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1 - SALES AND USES\"/>
    </mc:Choice>
  </mc:AlternateContent>
  <xr:revisionPtr revIDLastSave="0" documentId="8_{42C6693D-B4DB-461E-86E2-1D097A9C0D31}" xr6:coauthVersionLast="47" xr6:coauthVersionMax="47" xr10:uidLastSave="{00000000-0000-0000-0000-000000000000}"/>
  <bookViews>
    <workbookView xWindow="-120" yWindow="-120" windowWidth="29040" windowHeight="15840" tabRatio="827" activeTab="11" xr2:uid="{00000000-000D-0000-FFFF-FFFF00000000}"/>
  </bookViews>
  <sheets>
    <sheet name="JULY" sheetId="1" r:id="rId1"/>
    <sheet name="August" sheetId="2" r:id="rId2"/>
    <sheet name="September" sheetId="3" r:id="rId3"/>
    <sheet name="October" sheetId="4" r:id="rId4"/>
    <sheet name="November" sheetId="5" r:id="rId5"/>
    <sheet name="December" sheetId="6" r:id="rId6"/>
    <sheet name="January" sheetId="7" r:id="rId7"/>
    <sheet name="February" sheetId="8" r:id="rId8"/>
    <sheet name="March" sheetId="9" r:id="rId9"/>
    <sheet name="April" sheetId="10" r:id="rId10"/>
    <sheet name="May" sheetId="11" r:id="rId11"/>
    <sheet name="June" sheetId="12" r:id="rId12"/>
  </sheets>
  <definedNames>
    <definedName name="_xlnm.Print_Area" localSheetId="9">April!$A$1:$Q$68</definedName>
    <definedName name="_xlnm.Print_Area" localSheetId="1">August!$A$73:$I$144</definedName>
    <definedName name="_xlnm.Print_Area" localSheetId="5">December!$A$1:$Q$68</definedName>
    <definedName name="_xlnm.Print_Area" localSheetId="7">February!$A$73:$I$144</definedName>
    <definedName name="_xlnm.Print_Area" localSheetId="6">January!$A$73:$I$144</definedName>
    <definedName name="_xlnm.Print_Area" localSheetId="0">JULY!$A$73:$I$144</definedName>
    <definedName name="_xlnm.Print_Area" localSheetId="11">June!$A$73:$I$144</definedName>
    <definedName name="_xlnm.Print_Area" localSheetId="8">March!$A$1:$Q$68</definedName>
    <definedName name="_xlnm.Print_Area" localSheetId="10">May!$A$73:$I$144</definedName>
    <definedName name="_xlnm.Print_Area" localSheetId="4">November!$A$73:$I$144</definedName>
    <definedName name="_xlnm.Print_Area" localSheetId="3">October!$A$73:$I$144</definedName>
    <definedName name="_xlnm.Print_Area" localSheetId="2">September!$A$1:$Q$68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11" l="1"/>
  <c r="O17" i="12"/>
  <c r="G17" i="12"/>
  <c r="C47" i="12" l="1"/>
  <c r="C28" i="12"/>
  <c r="Q12" i="12"/>
  <c r="Q13" i="12"/>
  <c r="Q14" i="12"/>
  <c r="Q15" i="12"/>
  <c r="Q16" i="12"/>
  <c r="Q17" i="12"/>
  <c r="Q18" i="12"/>
  <c r="I12" i="12"/>
  <c r="I13" i="12"/>
  <c r="I14" i="12"/>
  <c r="I15" i="12"/>
  <c r="I16" i="12"/>
  <c r="I17" i="12"/>
  <c r="I18" i="12"/>
  <c r="I84" i="12"/>
  <c r="M12" i="12"/>
  <c r="M13" i="12"/>
  <c r="M14" i="12"/>
  <c r="M15" i="12"/>
  <c r="M16" i="12"/>
  <c r="I10" i="12"/>
  <c r="E13" i="12"/>
  <c r="E14" i="12"/>
  <c r="E15" i="12"/>
  <c r="E16" i="12"/>
  <c r="E12" i="12"/>
  <c r="E287" i="12"/>
  <c r="C287" i="12"/>
  <c r="E280" i="12"/>
  <c r="C280" i="12"/>
  <c r="E272" i="12"/>
  <c r="C272" i="12"/>
  <c r="I262" i="12"/>
  <c r="G262" i="12"/>
  <c r="E262" i="12"/>
  <c r="C262" i="12"/>
  <c r="Q189" i="12"/>
  <c r="O189" i="12"/>
  <c r="M189" i="12"/>
  <c r="K189" i="12"/>
  <c r="M199" i="12"/>
  <c r="K199" i="12"/>
  <c r="K208" i="12"/>
  <c r="M208" i="12"/>
  <c r="M215" i="12"/>
  <c r="K215" i="12"/>
  <c r="C189" i="12"/>
  <c r="E189" i="12"/>
  <c r="E199" i="12"/>
  <c r="C199" i="12"/>
  <c r="C208" i="12"/>
  <c r="E208" i="12"/>
  <c r="E215" i="12"/>
  <c r="C215" i="12"/>
  <c r="C221" i="12"/>
  <c r="E221" i="12"/>
  <c r="C47" i="11" l="1"/>
  <c r="C28" i="11"/>
  <c r="I266" i="11" l="1"/>
  <c r="G266" i="11"/>
  <c r="E266" i="11"/>
  <c r="C266" i="11"/>
  <c r="E276" i="11"/>
  <c r="C276" i="11"/>
  <c r="C284" i="11"/>
  <c r="E284" i="11"/>
  <c r="E291" i="11"/>
  <c r="C291" i="11"/>
  <c r="I298" i="11"/>
  <c r="G298" i="11"/>
  <c r="E298" i="11"/>
  <c r="C298" i="11"/>
  <c r="Q193" i="11"/>
  <c r="O193" i="11"/>
  <c r="M193" i="11"/>
  <c r="K193" i="11"/>
  <c r="I193" i="11"/>
  <c r="G193" i="11"/>
  <c r="E193" i="11"/>
  <c r="C193" i="11"/>
  <c r="C203" i="11"/>
  <c r="E203" i="11"/>
  <c r="K203" i="11"/>
  <c r="M203" i="11"/>
  <c r="M212" i="11"/>
  <c r="K212" i="11"/>
  <c r="E212" i="11"/>
  <c r="C212" i="11"/>
  <c r="M219" i="11"/>
  <c r="K219" i="11"/>
  <c r="E219" i="11"/>
  <c r="C219" i="11"/>
  <c r="C225" i="11"/>
  <c r="E225" i="11"/>
  <c r="G225" i="11"/>
  <c r="I225" i="11"/>
  <c r="K225" i="11"/>
  <c r="M225" i="11"/>
  <c r="O225" i="11"/>
  <c r="Q225" i="11"/>
  <c r="C47" i="10" l="1"/>
  <c r="C28" i="10"/>
  <c r="E287" i="10" l="1"/>
  <c r="C287" i="10"/>
  <c r="C280" i="10"/>
  <c r="E280" i="10"/>
  <c r="E272" i="10"/>
  <c r="C272" i="10"/>
  <c r="I262" i="10"/>
  <c r="G262" i="10"/>
  <c r="E262" i="10"/>
  <c r="C262" i="10"/>
  <c r="C216" i="10"/>
  <c r="E216" i="10"/>
  <c r="K216" i="10"/>
  <c r="M216" i="10"/>
  <c r="M209" i="10"/>
  <c r="K209" i="10"/>
  <c r="E209" i="10"/>
  <c r="C209" i="10"/>
  <c r="C200" i="10"/>
  <c r="E200" i="10"/>
  <c r="M200" i="10"/>
  <c r="K200" i="10"/>
  <c r="Q190" i="10"/>
  <c r="O190" i="10"/>
  <c r="M190" i="10"/>
  <c r="K190" i="10"/>
  <c r="I190" i="10"/>
  <c r="G190" i="10"/>
  <c r="E190" i="10"/>
  <c r="C190" i="10"/>
  <c r="C47" i="9" l="1"/>
  <c r="C28" i="9"/>
  <c r="E17" i="9"/>
  <c r="E283" i="9" l="1"/>
  <c r="C283" i="9"/>
  <c r="E276" i="9"/>
  <c r="C276" i="9"/>
  <c r="E268" i="9"/>
  <c r="C268" i="9"/>
  <c r="I258" i="9"/>
  <c r="G258" i="9"/>
  <c r="E258" i="9"/>
  <c r="C258" i="9"/>
  <c r="M195" i="9"/>
  <c r="K195" i="9"/>
  <c r="E195" i="9"/>
  <c r="C195" i="9"/>
  <c r="C211" i="9"/>
  <c r="E211" i="9"/>
  <c r="M211" i="9"/>
  <c r="K211" i="9"/>
  <c r="M204" i="9"/>
  <c r="K204" i="9"/>
  <c r="E204" i="9"/>
  <c r="C204" i="9"/>
  <c r="Q15" i="8" l="1"/>
  <c r="C20" i="8"/>
  <c r="O18" i="8" l="1"/>
  <c r="C47" i="8"/>
  <c r="C28" i="8"/>
  <c r="E10" i="8"/>
  <c r="C47" i="7" l="1"/>
  <c r="C28" i="7"/>
  <c r="E297" i="7" l="1"/>
  <c r="E290" i="7"/>
  <c r="C290" i="7"/>
  <c r="C283" i="7"/>
  <c r="E283" i="7"/>
  <c r="E275" i="7"/>
  <c r="C275" i="7"/>
  <c r="I264" i="7"/>
  <c r="G264" i="7"/>
  <c r="E264" i="7"/>
  <c r="C264" i="7"/>
  <c r="I246" i="7"/>
  <c r="G246" i="7"/>
  <c r="E246" i="7"/>
  <c r="C246" i="7"/>
  <c r="Q16" i="6" l="1"/>
  <c r="Q12" i="6"/>
  <c r="Q13" i="6"/>
  <c r="Q14" i="6"/>
  <c r="Q15" i="6"/>
  <c r="M12" i="6"/>
  <c r="M13" i="6"/>
  <c r="M14" i="6"/>
  <c r="M15" i="6"/>
  <c r="M16" i="6"/>
  <c r="M17" i="6"/>
  <c r="M18" i="6"/>
  <c r="M19" i="6"/>
  <c r="I12" i="6"/>
  <c r="I13" i="6"/>
  <c r="I14" i="6"/>
  <c r="I15" i="6"/>
  <c r="I16" i="6"/>
  <c r="E13" i="6"/>
  <c r="E14" i="6"/>
  <c r="E15" i="6"/>
  <c r="E16" i="6"/>
  <c r="E12" i="6"/>
  <c r="C48" i="6" l="1"/>
  <c r="C29" i="6"/>
  <c r="G296" i="6" l="1"/>
  <c r="I296" i="6"/>
  <c r="C296" i="6"/>
  <c r="E296" i="6"/>
  <c r="E289" i="6"/>
  <c r="C289" i="6"/>
  <c r="C282" i="6"/>
  <c r="E282" i="6"/>
  <c r="E274" i="6"/>
  <c r="C274" i="6"/>
  <c r="I264" i="6"/>
  <c r="G264" i="6"/>
  <c r="E264" i="6"/>
  <c r="C264" i="6"/>
  <c r="K201" i="6"/>
  <c r="M201" i="6"/>
  <c r="M210" i="6"/>
  <c r="K210" i="6"/>
  <c r="E217" i="6"/>
  <c r="C217" i="6"/>
  <c r="C210" i="6"/>
  <c r="E210" i="6"/>
  <c r="E201" i="6"/>
  <c r="C201" i="6"/>
  <c r="C48" i="5" l="1"/>
  <c r="C29" i="5"/>
  <c r="I264" i="5" l="1"/>
  <c r="G264" i="5"/>
  <c r="E264" i="5"/>
  <c r="C264" i="5"/>
  <c r="E274" i="5"/>
  <c r="C274" i="5"/>
  <c r="C282" i="5"/>
  <c r="E282" i="5"/>
  <c r="E289" i="5"/>
  <c r="C289" i="5"/>
  <c r="M217" i="5"/>
  <c r="K217" i="5"/>
  <c r="E217" i="5"/>
  <c r="C217" i="5"/>
  <c r="M210" i="5"/>
  <c r="K210" i="5"/>
  <c r="E210" i="5"/>
  <c r="C210" i="5"/>
  <c r="C201" i="5"/>
  <c r="E201" i="5"/>
  <c r="M201" i="5"/>
  <c r="K201" i="5"/>
  <c r="Q191" i="5"/>
  <c r="O191" i="5"/>
  <c r="M191" i="5"/>
  <c r="K191" i="5"/>
  <c r="I191" i="5"/>
  <c r="G191" i="5"/>
  <c r="E191" i="5"/>
  <c r="C191" i="5"/>
  <c r="E95" i="4" l="1"/>
  <c r="E96" i="4"/>
  <c r="E97" i="4"/>
  <c r="E94" i="4"/>
  <c r="E93" i="4"/>
  <c r="C205" i="4" l="1"/>
  <c r="C47" i="4" l="1"/>
  <c r="C28" i="4"/>
  <c r="Q195" i="4" l="1"/>
  <c r="O195" i="4"/>
  <c r="C82" i="3" l="1"/>
  <c r="C47" i="3" l="1"/>
  <c r="C28" i="3"/>
  <c r="C14" i="3" l="1"/>
  <c r="C17" i="3" s="1"/>
  <c r="G18" i="2" l="1"/>
  <c r="G15" i="2"/>
  <c r="G13" i="2"/>
  <c r="G12" i="2"/>
  <c r="G14" i="2" s="1"/>
  <c r="G17" i="2" s="1"/>
  <c r="G19" i="2" s="1"/>
  <c r="C47" i="2" l="1"/>
  <c r="C28" i="2" l="1"/>
  <c r="C14" i="2" l="1"/>
  <c r="C17" i="2" s="1"/>
  <c r="C19" i="2" s="1"/>
  <c r="Q12" i="2"/>
  <c r="Q13" i="2"/>
  <c r="Q14" i="2"/>
  <c r="Q15" i="2"/>
  <c r="Q16" i="2"/>
  <c r="M12" i="2"/>
  <c r="M13" i="2"/>
  <c r="M14" i="2"/>
  <c r="M15" i="2"/>
  <c r="M16" i="2"/>
  <c r="I13" i="2"/>
  <c r="I14" i="2"/>
  <c r="I15" i="2"/>
  <c r="I12" i="2"/>
  <c r="E12" i="2"/>
  <c r="E13" i="2"/>
  <c r="E14" i="2"/>
  <c r="E15" i="2"/>
  <c r="Q228" i="2" l="1"/>
  <c r="I228" i="2"/>
  <c r="G228" i="2"/>
  <c r="E228" i="2"/>
  <c r="C228" i="2"/>
  <c r="C14" i="1" l="1"/>
  <c r="K14" i="1" l="1"/>
  <c r="K17" i="1" s="1"/>
  <c r="K19" i="1" s="1"/>
  <c r="AE16" i="1"/>
  <c r="K43" i="1" l="1"/>
  <c r="C47" i="1" l="1"/>
  <c r="C28" i="1"/>
  <c r="I270" i="1" l="1"/>
  <c r="G270" i="1"/>
  <c r="E270" i="1"/>
  <c r="C270" i="1"/>
  <c r="C280" i="1"/>
  <c r="E280" i="1"/>
  <c r="E295" i="1"/>
  <c r="C295" i="1"/>
  <c r="E288" i="1"/>
  <c r="C288" i="1"/>
  <c r="I302" i="1"/>
  <c r="G302" i="1"/>
  <c r="E302" i="1"/>
  <c r="C302" i="1"/>
  <c r="C82" i="1"/>
  <c r="C83" i="1"/>
  <c r="C88" i="1"/>
  <c r="C84" i="1"/>
  <c r="C94" i="1" s="1"/>
  <c r="C85" i="1"/>
  <c r="C87" i="1"/>
  <c r="C90" i="1"/>
  <c r="C97" i="1"/>
  <c r="E97" i="1"/>
  <c r="C100" i="1"/>
  <c r="C101" i="1"/>
  <c r="C102" i="1"/>
  <c r="C103" i="1"/>
  <c r="C104" i="1"/>
  <c r="C105" i="1"/>
  <c r="C109" i="1"/>
  <c r="C110" i="1"/>
  <c r="C111" i="1"/>
  <c r="C112" i="1"/>
  <c r="C113" i="1"/>
  <c r="C114" i="1"/>
  <c r="C115" i="1"/>
  <c r="C119" i="1"/>
  <c r="C120" i="1"/>
  <c r="C121" i="1"/>
  <c r="C122" i="1"/>
  <c r="C123" i="1"/>
  <c r="C127" i="1"/>
  <c r="C128" i="1"/>
  <c r="C129" i="1"/>
  <c r="C130" i="1"/>
  <c r="C134" i="1"/>
  <c r="C135" i="1"/>
  <c r="C136" i="1"/>
  <c r="C137" i="1"/>
  <c r="C138" i="1" l="1"/>
  <c r="C106" i="1"/>
  <c r="C116" i="1"/>
  <c r="C131" i="1"/>
  <c r="C124" i="1"/>
  <c r="C96" i="1" s="1"/>
  <c r="C95" i="1"/>
  <c r="Q230" i="1" l="1"/>
  <c r="O230" i="1"/>
  <c r="M230" i="1"/>
  <c r="K230" i="1"/>
  <c r="I230" i="1"/>
  <c r="G230" i="1"/>
  <c r="E230" i="1"/>
  <c r="C230" i="1"/>
  <c r="C224" i="1"/>
  <c r="E224" i="1"/>
  <c r="K224" i="1"/>
  <c r="M224" i="1"/>
  <c r="M217" i="1"/>
  <c r="K217" i="1"/>
  <c r="E217" i="1"/>
  <c r="C217" i="1"/>
  <c r="M208" i="1"/>
  <c r="K208" i="1"/>
  <c r="E208" i="1"/>
  <c r="C208" i="1"/>
  <c r="Q198" i="1"/>
  <c r="O198" i="1"/>
  <c r="M198" i="1"/>
  <c r="K198" i="1"/>
  <c r="I198" i="1"/>
  <c r="G198" i="1"/>
  <c r="E198" i="1"/>
  <c r="C198" i="1"/>
  <c r="B144" i="11" l="1"/>
  <c r="E61" i="10" l="1"/>
  <c r="M61" i="10"/>
  <c r="E62" i="10"/>
  <c r="M62" i="10"/>
  <c r="E63" i="10"/>
  <c r="M63" i="10"/>
  <c r="E64" i="10"/>
  <c r="M64" i="10"/>
  <c r="C14" i="10" l="1"/>
  <c r="M16" i="10"/>
  <c r="I294" i="10" l="1"/>
  <c r="G294" i="10"/>
  <c r="E294" i="10"/>
  <c r="C294" i="10"/>
  <c r="Q222" i="10"/>
  <c r="O222" i="10"/>
  <c r="M222" i="10"/>
  <c r="K222" i="10"/>
  <c r="I222" i="10"/>
  <c r="G222" i="10"/>
  <c r="C222" i="10"/>
  <c r="E222" i="10"/>
  <c r="G290" i="9" l="1"/>
  <c r="I290" i="9"/>
  <c r="C290" i="9"/>
  <c r="Q185" i="9"/>
  <c r="O185" i="9"/>
  <c r="K185" i="9"/>
  <c r="M185" i="9"/>
  <c r="I185" i="9"/>
  <c r="C185" i="9"/>
  <c r="Q217" i="9"/>
  <c r="O217" i="9"/>
  <c r="M217" i="9"/>
  <c r="K217" i="9"/>
  <c r="E217" i="9"/>
  <c r="C217" i="9"/>
  <c r="G217" i="9"/>
  <c r="I217" i="9"/>
  <c r="E290" i="9"/>
  <c r="G185" i="9"/>
  <c r="E185" i="9"/>
  <c r="K33" i="9"/>
  <c r="K23" i="9" s="1"/>
  <c r="K14" i="9"/>
  <c r="K17" i="9" s="1"/>
  <c r="K19" i="9" s="1"/>
  <c r="M10" i="9"/>
  <c r="M11" i="9"/>
  <c r="M12" i="9"/>
  <c r="M13" i="9"/>
  <c r="M14" i="9"/>
  <c r="M15" i="9"/>
  <c r="M16" i="9"/>
  <c r="M17" i="9"/>
  <c r="M18" i="9"/>
  <c r="M19" i="9"/>
  <c r="M20" i="9"/>
  <c r="M21" i="9"/>
  <c r="K22" i="9"/>
  <c r="M22" i="9"/>
  <c r="M23" i="9"/>
  <c r="M24" i="9"/>
  <c r="M27" i="9"/>
  <c r="M28" i="9"/>
  <c r="M29" i="9"/>
  <c r="M30" i="9"/>
  <c r="M33" i="9" s="1"/>
  <c r="M31" i="9"/>
  <c r="M32" i="9"/>
  <c r="M36" i="9"/>
  <c r="M37" i="9"/>
  <c r="M38" i="9"/>
  <c r="M39" i="9"/>
  <c r="M40" i="9"/>
  <c r="M41" i="9"/>
  <c r="M42" i="9"/>
  <c r="K43" i="9"/>
  <c r="M46" i="9"/>
  <c r="M47" i="9"/>
  <c r="M48" i="9"/>
  <c r="M49" i="9"/>
  <c r="M50" i="9"/>
  <c r="K52" i="9"/>
  <c r="K24" i="9" s="1"/>
  <c r="M55" i="9"/>
  <c r="M56" i="9"/>
  <c r="M57" i="9"/>
  <c r="M59" i="9" s="1"/>
  <c r="M58" i="9"/>
  <c r="K59" i="9"/>
  <c r="M61" i="9"/>
  <c r="M62" i="9"/>
  <c r="M63" i="9"/>
  <c r="M64" i="9"/>
  <c r="K65" i="9"/>
  <c r="M52" i="9" l="1"/>
  <c r="M65" i="9"/>
  <c r="M43" i="9"/>
  <c r="K20" i="9"/>
  <c r="K21" i="9" s="1"/>
  <c r="C263" i="8" l="1"/>
  <c r="E263" i="8"/>
  <c r="G263" i="8"/>
  <c r="I263" i="8"/>
  <c r="C273" i="8"/>
  <c r="E273" i="8"/>
  <c r="C281" i="8"/>
  <c r="E281" i="8"/>
  <c r="C288" i="8"/>
  <c r="E288" i="8"/>
  <c r="C295" i="8"/>
  <c r="E295" i="8"/>
  <c r="G295" i="8"/>
  <c r="I295" i="8"/>
  <c r="C191" i="8"/>
  <c r="E191" i="8"/>
  <c r="G191" i="8"/>
  <c r="I191" i="8"/>
  <c r="K191" i="8"/>
  <c r="M191" i="8"/>
  <c r="O191" i="8"/>
  <c r="Q191" i="8"/>
  <c r="M210" i="8"/>
  <c r="C210" i="8"/>
  <c r="E210" i="8"/>
  <c r="K210" i="8"/>
  <c r="K217" i="8"/>
  <c r="C217" i="8"/>
  <c r="E217" i="8"/>
  <c r="M217" i="8"/>
  <c r="C223" i="8"/>
  <c r="E223" i="8"/>
  <c r="G223" i="8"/>
  <c r="I223" i="8"/>
  <c r="K223" i="8"/>
  <c r="M223" i="8"/>
  <c r="O223" i="8"/>
  <c r="Q223" i="8"/>
  <c r="B141" i="7" l="1"/>
  <c r="C22" i="7"/>
  <c r="C43" i="7" l="1"/>
  <c r="K43" i="7"/>
  <c r="K14" i="7" l="1"/>
  <c r="C14" i="7"/>
  <c r="C17" i="7" s="1"/>
  <c r="I297" i="7" l="1"/>
  <c r="G297" i="7"/>
  <c r="C297" i="7"/>
  <c r="O223" i="7"/>
  <c r="Q223" i="7"/>
  <c r="M223" i="7"/>
  <c r="K223" i="7"/>
  <c r="I223" i="7"/>
  <c r="G223" i="7"/>
  <c r="E223" i="7"/>
  <c r="C223" i="7"/>
  <c r="M217" i="7"/>
  <c r="K217" i="7"/>
  <c r="E217" i="7"/>
  <c r="C217" i="7"/>
  <c r="M210" i="7"/>
  <c r="K210" i="7"/>
  <c r="E210" i="7"/>
  <c r="C210" i="7"/>
  <c r="M201" i="7"/>
  <c r="K201" i="7"/>
  <c r="E201" i="7"/>
  <c r="C201" i="7"/>
  <c r="Q191" i="7"/>
  <c r="O191" i="7"/>
  <c r="M191" i="7"/>
  <c r="K191" i="7"/>
  <c r="I191" i="7"/>
  <c r="G191" i="7"/>
  <c r="E191" i="7"/>
  <c r="C191" i="7"/>
  <c r="Q61" i="6" l="1"/>
  <c r="Q62" i="6"/>
  <c r="Q63" i="6"/>
  <c r="Q64" i="6"/>
  <c r="O223" i="6" l="1"/>
  <c r="Q223" i="6"/>
  <c r="M223" i="6"/>
  <c r="K223" i="6"/>
  <c r="I223" i="6"/>
  <c r="G223" i="6"/>
  <c r="E223" i="6"/>
  <c r="C223" i="6"/>
  <c r="M217" i="6"/>
  <c r="K217" i="6"/>
  <c r="Q191" i="6"/>
  <c r="O191" i="6"/>
  <c r="M191" i="6"/>
  <c r="K191" i="6"/>
  <c r="I191" i="6"/>
  <c r="G191" i="6"/>
  <c r="E191" i="6"/>
  <c r="C191" i="6"/>
  <c r="E36" i="5" l="1"/>
  <c r="M36" i="5"/>
  <c r="E37" i="5"/>
  <c r="M37" i="5"/>
  <c r="E38" i="5"/>
  <c r="M38" i="5"/>
  <c r="E39" i="5"/>
  <c r="M39" i="5"/>
  <c r="E40" i="5"/>
  <c r="M40" i="5"/>
  <c r="E41" i="5"/>
  <c r="M41" i="5"/>
  <c r="E42" i="5"/>
  <c r="M42" i="5"/>
  <c r="C43" i="5"/>
  <c r="E43" i="5"/>
  <c r="K43" i="5"/>
  <c r="E46" i="5"/>
  <c r="M46" i="5"/>
  <c r="E47" i="5"/>
  <c r="M47" i="5"/>
  <c r="C52" i="5"/>
  <c r="E48" i="5"/>
  <c r="M48" i="5"/>
  <c r="E49" i="5"/>
  <c r="M49" i="5"/>
  <c r="E50" i="5"/>
  <c r="M50" i="5"/>
  <c r="E51" i="5"/>
  <c r="K51" i="5"/>
  <c r="M51" i="5"/>
  <c r="K52" i="5"/>
  <c r="E55" i="5"/>
  <c r="M55" i="5"/>
  <c r="E56" i="5"/>
  <c r="M56" i="5"/>
  <c r="E57" i="5"/>
  <c r="M57" i="5"/>
  <c r="E58" i="5"/>
  <c r="M58" i="5"/>
  <c r="E52" i="5" l="1"/>
  <c r="M43" i="5"/>
  <c r="M52" i="5"/>
  <c r="E27" i="5"/>
  <c r="Q16" i="5" l="1"/>
  <c r="M16" i="5"/>
  <c r="C299" i="5"/>
  <c r="B302" i="5"/>
  <c r="B301" i="5"/>
  <c r="B300" i="5"/>
  <c r="C300" i="5" s="1"/>
  <c r="B299" i="5"/>
  <c r="I296" i="5"/>
  <c r="G296" i="5"/>
  <c r="E296" i="5"/>
  <c r="C296" i="5"/>
  <c r="C223" i="5"/>
  <c r="G223" i="5"/>
  <c r="I223" i="5"/>
  <c r="K223" i="5"/>
  <c r="M223" i="5"/>
  <c r="E223" i="5"/>
  <c r="C301" i="5" l="1"/>
  <c r="B141" i="3"/>
  <c r="G300" i="4" l="1"/>
  <c r="I300" i="4"/>
  <c r="E300" i="4"/>
  <c r="C300" i="4"/>
  <c r="E293" i="4"/>
  <c r="C293" i="4"/>
  <c r="E286" i="4"/>
  <c r="C286" i="4"/>
  <c r="C278" i="4"/>
  <c r="E278" i="4"/>
  <c r="I268" i="4"/>
  <c r="G268" i="4"/>
  <c r="E268" i="4"/>
  <c r="C268" i="4"/>
  <c r="Q227" i="4"/>
  <c r="O227" i="4"/>
  <c r="M227" i="4"/>
  <c r="K227" i="4"/>
  <c r="I227" i="4"/>
  <c r="G227" i="4"/>
  <c r="E227" i="4"/>
  <c r="C227" i="4"/>
  <c r="M221" i="4"/>
  <c r="K221" i="4"/>
  <c r="E221" i="4"/>
  <c r="C221" i="4"/>
  <c r="M214" i="4"/>
  <c r="K214" i="4"/>
  <c r="E214" i="4"/>
  <c r="C214" i="4"/>
  <c r="M205" i="4"/>
  <c r="K205" i="4"/>
  <c r="E205" i="4"/>
  <c r="E195" i="4"/>
  <c r="G195" i="4"/>
  <c r="M195" i="4"/>
  <c r="K195" i="4"/>
  <c r="I195" i="4"/>
  <c r="C195" i="4"/>
  <c r="B144" i="3" l="1"/>
  <c r="B143" i="3"/>
  <c r="B142" i="3"/>
  <c r="E15" i="3" l="1"/>
  <c r="G195" i="3" l="1"/>
  <c r="K14" i="3"/>
  <c r="E14" i="3"/>
  <c r="Q16" i="3"/>
  <c r="M16" i="3"/>
  <c r="I300" i="3"/>
  <c r="G300" i="3"/>
  <c r="E300" i="3"/>
  <c r="C300" i="3"/>
  <c r="E293" i="3"/>
  <c r="C293" i="3"/>
  <c r="C286" i="3"/>
  <c r="E286" i="3"/>
  <c r="E278" i="3"/>
  <c r="C278" i="3"/>
  <c r="I268" i="3"/>
  <c r="G268" i="3"/>
  <c r="E268" i="3"/>
  <c r="C268" i="3"/>
  <c r="C227" i="3"/>
  <c r="E227" i="3"/>
  <c r="I227" i="3"/>
  <c r="Q227" i="3"/>
  <c r="O227" i="3"/>
  <c r="M227" i="3"/>
  <c r="K227" i="3"/>
  <c r="G227" i="3"/>
  <c r="M221" i="3"/>
  <c r="K221" i="3"/>
  <c r="E221" i="3"/>
  <c r="C221" i="3"/>
  <c r="C214" i="3"/>
  <c r="M214" i="3"/>
  <c r="K214" i="3"/>
  <c r="E214" i="3"/>
  <c r="C205" i="3"/>
  <c r="M205" i="3"/>
  <c r="K205" i="3"/>
  <c r="E205" i="3"/>
  <c r="E195" i="3"/>
  <c r="Q195" i="3"/>
  <c r="O195" i="3"/>
  <c r="M195" i="3"/>
  <c r="K195" i="3"/>
  <c r="I195" i="3"/>
  <c r="C195" i="3"/>
  <c r="B144" i="2" l="1"/>
  <c r="B143" i="2"/>
  <c r="B142" i="2"/>
  <c r="B141" i="2"/>
  <c r="K22" i="1" l="1"/>
  <c r="K22" i="2"/>
  <c r="K14" i="2"/>
  <c r="K17" i="2" s="1"/>
  <c r="I301" i="2" l="1"/>
  <c r="C301" i="2"/>
  <c r="C294" i="2"/>
  <c r="C287" i="2"/>
  <c r="C279" i="2"/>
  <c r="I269" i="2"/>
  <c r="O228" i="2"/>
  <c r="K228" i="2"/>
  <c r="K222" i="2"/>
  <c r="C222" i="2"/>
  <c r="K215" i="2"/>
  <c r="C215" i="2"/>
  <c r="K206" i="2"/>
  <c r="C206" i="2"/>
  <c r="O196" i="2"/>
  <c r="M196" i="2"/>
  <c r="I196" i="2"/>
  <c r="C196" i="2"/>
  <c r="E279" i="2" l="1"/>
  <c r="E287" i="2"/>
  <c r="G301" i="2"/>
  <c r="E301" i="2"/>
  <c r="E269" i="2"/>
  <c r="G269" i="2"/>
  <c r="C269" i="2"/>
  <c r="E294" i="2"/>
  <c r="M228" i="2"/>
  <c r="M222" i="2"/>
  <c r="E215" i="2"/>
  <c r="M215" i="2"/>
  <c r="M206" i="2"/>
  <c r="E206" i="2"/>
  <c r="Q196" i="2"/>
  <c r="G196" i="2"/>
  <c r="E222" i="2"/>
  <c r="K196" i="2"/>
  <c r="E196" i="2"/>
  <c r="C143" i="1" l="1"/>
  <c r="G11" i="1" l="1"/>
  <c r="G10" i="1"/>
  <c r="B143" i="11" l="1"/>
  <c r="C143" i="11" s="1"/>
  <c r="B142" i="11"/>
  <c r="B141" i="11"/>
  <c r="B144" i="10" l="1"/>
  <c r="B143" i="10"/>
  <c r="B142" i="10"/>
  <c r="B141" i="10"/>
  <c r="K14" i="12" l="1"/>
  <c r="C14" i="12"/>
  <c r="K14" i="11"/>
  <c r="C14" i="11"/>
  <c r="K14" i="10"/>
  <c r="C14" i="9"/>
  <c r="K14" i="8"/>
  <c r="C14" i="8"/>
  <c r="K14" i="6"/>
  <c r="C14" i="6"/>
  <c r="K14" i="5"/>
  <c r="K17" i="5" s="1"/>
  <c r="C14" i="5"/>
  <c r="K14" i="4"/>
  <c r="K17" i="4" s="1"/>
  <c r="C14" i="4"/>
  <c r="C86" i="1" l="1"/>
  <c r="C127" i="7"/>
  <c r="C128" i="7"/>
  <c r="C129" i="7"/>
  <c r="C130" i="7"/>
  <c r="C119" i="7"/>
  <c r="C120" i="7"/>
  <c r="C122" i="7"/>
  <c r="C123" i="7"/>
  <c r="C131" i="7" l="1"/>
  <c r="C121" i="7" l="1"/>
  <c r="C124" i="7" s="1"/>
  <c r="B144" i="6" l="1"/>
  <c r="B143" i="6"/>
  <c r="B141" i="6"/>
  <c r="B142" i="6"/>
  <c r="A281" i="6" l="1"/>
  <c r="A280" i="6"/>
  <c r="A264" i="6"/>
  <c r="A262" i="6"/>
  <c r="A261" i="6"/>
  <c r="A233" i="6"/>
  <c r="A122" i="6"/>
  <c r="A121" i="6"/>
  <c r="A75" i="6"/>
  <c r="B143" i="5" l="1"/>
  <c r="B141" i="5"/>
  <c r="B142" i="5"/>
  <c r="B144" i="4" l="1"/>
  <c r="B143" i="4"/>
  <c r="M94" i="4" l="1"/>
  <c r="B141" i="4" l="1"/>
  <c r="B96" i="4"/>
  <c r="B142" i="4"/>
  <c r="M95" i="4"/>
  <c r="C88" i="4"/>
  <c r="I23" i="4" l="1"/>
  <c r="K22" i="4"/>
  <c r="E47" i="4"/>
  <c r="E48" i="4"/>
  <c r="E49" i="4"/>
  <c r="E50" i="4"/>
  <c r="E51" i="4"/>
  <c r="E46" i="4"/>
  <c r="I95" i="4"/>
  <c r="I94" i="4"/>
  <c r="G82" i="4"/>
  <c r="C82" i="4"/>
  <c r="Q62" i="4"/>
  <c r="Q63" i="4"/>
  <c r="Q64" i="4"/>
  <c r="Q61" i="4"/>
  <c r="Q28" i="4"/>
  <c r="Q29" i="4"/>
  <c r="Q30" i="4"/>
  <c r="Q31" i="4"/>
  <c r="Q32" i="4"/>
  <c r="Q27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K65" i="4"/>
  <c r="M62" i="4"/>
  <c r="M63" i="4"/>
  <c r="M64" i="4"/>
  <c r="M61" i="4"/>
  <c r="M56" i="4"/>
  <c r="M57" i="4"/>
  <c r="M58" i="4"/>
  <c r="M55" i="4"/>
  <c r="M47" i="4"/>
  <c r="M48" i="4"/>
  <c r="M49" i="4"/>
  <c r="M50" i="4"/>
  <c r="M51" i="4"/>
  <c r="M46" i="4"/>
  <c r="M37" i="4"/>
  <c r="M38" i="4"/>
  <c r="M39" i="4"/>
  <c r="M40" i="4"/>
  <c r="M41" i="4"/>
  <c r="M42" i="4"/>
  <c r="M36" i="4"/>
  <c r="M28" i="4"/>
  <c r="M29" i="4"/>
  <c r="M30" i="4"/>
  <c r="M31" i="4"/>
  <c r="M32" i="4"/>
  <c r="M27" i="4"/>
  <c r="K33" i="4"/>
  <c r="K23" i="4" s="1"/>
  <c r="M19" i="4"/>
  <c r="M17" i="4"/>
  <c r="M12" i="4"/>
  <c r="M13" i="4"/>
  <c r="M11" i="4"/>
  <c r="M14" i="4"/>
  <c r="M15" i="4"/>
  <c r="M16" i="4"/>
  <c r="M18" i="4"/>
  <c r="M20" i="4"/>
  <c r="M21" i="4"/>
  <c r="M22" i="4"/>
  <c r="M23" i="4"/>
  <c r="M24" i="4"/>
  <c r="M10" i="4"/>
  <c r="M10" i="3"/>
  <c r="K59" i="4"/>
  <c r="K52" i="4"/>
  <c r="K24" i="4" s="1"/>
  <c r="K43" i="4"/>
  <c r="K19" i="4"/>
  <c r="I62" i="4"/>
  <c r="I63" i="4"/>
  <c r="I64" i="4"/>
  <c r="I61" i="4"/>
  <c r="I28" i="4"/>
  <c r="I29" i="4"/>
  <c r="I30" i="4"/>
  <c r="I31" i="4"/>
  <c r="I32" i="4"/>
  <c r="I27" i="4"/>
  <c r="E10" i="4"/>
  <c r="E82" i="4" s="1"/>
  <c r="I22" i="4"/>
  <c r="I21" i="4"/>
  <c r="I20" i="4"/>
  <c r="I19" i="4"/>
  <c r="I18" i="4"/>
  <c r="I17" i="4"/>
  <c r="I16" i="4"/>
  <c r="I14" i="4"/>
  <c r="I11" i="4"/>
  <c r="I12" i="4"/>
  <c r="I13" i="4"/>
  <c r="I15" i="4"/>
  <c r="I10" i="4"/>
  <c r="E24" i="4"/>
  <c r="E23" i="4"/>
  <c r="E20" i="4"/>
  <c r="E17" i="4"/>
  <c r="E15" i="4"/>
  <c r="C65" i="4"/>
  <c r="C59" i="4"/>
  <c r="C52" i="4"/>
  <c r="C24" i="4" s="1"/>
  <c r="C43" i="4"/>
  <c r="C33" i="4"/>
  <c r="C23" i="4" s="1"/>
  <c r="C17" i="4"/>
  <c r="C19" i="4" s="1"/>
  <c r="C22" i="4"/>
  <c r="E62" i="4"/>
  <c r="E63" i="4"/>
  <c r="E64" i="4"/>
  <c r="E61" i="4"/>
  <c r="E56" i="4"/>
  <c r="E57" i="4"/>
  <c r="E58" i="4"/>
  <c r="E55" i="4"/>
  <c r="E37" i="4"/>
  <c r="E38" i="4"/>
  <c r="E39" i="4"/>
  <c r="E40" i="4"/>
  <c r="E41" i="4"/>
  <c r="E42" i="4"/>
  <c r="E36" i="4"/>
  <c r="E28" i="4"/>
  <c r="E29" i="4"/>
  <c r="E30" i="4"/>
  <c r="E31" i="4"/>
  <c r="E32" i="4"/>
  <c r="E27" i="4"/>
  <c r="E11" i="4"/>
  <c r="E12" i="4"/>
  <c r="E13" i="4"/>
  <c r="E14" i="4"/>
  <c r="E16" i="4"/>
  <c r="E18" i="4"/>
  <c r="E19" i="4"/>
  <c r="E21" i="4"/>
  <c r="E22" i="4"/>
  <c r="E10" i="3"/>
  <c r="I88" i="4" l="1"/>
  <c r="K20" i="4"/>
  <c r="K21" i="4" s="1"/>
  <c r="M59" i="4"/>
  <c r="E88" i="4"/>
  <c r="E43" i="4"/>
  <c r="I65" i="4"/>
  <c r="M33" i="4"/>
  <c r="E33" i="4"/>
  <c r="I33" i="4"/>
  <c r="M65" i="4"/>
  <c r="E59" i="4"/>
  <c r="E65" i="4"/>
  <c r="M43" i="4"/>
  <c r="M52" i="4"/>
  <c r="Q33" i="4"/>
  <c r="C20" i="4"/>
  <c r="C21" i="4" s="1"/>
  <c r="Q65" i="4"/>
  <c r="E52" i="4"/>
  <c r="K52" i="3" l="1"/>
  <c r="K24" i="3" s="1"/>
  <c r="C19" i="3" l="1"/>
  <c r="Q16" i="11" l="1"/>
  <c r="M16" i="11"/>
  <c r="I16" i="11"/>
  <c r="E16" i="11"/>
  <c r="Q16" i="10"/>
  <c r="I16" i="10"/>
  <c r="E16" i="10"/>
  <c r="Q16" i="9"/>
  <c r="I16" i="9"/>
  <c r="E16" i="9"/>
  <c r="Q16" i="8"/>
  <c r="M16" i="8"/>
  <c r="I16" i="8"/>
  <c r="E16" i="8"/>
  <c r="E16" i="7"/>
  <c r="C143" i="10" l="1"/>
  <c r="K52" i="10" l="1"/>
  <c r="K24" i="10" s="1"/>
  <c r="C52" i="10"/>
  <c r="K33" i="10"/>
  <c r="C33" i="10"/>
  <c r="C23" i="10" s="1"/>
  <c r="E10" i="10"/>
  <c r="M10" i="10"/>
  <c r="E11" i="10"/>
  <c r="M11" i="10"/>
  <c r="E12" i="10"/>
  <c r="I12" i="10"/>
  <c r="M12" i="10"/>
  <c r="E13" i="10"/>
  <c r="I13" i="10"/>
  <c r="M13" i="10"/>
  <c r="C17" i="10"/>
  <c r="C19" i="10" s="1"/>
  <c r="E14" i="10"/>
  <c r="I14" i="10"/>
  <c r="K17" i="10"/>
  <c r="K19" i="10" s="1"/>
  <c r="M14" i="10"/>
  <c r="E15" i="10"/>
  <c r="I15" i="10"/>
  <c r="M15" i="10"/>
  <c r="M17" i="10"/>
  <c r="E18" i="10"/>
  <c r="I18" i="10"/>
  <c r="M18" i="10"/>
  <c r="E19" i="10"/>
  <c r="I19" i="10"/>
  <c r="M19" i="10"/>
  <c r="E20" i="10"/>
  <c r="I20" i="10"/>
  <c r="M20" i="10"/>
  <c r="E21" i="10"/>
  <c r="I21" i="10"/>
  <c r="M21" i="10"/>
  <c r="C22" i="10"/>
  <c r="E22" i="10"/>
  <c r="I22" i="10"/>
  <c r="K22" i="10"/>
  <c r="M22" i="10"/>
  <c r="E23" i="10"/>
  <c r="I23" i="10"/>
  <c r="M23" i="10"/>
  <c r="E24" i="10"/>
  <c r="M24" i="10"/>
  <c r="E27" i="10"/>
  <c r="I27" i="10"/>
  <c r="M27" i="10"/>
  <c r="E28" i="10"/>
  <c r="I28" i="10"/>
  <c r="M28" i="10"/>
  <c r="E29" i="10"/>
  <c r="I29" i="10"/>
  <c r="M29" i="10"/>
  <c r="E30" i="10"/>
  <c r="I30" i="10"/>
  <c r="M30" i="10"/>
  <c r="E31" i="10"/>
  <c r="I31" i="10"/>
  <c r="M31" i="10"/>
  <c r="E32" i="10"/>
  <c r="I32" i="10"/>
  <c r="M32" i="10"/>
  <c r="E36" i="10"/>
  <c r="M36" i="10"/>
  <c r="E37" i="10"/>
  <c r="M37" i="10"/>
  <c r="E38" i="10"/>
  <c r="M38" i="10"/>
  <c r="E39" i="10"/>
  <c r="M39" i="10"/>
  <c r="E40" i="10"/>
  <c r="M40" i="10"/>
  <c r="E41" i="10"/>
  <c r="M41" i="10"/>
  <c r="E42" i="10"/>
  <c r="M42" i="10"/>
  <c r="C43" i="10"/>
  <c r="K43" i="10"/>
  <c r="E46" i="10"/>
  <c r="M46" i="10"/>
  <c r="M47" i="10"/>
  <c r="E48" i="10"/>
  <c r="M48" i="10"/>
  <c r="E49" i="10"/>
  <c r="M49" i="10"/>
  <c r="E50" i="10"/>
  <c r="M50" i="10"/>
  <c r="E55" i="10"/>
  <c r="M55" i="10"/>
  <c r="E56" i="10"/>
  <c r="M56" i="10"/>
  <c r="E57" i="10"/>
  <c r="M57" i="10"/>
  <c r="E58" i="10"/>
  <c r="M58" i="10"/>
  <c r="C59" i="10"/>
  <c r="K59" i="10"/>
  <c r="C88" i="10"/>
  <c r="C83" i="10"/>
  <c r="G83" i="10"/>
  <c r="K23" i="10" l="1"/>
  <c r="K20" i="10"/>
  <c r="K21" i="10" s="1"/>
  <c r="C20" i="10"/>
  <c r="C21" i="10" s="1"/>
  <c r="M59" i="10"/>
  <c r="M43" i="10"/>
  <c r="I33" i="10"/>
  <c r="M52" i="10"/>
  <c r="E43" i="10"/>
  <c r="I17" i="10"/>
  <c r="E47" i="10"/>
  <c r="E52" i="10" s="1"/>
  <c r="E17" i="10"/>
  <c r="E59" i="10"/>
  <c r="E33" i="10"/>
  <c r="M33" i="10"/>
  <c r="C24" i="10"/>
  <c r="I88" i="10" l="1"/>
  <c r="E88" i="10"/>
  <c r="B144" i="9"/>
  <c r="B143" i="9"/>
  <c r="B142" i="9"/>
  <c r="B141" i="9"/>
  <c r="C143" i="9" l="1"/>
  <c r="C88" i="9" l="1"/>
  <c r="I88" i="9" l="1"/>
  <c r="E88" i="9"/>
  <c r="B144" i="8"/>
  <c r="B143" i="8"/>
  <c r="B142" i="8"/>
  <c r="B141" i="8"/>
  <c r="K52" i="8"/>
  <c r="I88" i="8" l="1"/>
  <c r="E88" i="8"/>
  <c r="C88" i="8"/>
  <c r="E97" i="6" l="1"/>
  <c r="I88" i="6" l="1"/>
  <c r="C143" i="2"/>
  <c r="B142" i="7" l="1"/>
  <c r="C88" i="7" l="1"/>
  <c r="Q17" i="7"/>
  <c r="Q16" i="7"/>
  <c r="M16" i="7"/>
  <c r="M17" i="7"/>
  <c r="I16" i="7"/>
  <c r="B144" i="7" l="1"/>
  <c r="B143" i="7"/>
  <c r="I88" i="7"/>
  <c r="E88" i="7"/>
  <c r="E12" i="7"/>
  <c r="I12" i="7"/>
  <c r="M12" i="7"/>
  <c r="Q12" i="7"/>
  <c r="K52" i="7" l="1"/>
  <c r="E88" i="6" l="1"/>
  <c r="C88" i="6"/>
  <c r="K17" i="6"/>
  <c r="C17" i="6"/>
  <c r="M24" i="6" l="1"/>
  <c r="E24" i="6"/>
  <c r="Q23" i="6"/>
  <c r="M23" i="6"/>
  <c r="I23" i="6"/>
  <c r="E23" i="6"/>
  <c r="Q22" i="6"/>
  <c r="M22" i="6"/>
  <c r="K22" i="6"/>
  <c r="I22" i="6"/>
  <c r="E22" i="6"/>
  <c r="Q21" i="6"/>
  <c r="M21" i="6"/>
  <c r="I21" i="6"/>
  <c r="E21" i="6"/>
  <c r="Q20" i="6"/>
  <c r="M20" i="6"/>
  <c r="I20" i="6"/>
  <c r="E20" i="6"/>
  <c r="Q19" i="6"/>
  <c r="I19" i="6"/>
  <c r="E19" i="6"/>
  <c r="Q18" i="6"/>
  <c r="I18" i="6"/>
  <c r="E18" i="6"/>
  <c r="Q17" i="6"/>
  <c r="I17" i="6"/>
  <c r="E17" i="6"/>
  <c r="K19" i="6"/>
  <c r="C19" i="6"/>
  <c r="Q11" i="6"/>
  <c r="M11" i="6"/>
  <c r="I11" i="6"/>
  <c r="E11" i="6"/>
  <c r="Q10" i="6"/>
  <c r="M10" i="6"/>
  <c r="I10" i="6"/>
  <c r="E10" i="6"/>
  <c r="C88" i="5" l="1"/>
  <c r="B144" i="5"/>
  <c r="C17" i="5" l="1"/>
  <c r="I88" i="5"/>
  <c r="E88" i="5"/>
  <c r="E17" i="3" l="1"/>
  <c r="E55" i="3" l="1"/>
  <c r="E56" i="3"/>
  <c r="E57" i="3"/>
  <c r="E58" i="3"/>
  <c r="K17" i="3" l="1"/>
  <c r="K19" i="3" s="1"/>
  <c r="C84" i="2"/>
  <c r="C88" i="2"/>
  <c r="C17" i="1"/>
  <c r="C19" i="1" s="1"/>
  <c r="C22" i="2" l="1"/>
  <c r="C89" i="1" l="1"/>
  <c r="C91" i="1" s="1"/>
  <c r="C92" i="1" s="1"/>
  <c r="C93" i="1" s="1"/>
  <c r="K17" i="12"/>
  <c r="C17" i="12"/>
  <c r="I10" i="1" l="1"/>
  <c r="C22" i="12" l="1"/>
  <c r="K22" i="12"/>
  <c r="AE16" i="12"/>
  <c r="K19" i="12"/>
  <c r="Y16" i="12"/>
  <c r="C19" i="12"/>
  <c r="I10" i="11"/>
  <c r="E10" i="11"/>
  <c r="C88" i="12"/>
  <c r="C88" i="11"/>
  <c r="I294" i="12"/>
  <c r="E294" i="12"/>
  <c r="G294" i="12"/>
  <c r="C294" i="12"/>
  <c r="Q221" i="12"/>
  <c r="O221" i="12"/>
  <c r="M221" i="12"/>
  <c r="K221" i="12"/>
  <c r="I221" i="12"/>
  <c r="G221" i="12"/>
  <c r="I189" i="12"/>
  <c r="G189" i="12"/>
  <c r="E88" i="12" l="1"/>
  <c r="I88" i="12"/>
  <c r="C17" i="11"/>
  <c r="C84" i="11"/>
  <c r="C82" i="11"/>
  <c r="C19" i="11" l="1"/>
  <c r="I17" i="3"/>
  <c r="I15" i="3"/>
  <c r="K22" i="11"/>
  <c r="C22" i="11"/>
  <c r="C97" i="11" l="1"/>
  <c r="G18" i="1" l="1"/>
  <c r="G15" i="1"/>
  <c r="G13" i="1"/>
  <c r="G16" i="1"/>
  <c r="I27" i="5" l="1"/>
  <c r="G27" i="1"/>
  <c r="G27" i="2" l="1"/>
  <c r="G27" i="3" s="1"/>
  <c r="G27" i="4" l="1"/>
  <c r="G27" i="5" s="1"/>
  <c r="C65" i="9" l="1"/>
  <c r="C22" i="9" l="1"/>
  <c r="C97" i="10" l="1"/>
  <c r="Q10" i="10" l="1"/>
  <c r="M10" i="2" l="1"/>
  <c r="C17" i="8" l="1"/>
  <c r="C17" i="9" l="1"/>
  <c r="C19" i="9" s="1"/>
  <c r="C97" i="9" l="1"/>
  <c r="C33" i="9" l="1"/>
  <c r="C23" i="9" s="1"/>
  <c r="C19" i="7" l="1"/>
  <c r="C100" i="9" l="1"/>
  <c r="C101" i="9"/>
  <c r="K17" i="8" l="1"/>
  <c r="K19" i="8" l="1"/>
  <c r="K17" i="7" l="1"/>
  <c r="K19" i="7" s="1"/>
  <c r="C19" i="8"/>
  <c r="C19" i="5"/>
  <c r="C86" i="4" l="1"/>
  <c r="C143" i="7" l="1"/>
  <c r="C22" i="6" l="1"/>
  <c r="C97" i="7" l="1"/>
  <c r="K22" i="7" l="1"/>
  <c r="C84" i="6" l="1"/>
  <c r="C94" i="6" s="1"/>
  <c r="C85" i="6"/>
  <c r="C87" i="6"/>
  <c r="C90" i="6"/>
  <c r="C143" i="6" l="1"/>
  <c r="K65" i="6"/>
  <c r="C109" i="6" l="1"/>
  <c r="C97" i="6" l="1"/>
  <c r="C143" i="5" l="1"/>
  <c r="C97" i="5" l="1"/>
  <c r="K22" i="5" l="1"/>
  <c r="C22" i="5" l="1"/>
  <c r="C143" i="4" l="1"/>
  <c r="C143" i="3"/>
  <c r="C97" i="2" l="1"/>
  <c r="I137" i="4" l="1"/>
  <c r="E137" i="4"/>
  <c r="C137" i="4"/>
  <c r="I136" i="4"/>
  <c r="E136" i="4"/>
  <c r="C136" i="4"/>
  <c r="I135" i="4"/>
  <c r="E135" i="4"/>
  <c r="C135" i="4"/>
  <c r="I134" i="4"/>
  <c r="E134" i="4"/>
  <c r="C134" i="4"/>
  <c r="E130" i="4"/>
  <c r="C130" i="4"/>
  <c r="E129" i="4"/>
  <c r="C129" i="4"/>
  <c r="E128" i="4"/>
  <c r="C128" i="4"/>
  <c r="E127" i="4"/>
  <c r="C127" i="4"/>
  <c r="E123" i="4"/>
  <c r="C123" i="4"/>
  <c r="E122" i="4"/>
  <c r="C122" i="4"/>
  <c r="E121" i="4"/>
  <c r="C121" i="4"/>
  <c r="E120" i="4"/>
  <c r="C120" i="4"/>
  <c r="E119" i="4"/>
  <c r="C119" i="4"/>
  <c r="E115" i="4"/>
  <c r="C115" i="4"/>
  <c r="E114" i="4"/>
  <c r="C114" i="4"/>
  <c r="E113" i="4"/>
  <c r="C113" i="4"/>
  <c r="E112" i="4"/>
  <c r="C112" i="4"/>
  <c r="E111" i="4"/>
  <c r="C111" i="4"/>
  <c r="E110" i="4"/>
  <c r="C110" i="4"/>
  <c r="E109" i="4"/>
  <c r="C109" i="4"/>
  <c r="I105" i="4"/>
  <c r="E105" i="4"/>
  <c r="C105" i="4"/>
  <c r="I104" i="4"/>
  <c r="E104" i="4"/>
  <c r="C104" i="4"/>
  <c r="I103" i="4"/>
  <c r="E103" i="4"/>
  <c r="C103" i="4"/>
  <c r="I102" i="4"/>
  <c r="E102" i="4"/>
  <c r="C102" i="4"/>
  <c r="I101" i="4"/>
  <c r="E101" i="4"/>
  <c r="C101" i="4"/>
  <c r="I100" i="4"/>
  <c r="E100" i="4"/>
  <c r="C100" i="4"/>
  <c r="C90" i="4"/>
  <c r="C87" i="4"/>
  <c r="C85" i="4"/>
  <c r="C84" i="4"/>
  <c r="G83" i="4"/>
  <c r="C83" i="4"/>
  <c r="C138" i="4" l="1"/>
  <c r="I138" i="4"/>
  <c r="E138" i="4"/>
  <c r="C131" i="4"/>
  <c r="E116" i="4"/>
  <c r="E131" i="4"/>
  <c r="E106" i="4"/>
  <c r="E124" i="4"/>
  <c r="C106" i="4"/>
  <c r="C95" i="4" s="1"/>
  <c r="I106" i="4"/>
  <c r="C94" i="4"/>
  <c r="C116" i="4"/>
  <c r="C97" i="4"/>
  <c r="C124" i="4"/>
  <c r="C142" i="4" s="1"/>
  <c r="C141" i="4" l="1"/>
  <c r="C96" i="4"/>
  <c r="I27" i="1"/>
  <c r="C97" i="3" l="1"/>
  <c r="C43" i="3"/>
  <c r="I10" i="3" l="1"/>
  <c r="K22" i="3"/>
  <c r="C22" i="3"/>
  <c r="E22" i="3" l="1"/>
  <c r="C22" i="1" l="1"/>
  <c r="M11" i="2" l="1"/>
  <c r="C90" i="2" l="1"/>
  <c r="Y172" i="3" l="1"/>
  <c r="AE172" i="3"/>
  <c r="Y173" i="3"/>
  <c r="AE173" i="3"/>
  <c r="Y174" i="3"/>
  <c r="AE174" i="3"/>
  <c r="Y175" i="3"/>
  <c r="AE175" i="3"/>
  <c r="Y176" i="3"/>
  <c r="Y177" i="3"/>
  <c r="AE177" i="3"/>
  <c r="Y179" i="3"/>
  <c r="Y180" i="3"/>
  <c r="Y182" i="3"/>
  <c r="AE182" i="3"/>
  <c r="Y183" i="3"/>
  <c r="AE183" i="3"/>
  <c r="Y184" i="3"/>
  <c r="AE184" i="3"/>
  <c r="W186" i="3"/>
  <c r="AE176" i="3" l="1"/>
  <c r="AE179" i="3" s="1"/>
  <c r="Y181" i="3"/>
  <c r="Y230" i="1" l="1"/>
  <c r="AA230" i="1" s="1"/>
  <c r="AE230" i="1"/>
  <c r="AG230" i="1" s="1"/>
  <c r="M10" i="1" l="1"/>
  <c r="M11" i="1"/>
  <c r="M16" i="1"/>
  <c r="M12" i="1"/>
  <c r="M13" i="1"/>
  <c r="M14" i="1"/>
  <c r="M15" i="1"/>
  <c r="M17" i="1"/>
  <c r="M18" i="1"/>
  <c r="M19" i="1"/>
  <c r="M20" i="1"/>
  <c r="M21" i="1"/>
  <c r="M22" i="1"/>
  <c r="M23" i="1"/>
  <c r="M24" i="1"/>
  <c r="M27" i="1"/>
  <c r="M28" i="1"/>
  <c r="M29" i="1"/>
  <c r="M30" i="1"/>
  <c r="M31" i="1"/>
  <c r="M32" i="1"/>
  <c r="K33" i="1"/>
  <c r="K23" i="1" s="1"/>
  <c r="M36" i="1"/>
  <c r="M37" i="1"/>
  <c r="M38" i="1"/>
  <c r="M39" i="1"/>
  <c r="M40" i="1"/>
  <c r="M41" i="1"/>
  <c r="M42" i="1"/>
  <c r="M46" i="1"/>
  <c r="M47" i="1"/>
  <c r="M48" i="1"/>
  <c r="M49" i="1"/>
  <c r="M50" i="1"/>
  <c r="M51" i="1"/>
  <c r="K52" i="1"/>
  <c r="M55" i="1"/>
  <c r="M56" i="1"/>
  <c r="M57" i="1"/>
  <c r="M58" i="1"/>
  <c r="K59" i="1"/>
  <c r="M61" i="1"/>
  <c r="M62" i="1"/>
  <c r="M63" i="1"/>
  <c r="M64" i="1"/>
  <c r="K65" i="1"/>
  <c r="E10" i="1"/>
  <c r="E82" i="1" s="1"/>
  <c r="Y176" i="1"/>
  <c r="AE176" i="1"/>
  <c r="Y181" i="1"/>
  <c r="AE181" i="1"/>
  <c r="Y177" i="1"/>
  <c r="AE177" i="1"/>
  <c r="Y178" i="1"/>
  <c r="AE178" i="1"/>
  <c r="Y179" i="1"/>
  <c r="Y180" i="1"/>
  <c r="AE180" i="1"/>
  <c r="Y182" i="1"/>
  <c r="Y183" i="1"/>
  <c r="Y185" i="1"/>
  <c r="AE185" i="1"/>
  <c r="Y186" i="1"/>
  <c r="AE186" i="1"/>
  <c r="W187" i="1"/>
  <c r="Y187" i="1"/>
  <c r="AC187" i="1"/>
  <c r="AE187" i="1"/>
  <c r="K24" i="1" l="1"/>
  <c r="O24" i="1" s="1"/>
  <c r="K20" i="1"/>
  <c r="K21" i="1" s="1"/>
  <c r="AE179" i="1"/>
  <c r="AE182" i="1" s="1"/>
  <c r="AG187" i="1"/>
  <c r="AA187" i="1"/>
  <c r="M43" i="1"/>
  <c r="M65" i="1"/>
  <c r="M52" i="1"/>
  <c r="M33" i="1"/>
  <c r="M59" i="1"/>
  <c r="Y184" i="1"/>
  <c r="Q62" i="1"/>
  <c r="Q63" i="1"/>
  <c r="Q64" i="1"/>
  <c r="Q61" i="1"/>
  <c r="Q28" i="1"/>
  <c r="Q29" i="1"/>
  <c r="Q30" i="1"/>
  <c r="Q31" i="1"/>
  <c r="Q32" i="1"/>
  <c r="Q27" i="1"/>
  <c r="I100" i="1" s="1"/>
  <c r="Q16" i="1"/>
  <c r="Q12" i="1"/>
  <c r="Q13" i="1"/>
  <c r="Q14" i="1"/>
  <c r="Q15" i="1"/>
  <c r="Q17" i="1"/>
  <c r="Q18" i="1"/>
  <c r="I90" i="1" s="1"/>
  <c r="Q19" i="1"/>
  <c r="Q20" i="1"/>
  <c r="Q21" i="1"/>
  <c r="Q22" i="1"/>
  <c r="Q23" i="1"/>
  <c r="I62" i="1"/>
  <c r="I63" i="1"/>
  <c r="I136" i="1" s="1"/>
  <c r="I64" i="1"/>
  <c r="I137" i="1" s="1"/>
  <c r="I61" i="1"/>
  <c r="I134" i="1" s="1"/>
  <c r="I28" i="1"/>
  <c r="I29" i="1"/>
  <c r="I102" i="1" s="1"/>
  <c r="I30" i="1"/>
  <c r="I103" i="1" s="1"/>
  <c r="I31" i="1"/>
  <c r="I104" i="1" s="1"/>
  <c r="I32" i="1"/>
  <c r="I16" i="1"/>
  <c r="I88" i="1" s="1"/>
  <c r="I12" i="1"/>
  <c r="I84" i="1" s="1"/>
  <c r="I94" i="1" s="1"/>
  <c r="I13" i="1"/>
  <c r="I14" i="1"/>
  <c r="I86" i="1" s="1"/>
  <c r="I15" i="1"/>
  <c r="I87" i="1" s="1"/>
  <c r="I17" i="1"/>
  <c r="I18" i="1"/>
  <c r="I19" i="1"/>
  <c r="I21" i="1"/>
  <c r="I22" i="1"/>
  <c r="I23" i="1"/>
  <c r="E62" i="1"/>
  <c r="E135" i="1" s="1"/>
  <c r="E63" i="1"/>
  <c r="E136" i="1" s="1"/>
  <c r="E64" i="1"/>
  <c r="E137" i="1" s="1"/>
  <c r="E61" i="1"/>
  <c r="E134" i="1" s="1"/>
  <c r="E56" i="1"/>
  <c r="E128" i="1" s="1"/>
  <c r="E57" i="1"/>
  <c r="E129" i="1" s="1"/>
  <c r="E58" i="1"/>
  <c r="E130" i="1" s="1"/>
  <c r="E55" i="1"/>
  <c r="E127" i="1" s="1"/>
  <c r="E47" i="1"/>
  <c r="E120" i="1" s="1"/>
  <c r="E48" i="1"/>
  <c r="E121" i="1" s="1"/>
  <c r="E49" i="1"/>
  <c r="E122" i="1" s="1"/>
  <c r="E50" i="1"/>
  <c r="E123" i="1" s="1"/>
  <c r="E51" i="1"/>
  <c r="E46" i="1"/>
  <c r="E119" i="1" s="1"/>
  <c r="E37" i="1"/>
  <c r="E110" i="1" s="1"/>
  <c r="E38" i="1"/>
  <c r="E111" i="1" s="1"/>
  <c r="E39" i="1"/>
  <c r="E112" i="1" s="1"/>
  <c r="E40" i="1"/>
  <c r="E113" i="1" s="1"/>
  <c r="E41" i="1"/>
  <c r="E114" i="1" s="1"/>
  <c r="E116" i="1" s="1"/>
  <c r="E42" i="1"/>
  <c r="E115" i="1" s="1"/>
  <c r="E36" i="1"/>
  <c r="E109" i="1" s="1"/>
  <c r="E28" i="1"/>
  <c r="E101" i="1" s="1"/>
  <c r="E29" i="1"/>
  <c r="E102" i="1" s="1"/>
  <c r="E30" i="1"/>
  <c r="E103" i="1" s="1"/>
  <c r="E31" i="1"/>
  <c r="E104" i="1" s="1"/>
  <c r="E32" i="1"/>
  <c r="E105" i="1" s="1"/>
  <c r="E27" i="1"/>
  <c r="E100" i="1" s="1"/>
  <c r="E106" i="1" s="1"/>
  <c r="E16" i="1"/>
  <c r="E88" i="1" s="1"/>
  <c r="E12" i="1"/>
  <c r="E84" i="1" s="1"/>
  <c r="E94" i="1" s="1"/>
  <c r="E13" i="1"/>
  <c r="E85" i="1" s="1"/>
  <c r="E14" i="1"/>
  <c r="E86" i="1" s="1"/>
  <c r="E15" i="1"/>
  <c r="E87" i="1" s="1"/>
  <c r="E17" i="1"/>
  <c r="E89" i="1" s="1"/>
  <c r="E91" i="1" s="1"/>
  <c r="E18" i="1"/>
  <c r="E90" i="1" s="1"/>
  <c r="E19" i="1"/>
  <c r="E22" i="1"/>
  <c r="E23" i="1"/>
  <c r="E24" i="1"/>
  <c r="E124" i="1" l="1"/>
  <c r="E96" i="1" s="1"/>
  <c r="I89" i="1"/>
  <c r="E92" i="1"/>
  <c r="E93" i="1" s="1"/>
  <c r="E95" i="1"/>
  <c r="E131" i="1"/>
  <c r="I105" i="1"/>
  <c r="I101" i="1"/>
  <c r="I135" i="1"/>
  <c r="I138" i="1" s="1"/>
  <c r="E138" i="1"/>
  <c r="I85" i="1"/>
  <c r="I106" i="1"/>
  <c r="I95" i="1" s="1"/>
  <c r="I91" i="1"/>
  <c r="I20" i="1"/>
  <c r="G12" i="1"/>
  <c r="G14" i="1" s="1"/>
  <c r="I92" i="1" l="1"/>
  <c r="I93" i="1" s="1"/>
  <c r="G22" i="1"/>
  <c r="G17" i="1"/>
  <c r="G19" i="1" s="1"/>
  <c r="E21" i="1"/>
  <c r="E20" i="1"/>
  <c r="C84" i="10" l="1"/>
  <c r="C94" i="10" s="1"/>
  <c r="E97" i="11" l="1"/>
  <c r="E97" i="10"/>
  <c r="Q64" i="11" l="1"/>
  <c r="Q63" i="11"/>
  <c r="Q62" i="11"/>
  <c r="Q61" i="11"/>
  <c r="I64" i="11"/>
  <c r="I63" i="11"/>
  <c r="I62" i="11"/>
  <c r="I61" i="11"/>
  <c r="M64" i="11"/>
  <c r="M63" i="11"/>
  <c r="M62" i="11"/>
  <c r="M61" i="11"/>
  <c r="E64" i="11"/>
  <c r="E63" i="11"/>
  <c r="E62" i="11"/>
  <c r="E61" i="11"/>
  <c r="M58" i="11"/>
  <c r="M57" i="11"/>
  <c r="M56" i="11"/>
  <c r="M55" i="11"/>
  <c r="E58" i="11"/>
  <c r="E57" i="11"/>
  <c r="E56" i="11"/>
  <c r="E55" i="11"/>
  <c r="K43" i="11"/>
  <c r="C33" i="11"/>
  <c r="C23" i="11" l="1"/>
  <c r="C20" i="11"/>
  <c r="Q14" i="11"/>
  <c r="Q11" i="11" l="1"/>
  <c r="M11" i="11"/>
  <c r="E88" i="11" l="1"/>
  <c r="I12" i="11"/>
  <c r="E13" i="7"/>
  <c r="A282" i="11"/>
  <c r="A281" i="11"/>
  <c r="A265" i="11"/>
  <c r="A263" i="11"/>
  <c r="A262" i="11"/>
  <c r="A235" i="11"/>
  <c r="C82" i="10"/>
  <c r="I88" i="11" l="1"/>
  <c r="C109" i="10" l="1"/>
  <c r="Q64" i="9" l="1"/>
  <c r="Q63" i="9"/>
  <c r="Q62" i="9"/>
  <c r="Q61" i="9"/>
  <c r="A258" i="10"/>
  <c r="A259" i="10"/>
  <c r="A261" i="10"/>
  <c r="A277" i="10"/>
  <c r="A278" i="10"/>
  <c r="Q63" i="10" l="1"/>
  <c r="Q61" i="10"/>
  <c r="Q62" i="10"/>
  <c r="Q65" i="9"/>
  <c r="Q64" i="10"/>
  <c r="E97" i="9"/>
  <c r="Q65" i="10" l="1"/>
  <c r="E97" i="8" l="1"/>
  <c r="Q62" i="8" l="1"/>
  <c r="Q63" i="8"/>
  <c r="Q64" i="8"/>
  <c r="Q61" i="8"/>
  <c r="M56" i="8"/>
  <c r="M57" i="8"/>
  <c r="M58" i="8"/>
  <c r="M55" i="8"/>
  <c r="M62" i="8"/>
  <c r="M63" i="8"/>
  <c r="M64" i="8"/>
  <c r="M61" i="8"/>
  <c r="I62" i="8"/>
  <c r="I63" i="8"/>
  <c r="I64" i="8"/>
  <c r="I61" i="8"/>
  <c r="E62" i="8"/>
  <c r="E63" i="8"/>
  <c r="E64" i="8"/>
  <c r="E61" i="8"/>
  <c r="E56" i="8"/>
  <c r="E57" i="8"/>
  <c r="E58" i="8"/>
  <c r="E55" i="8"/>
  <c r="I88" i="2" l="1"/>
  <c r="E88" i="2"/>
  <c r="I88" i="3"/>
  <c r="E88" i="3"/>
  <c r="C88" i="3"/>
  <c r="C86" i="3"/>
  <c r="O16" i="1"/>
  <c r="G88" i="1" s="1"/>
  <c r="O16" i="2" l="1"/>
  <c r="O16" i="3" s="1"/>
  <c r="C89" i="4"/>
  <c r="C91" i="4" s="1"/>
  <c r="C92" i="4" s="1"/>
  <c r="C93" i="4" s="1"/>
  <c r="O16" i="4" l="1"/>
  <c r="O16" i="5" s="1"/>
  <c r="G16" i="2"/>
  <c r="G88" i="2" s="1"/>
  <c r="C86" i="6"/>
  <c r="G16" i="3" l="1"/>
  <c r="G16" i="4" s="1"/>
  <c r="G88" i="4" s="1"/>
  <c r="G88" i="3" l="1"/>
  <c r="G16" i="5"/>
  <c r="G16" i="6" s="1"/>
  <c r="G16" i="7" s="1"/>
  <c r="G16" i="8" s="1"/>
  <c r="G16" i="9" l="1"/>
  <c r="C137" i="7"/>
  <c r="C136" i="7"/>
  <c r="C135" i="7"/>
  <c r="C134" i="7"/>
  <c r="A122" i="7"/>
  <c r="A121" i="7"/>
  <c r="C114" i="7"/>
  <c r="C113" i="7"/>
  <c r="C112" i="7"/>
  <c r="C111" i="7"/>
  <c r="C110" i="7"/>
  <c r="C105" i="7"/>
  <c r="C104" i="7"/>
  <c r="C103" i="7"/>
  <c r="C102" i="7"/>
  <c r="C100" i="7"/>
  <c r="C90" i="7"/>
  <c r="C87" i="7"/>
  <c r="C85" i="7"/>
  <c r="C84" i="7"/>
  <c r="C94" i="7" s="1"/>
  <c r="G83" i="7"/>
  <c r="C83" i="7"/>
  <c r="G82" i="7"/>
  <c r="C82" i="7"/>
  <c r="A75" i="7"/>
  <c r="K65" i="7"/>
  <c r="C65" i="7"/>
  <c r="M64" i="7"/>
  <c r="E64" i="7"/>
  <c r="M63" i="7"/>
  <c r="E63" i="7"/>
  <c r="M62" i="7"/>
  <c r="E62" i="7"/>
  <c r="M61" i="7"/>
  <c r="E61" i="7"/>
  <c r="K59" i="7"/>
  <c r="C59" i="7"/>
  <c r="M58" i="7"/>
  <c r="E58" i="7"/>
  <c r="E130" i="7" s="1"/>
  <c r="M57" i="7"/>
  <c r="E57" i="7"/>
  <c r="M56" i="7"/>
  <c r="E56" i="7"/>
  <c r="E128" i="7" s="1"/>
  <c r="M55" i="7"/>
  <c r="E55" i="7"/>
  <c r="E127" i="7" s="1"/>
  <c r="K24" i="7"/>
  <c r="M51" i="7"/>
  <c r="E51" i="7"/>
  <c r="M50" i="7"/>
  <c r="E50" i="7"/>
  <c r="M49" i="7"/>
  <c r="E49" i="7"/>
  <c r="M48" i="7"/>
  <c r="E48" i="7"/>
  <c r="M47" i="7"/>
  <c r="M46" i="7"/>
  <c r="E46" i="7"/>
  <c r="E119" i="7" s="1"/>
  <c r="M42" i="7"/>
  <c r="E42" i="7"/>
  <c r="M41" i="7"/>
  <c r="E41" i="7"/>
  <c r="M40" i="7"/>
  <c r="E40" i="7"/>
  <c r="M39" i="7"/>
  <c r="E39" i="7"/>
  <c r="M38" i="7"/>
  <c r="E38" i="7"/>
  <c r="M37" i="7"/>
  <c r="E37" i="7"/>
  <c r="M36" i="7"/>
  <c r="E36" i="7"/>
  <c r="C109" i="7"/>
  <c r="K33" i="7"/>
  <c r="K23" i="7" s="1"/>
  <c r="M32" i="7"/>
  <c r="E32" i="7"/>
  <c r="M31" i="7"/>
  <c r="E31" i="7"/>
  <c r="M30" i="7"/>
  <c r="E30" i="7"/>
  <c r="M29" i="7"/>
  <c r="E29" i="7"/>
  <c r="M28" i="7"/>
  <c r="C101" i="7"/>
  <c r="M27" i="7"/>
  <c r="E27" i="7"/>
  <c r="M18" i="7"/>
  <c r="E18" i="7"/>
  <c r="M15" i="7"/>
  <c r="E15" i="7"/>
  <c r="M13" i="7"/>
  <c r="E85" i="7" s="1"/>
  <c r="E84" i="7"/>
  <c r="Q11" i="7"/>
  <c r="M11" i="7"/>
  <c r="I11" i="7"/>
  <c r="E11" i="7"/>
  <c r="Q10" i="7"/>
  <c r="M10" i="7"/>
  <c r="I10" i="7"/>
  <c r="E10" i="7"/>
  <c r="E129" i="7" l="1"/>
  <c r="E131" i="7"/>
  <c r="E121" i="7"/>
  <c r="E123" i="7"/>
  <c r="E122" i="7"/>
  <c r="G16" i="10"/>
  <c r="G16" i="11" s="1"/>
  <c r="C138" i="7"/>
  <c r="E65" i="7"/>
  <c r="K20" i="7"/>
  <c r="K21" i="7" s="1"/>
  <c r="E105" i="7"/>
  <c r="E59" i="7"/>
  <c r="E109" i="7"/>
  <c r="M33" i="7"/>
  <c r="E87" i="7"/>
  <c r="E100" i="7"/>
  <c r="E104" i="7"/>
  <c r="E115" i="7"/>
  <c r="E90" i="7"/>
  <c r="M43" i="7"/>
  <c r="E112" i="7"/>
  <c r="E114" i="7"/>
  <c r="E135" i="7"/>
  <c r="E137" i="7"/>
  <c r="E82" i="7"/>
  <c r="E102" i="7"/>
  <c r="E111" i="7"/>
  <c r="E113" i="7"/>
  <c r="I82" i="7"/>
  <c r="I83" i="7"/>
  <c r="E103" i="7"/>
  <c r="E134" i="7"/>
  <c r="E136" i="7"/>
  <c r="C86" i="7"/>
  <c r="C141" i="7"/>
  <c r="E83" i="7"/>
  <c r="C106" i="7"/>
  <c r="C95" i="7" s="1"/>
  <c r="E43" i="7"/>
  <c r="M52" i="7"/>
  <c r="M59" i="7"/>
  <c r="E110" i="7"/>
  <c r="C33" i="7"/>
  <c r="C23" i="7" s="1"/>
  <c r="C52" i="7"/>
  <c r="C24" i="7" s="1"/>
  <c r="C115" i="7"/>
  <c r="C116" i="7" s="1"/>
  <c r="M65" i="7"/>
  <c r="A280" i="7"/>
  <c r="A279" i="7"/>
  <c r="A263" i="7"/>
  <c r="A261" i="7"/>
  <c r="A260" i="7"/>
  <c r="E96" i="7"/>
  <c r="A233" i="7"/>
  <c r="M24" i="7"/>
  <c r="M23" i="7"/>
  <c r="M22" i="7"/>
  <c r="E22" i="7"/>
  <c r="E14" i="7"/>
  <c r="C96" i="7" l="1"/>
  <c r="C142" i="7"/>
  <c r="C89" i="7"/>
  <c r="C91" i="7" s="1"/>
  <c r="C92" i="7" s="1"/>
  <c r="C93" i="7" s="1"/>
  <c r="E138" i="7"/>
  <c r="E116" i="7"/>
  <c r="M14" i="7"/>
  <c r="E94" i="7"/>
  <c r="E28" i="7"/>
  <c r="E24" i="7"/>
  <c r="E47" i="7"/>
  <c r="E120" i="7" s="1"/>
  <c r="E124" i="7" s="1"/>
  <c r="E23" i="7"/>
  <c r="C20" i="7"/>
  <c r="C21" i="7" s="1"/>
  <c r="E17" i="7"/>
  <c r="E86" i="7" l="1"/>
  <c r="E89" i="7"/>
  <c r="E91" i="7" s="1"/>
  <c r="E101" i="7"/>
  <c r="E106" i="7" s="1"/>
  <c r="E33" i="7"/>
  <c r="E52" i="7"/>
  <c r="E95" i="7"/>
  <c r="E92" i="7" l="1"/>
  <c r="E93" i="7" s="1"/>
  <c r="M19" i="7"/>
  <c r="E19" i="7"/>
  <c r="E21" i="7" l="1"/>
  <c r="E20" i="7"/>
  <c r="M21" i="7"/>
  <c r="M20" i="7"/>
  <c r="M58" i="6"/>
  <c r="M57" i="6"/>
  <c r="M56" i="6"/>
  <c r="M55" i="6"/>
  <c r="M51" i="6"/>
  <c r="M50" i="6"/>
  <c r="M49" i="6"/>
  <c r="M48" i="6"/>
  <c r="M47" i="6"/>
  <c r="M46" i="6"/>
  <c r="M64" i="6"/>
  <c r="M63" i="6"/>
  <c r="M62" i="6"/>
  <c r="M61" i="6"/>
  <c r="M42" i="6"/>
  <c r="M41" i="6"/>
  <c r="M40" i="6"/>
  <c r="M39" i="6"/>
  <c r="M38" i="6"/>
  <c r="M37" i="6"/>
  <c r="M36" i="6"/>
  <c r="M32" i="6"/>
  <c r="M31" i="6"/>
  <c r="M30" i="6"/>
  <c r="M29" i="6"/>
  <c r="M28" i="6"/>
  <c r="M27" i="6"/>
  <c r="E64" i="6"/>
  <c r="E63" i="6"/>
  <c r="E62" i="6"/>
  <c r="E61" i="6"/>
  <c r="E58" i="6"/>
  <c r="E57" i="6"/>
  <c r="E56" i="6"/>
  <c r="E55" i="6"/>
  <c r="E51" i="6"/>
  <c r="E50" i="6"/>
  <c r="E49" i="6"/>
  <c r="E48" i="6"/>
  <c r="E46" i="6"/>
  <c r="E42" i="6"/>
  <c r="E41" i="6"/>
  <c r="E40" i="6"/>
  <c r="E39" i="6"/>
  <c r="E38" i="6"/>
  <c r="E37" i="6"/>
  <c r="E36" i="6"/>
  <c r="E32" i="6"/>
  <c r="E31" i="6"/>
  <c r="E30" i="6"/>
  <c r="E29" i="6"/>
  <c r="E28" i="6"/>
  <c r="E27" i="6"/>
  <c r="C137" i="6" l="1"/>
  <c r="C136" i="6"/>
  <c r="C135" i="6"/>
  <c r="C134" i="6"/>
  <c r="E130" i="6"/>
  <c r="C130" i="6"/>
  <c r="C129" i="6"/>
  <c r="E128" i="6"/>
  <c r="C128" i="6"/>
  <c r="C127" i="6"/>
  <c r="C123" i="6"/>
  <c r="C122" i="6"/>
  <c r="C121" i="6"/>
  <c r="E119" i="6"/>
  <c r="C119" i="6"/>
  <c r="C115" i="6"/>
  <c r="C114" i="6"/>
  <c r="C113" i="6"/>
  <c r="C112" i="6"/>
  <c r="C111" i="6"/>
  <c r="C110" i="6"/>
  <c r="E105" i="6"/>
  <c r="C105" i="6"/>
  <c r="E104" i="6"/>
  <c r="C104" i="6"/>
  <c r="C103" i="6"/>
  <c r="C102" i="6"/>
  <c r="C101" i="6"/>
  <c r="C100" i="6"/>
  <c r="G83" i="6"/>
  <c r="C83" i="6"/>
  <c r="G82" i="6"/>
  <c r="C82" i="6"/>
  <c r="C65" i="6"/>
  <c r="E137" i="6"/>
  <c r="E136" i="6"/>
  <c r="E135" i="6"/>
  <c r="E134" i="6"/>
  <c r="K59" i="6"/>
  <c r="C59" i="6"/>
  <c r="E129" i="6"/>
  <c r="M59" i="6"/>
  <c r="E127" i="6"/>
  <c r="K52" i="6"/>
  <c r="K24" i="6" s="1"/>
  <c r="K51" i="6"/>
  <c r="E123" i="6"/>
  <c r="E122" i="6"/>
  <c r="E121" i="6"/>
  <c r="C120" i="6"/>
  <c r="M52" i="6"/>
  <c r="K43" i="6"/>
  <c r="C43" i="6"/>
  <c r="E114" i="6"/>
  <c r="E113" i="6"/>
  <c r="E112" i="6"/>
  <c r="E111" i="6"/>
  <c r="E110" i="6"/>
  <c r="M43" i="6"/>
  <c r="E43" i="6"/>
  <c r="K33" i="6"/>
  <c r="E103" i="6"/>
  <c r="E102" i="6"/>
  <c r="E101" i="6"/>
  <c r="M33" i="6"/>
  <c r="E90" i="6"/>
  <c r="E85" i="6"/>
  <c r="I83" i="6"/>
  <c r="I82" i="6"/>
  <c r="E94" i="6"/>
  <c r="K23" i="6" l="1"/>
  <c r="K20" i="6"/>
  <c r="K21" i="6" s="1"/>
  <c r="E95" i="6"/>
  <c r="E47" i="6"/>
  <c r="E120" i="6" s="1"/>
  <c r="E124" i="6" s="1"/>
  <c r="E86" i="6"/>
  <c r="E131" i="6"/>
  <c r="C116" i="6"/>
  <c r="C124" i="6"/>
  <c r="C106" i="6"/>
  <c r="C95" i="6" s="1"/>
  <c r="C138" i="6"/>
  <c r="C131" i="6"/>
  <c r="E138" i="6"/>
  <c r="E100" i="6"/>
  <c r="E106" i="6" s="1"/>
  <c r="E33" i="6"/>
  <c r="E65" i="6"/>
  <c r="E109" i="6"/>
  <c r="C52" i="6"/>
  <c r="C24" i="6" s="1"/>
  <c r="E59" i="6"/>
  <c r="E82" i="6"/>
  <c r="E83" i="6"/>
  <c r="E84" i="6"/>
  <c r="E87" i="6"/>
  <c r="C33" i="6"/>
  <c r="E115" i="6"/>
  <c r="M65" i="6"/>
  <c r="E96" i="6"/>
  <c r="C20" i="6" l="1"/>
  <c r="C21" i="6" s="1"/>
  <c r="C23" i="6"/>
  <c r="C96" i="6"/>
  <c r="C141" i="6"/>
  <c r="C142" i="6"/>
  <c r="C89" i="6"/>
  <c r="C91" i="6" s="1"/>
  <c r="E52" i="6"/>
  <c r="E89" i="6"/>
  <c r="E91" i="6" s="1"/>
  <c r="E92" i="6" s="1"/>
  <c r="E93" i="6" s="1"/>
  <c r="E116" i="6"/>
  <c r="C92" i="6" l="1"/>
  <c r="C93" i="6" s="1"/>
  <c r="C137" i="5" l="1"/>
  <c r="C136" i="5"/>
  <c r="C135" i="5"/>
  <c r="C134" i="5"/>
  <c r="C130" i="5"/>
  <c r="C129" i="5"/>
  <c r="C128" i="5"/>
  <c r="C127" i="5"/>
  <c r="C123" i="5"/>
  <c r="C122" i="5"/>
  <c r="A122" i="5"/>
  <c r="C121" i="5"/>
  <c r="A121" i="5"/>
  <c r="C119" i="5"/>
  <c r="C115" i="5"/>
  <c r="C114" i="5"/>
  <c r="C113" i="5"/>
  <c r="C112" i="5"/>
  <c r="C111" i="5"/>
  <c r="C110" i="5"/>
  <c r="C109" i="5"/>
  <c r="C105" i="5"/>
  <c r="C104" i="5"/>
  <c r="C103" i="5"/>
  <c r="C102" i="5"/>
  <c r="C100" i="5"/>
  <c r="C90" i="5"/>
  <c r="C87" i="5"/>
  <c r="C85" i="5"/>
  <c r="C84" i="5"/>
  <c r="C94" i="5" s="1"/>
  <c r="G83" i="5"/>
  <c r="C83" i="5"/>
  <c r="G82" i="5"/>
  <c r="C82" i="5"/>
  <c r="A75" i="5"/>
  <c r="K65" i="5"/>
  <c r="C65" i="5"/>
  <c r="M64" i="5"/>
  <c r="E64" i="5"/>
  <c r="M63" i="5"/>
  <c r="E63" i="5"/>
  <c r="M62" i="5"/>
  <c r="E62" i="5"/>
  <c r="M61" i="5"/>
  <c r="E61" i="5"/>
  <c r="K59" i="5"/>
  <c r="C59" i="5"/>
  <c r="K24" i="5"/>
  <c r="C120" i="5"/>
  <c r="K33" i="5"/>
  <c r="K23" i="5" s="1"/>
  <c r="C33" i="5"/>
  <c r="C23" i="5" s="1"/>
  <c r="M32" i="5"/>
  <c r="E32" i="5"/>
  <c r="M31" i="5"/>
  <c r="E31" i="5"/>
  <c r="M30" i="5"/>
  <c r="E30" i="5"/>
  <c r="M29" i="5"/>
  <c r="E29" i="5"/>
  <c r="M28" i="5"/>
  <c r="C101" i="5"/>
  <c r="M27" i="5"/>
  <c r="M18" i="5"/>
  <c r="E18" i="5"/>
  <c r="M15" i="5"/>
  <c r="E15" i="5"/>
  <c r="K19" i="5"/>
  <c r="M13" i="5"/>
  <c r="E13" i="5"/>
  <c r="M12" i="5"/>
  <c r="E12" i="5"/>
  <c r="Q11" i="5"/>
  <c r="M11" i="5"/>
  <c r="I11" i="5"/>
  <c r="E11" i="5"/>
  <c r="Q10" i="5"/>
  <c r="M10" i="5"/>
  <c r="I10" i="5"/>
  <c r="E10" i="5"/>
  <c r="E59" i="5" l="1"/>
  <c r="E129" i="5"/>
  <c r="M65" i="5"/>
  <c r="E103" i="5"/>
  <c r="E109" i="5"/>
  <c r="E111" i="5"/>
  <c r="E113" i="5"/>
  <c r="E115" i="5"/>
  <c r="E128" i="5"/>
  <c r="E130" i="5"/>
  <c r="E110" i="5"/>
  <c r="E114" i="5"/>
  <c r="E87" i="5"/>
  <c r="E112" i="5"/>
  <c r="E122" i="5"/>
  <c r="I82" i="5"/>
  <c r="E135" i="5"/>
  <c r="E137" i="5"/>
  <c r="E82" i="5"/>
  <c r="E83" i="5"/>
  <c r="E84" i="5"/>
  <c r="I83" i="5"/>
  <c r="M33" i="5"/>
  <c r="E105" i="5"/>
  <c r="E119" i="5"/>
  <c r="E121" i="5"/>
  <c r="E123" i="5"/>
  <c r="E102" i="5"/>
  <c r="E104" i="5"/>
  <c r="M59" i="5"/>
  <c r="E127" i="5"/>
  <c r="C124" i="5"/>
  <c r="K20" i="5"/>
  <c r="C138" i="5"/>
  <c r="C131" i="5"/>
  <c r="C116" i="5"/>
  <c r="C106" i="5"/>
  <c r="C95" i="5" s="1"/>
  <c r="C86" i="5"/>
  <c r="E134" i="5"/>
  <c r="E65" i="5"/>
  <c r="E136" i="5"/>
  <c r="E85" i="5"/>
  <c r="E90" i="5"/>
  <c r="E100" i="5"/>
  <c r="C24" i="5"/>
  <c r="A281" i="5"/>
  <c r="A280" i="5"/>
  <c r="A264" i="5"/>
  <c r="A262" i="5"/>
  <c r="A261" i="5"/>
  <c r="E94" i="5"/>
  <c r="A233" i="5"/>
  <c r="M23" i="5"/>
  <c r="M24" i="5"/>
  <c r="M22" i="5"/>
  <c r="E22" i="5"/>
  <c r="M14" i="5"/>
  <c r="M17" i="5" s="1"/>
  <c r="E14" i="5"/>
  <c r="E17" i="5" s="1"/>
  <c r="E116" i="5" l="1"/>
  <c r="C96" i="5"/>
  <c r="C141" i="5"/>
  <c r="C142" i="5"/>
  <c r="E131" i="5"/>
  <c r="E86" i="5"/>
  <c r="E23" i="5"/>
  <c r="E28" i="5"/>
  <c r="E97" i="5"/>
  <c r="K21" i="5"/>
  <c r="E138" i="5"/>
  <c r="C89" i="5"/>
  <c r="C91" i="5" s="1"/>
  <c r="C92" i="5" s="1"/>
  <c r="C20" i="5"/>
  <c r="E24" i="5"/>
  <c r="E95" i="5"/>
  <c r="E19" i="5" l="1"/>
  <c r="E89" i="5"/>
  <c r="E91" i="5" s="1"/>
  <c r="E120" i="5"/>
  <c r="E124" i="5" s="1"/>
  <c r="E101" i="5"/>
  <c r="E106" i="5" s="1"/>
  <c r="E33" i="5"/>
  <c r="C21" i="5"/>
  <c r="C93" i="5"/>
  <c r="E96" i="5"/>
  <c r="E92" i="5" l="1"/>
  <c r="E93" i="5" s="1"/>
  <c r="M19" i="5"/>
  <c r="E21" i="5"/>
  <c r="E20" i="5"/>
  <c r="A122" i="4"/>
  <c r="A121" i="4"/>
  <c r="A105" i="4"/>
  <c r="A103" i="4"/>
  <c r="A102" i="4"/>
  <c r="A75" i="4"/>
  <c r="A237" i="4"/>
  <c r="E83" i="4" l="1"/>
  <c r="I82" i="4"/>
  <c r="I83" i="4"/>
  <c r="E85" i="4"/>
  <c r="E87" i="4"/>
  <c r="E84" i="4"/>
  <c r="E90" i="4"/>
  <c r="M21" i="5"/>
  <c r="M20" i="5"/>
  <c r="E89" i="4" l="1"/>
  <c r="E91" i="4" s="1"/>
  <c r="E92" i="4" s="1"/>
  <c r="E86" i="4"/>
  <c r="M64" i="3"/>
  <c r="M63" i="3"/>
  <c r="M62" i="3"/>
  <c r="M61" i="3"/>
  <c r="M58" i="3"/>
  <c r="M57" i="3"/>
  <c r="M56" i="3"/>
  <c r="M55" i="3"/>
  <c r="M50" i="3"/>
  <c r="M49" i="3"/>
  <c r="M48" i="3"/>
  <c r="M47" i="3"/>
  <c r="M46" i="3"/>
  <c r="M42" i="3"/>
  <c r="M41" i="3"/>
  <c r="M40" i="3"/>
  <c r="M39" i="3"/>
  <c r="M38" i="3"/>
  <c r="M37" i="3"/>
  <c r="M36" i="3"/>
  <c r="M32" i="3"/>
  <c r="M31" i="3"/>
  <c r="M30" i="3"/>
  <c r="M29" i="3"/>
  <c r="M28" i="3"/>
  <c r="M27" i="3"/>
  <c r="M18" i="3"/>
  <c r="M15" i="3"/>
  <c r="M13" i="3"/>
  <c r="M12" i="3"/>
  <c r="M11" i="3"/>
  <c r="Q11" i="3"/>
  <c r="Q10" i="3"/>
  <c r="Q13" i="3" l="1"/>
  <c r="E64" i="3"/>
  <c r="E137" i="3" s="1"/>
  <c r="E63" i="3"/>
  <c r="E136" i="3" s="1"/>
  <c r="E62" i="3"/>
  <c r="E135" i="3" s="1"/>
  <c r="E61" i="3"/>
  <c r="E134" i="3" s="1"/>
  <c r="E130" i="3"/>
  <c r="E129" i="3"/>
  <c r="E128" i="3"/>
  <c r="E127" i="3"/>
  <c r="E51" i="3"/>
  <c r="E50" i="3"/>
  <c r="E123" i="3" s="1"/>
  <c r="E49" i="3"/>
  <c r="E122" i="3" s="1"/>
  <c r="E48" i="3"/>
  <c r="E121" i="3" s="1"/>
  <c r="E46" i="3"/>
  <c r="E119" i="3" s="1"/>
  <c r="E41" i="3"/>
  <c r="E114" i="3" s="1"/>
  <c r="E40" i="3"/>
  <c r="E113" i="3" s="1"/>
  <c r="E39" i="3"/>
  <c r="E112" i="3" s="1"/>
  <c r="E38" i="3"/>
  <c r="E111" i="3" s="1"/>
  <c r="E37" i="3"/>
  <c r="E110" i="3" s="1"/>
  <c r="E36" i="3"/>
  <c r="E32" i="3"/>
  <c r="E105" i="3" s="1"/>
  <c r="I11" i="3"/>
  <c r="I83" i="3" s="1"/>
  <c r="I82" i="3"/>
  <c r="E82" i="3"/>
  <c r="E11" i="3"/>
  <c r="E83" i="3" s="1"/>
  <c r="E12" i="3"/>
  <c r="E84" i="3" s="1"/>
  <c r="E13" i="3"/>
  <c r="E85" i="3" s="1"/>
  <c r="E87" i="3"/>
  <c r="E18" i="3"/>
  <c r="E90" i="3" s="1"/>
  <c r="E31" i="3"/>
  <c r="E104" i="3" s="1"/>
  <c r="E30" i="3"/>
  <c r="E103" i="3" s="1"/>
  <c r="E29" i="3"/>
  <c r="E27" i="3"/>
  <c r="C137" i="3"/>
  <c r="C136" i="3"/>
  <c r="C135" i="3"/>
  <c r="C134" i="3"/>
  <c r="C130" i="3"/>
  <c r="C129" i="3"/>
  <c r="C128" i="3"/>
  <c r="C127" i="3"/>
  <c r="C123" i="3"/>
  <c r="C122" i="3"/>
  <c r="A122" i="3"/>
  <c r="C121" i="3"/>
  <c r="A121" i="3"/>
  <c r="C120" i="3"/>
  <c r="C119" i="3"/>
  <c r="C115" i="3"/>
  <c r="C114" i="3"/>
  <c r="C113" i="3"/>
  <c r="C112" i="3"/>
  <c r="C111" i="3"/>
  <c r="C110" i="3"/>
  <c r="C109" i="3"/>
  <c r="C105" i="3"/>
  <c r="A105" i="3"/>
  <c r="C104" i="3"/>
  <c r="C103" i="3"/>
  <c r="A103" i="3"/>
  <c r="C102" i="3"/>
  <c r="A102" i="3"/>
  <c r="C101" i="3"/>
  <c r="C100" i="3"/>
  <c r="C90" i="3"/>
  <c r="C87" i="3"/>
  <c r="C85" i="3"/>
  <c r="C84" i="3"/>
  <c r="C94" i="3" s="1"/>
  <c r="G83" i="3"/>
  <c r="C83" i="3"/>
  <c r="G82" i="3"/>
  <c r="A75" i="3"/>
  <c r="M65" i="3"/>
  <c r="K65" i="3"/>
  <c r="C65" i="3"/>
  <c r="M59" i="3"/>
  <c r="K59" i="3"/>
  <c r="C59" i="3"/>
  <c r="M52" i="3"/>
  <c r="C52" i="3"/>
  <c r="C24" i="3" s="1"/>
  <c r="M43" i="3"/>
  <c r="K43" i="3"/>
  <c r="M33" i="3"/>
  <c r="K33" i="3"/>
  <c r="C33" i="3"/>
  <c r="C23" i="3" s="1"/>
  <c r="E100" i="3" l="1"/>
  <c r="E109" i="3"/>
  <c r="K23" i="3"/>
  <c r="K20" i="3"/>
  <c r="K21" i="3" s="1"/>
  <c r="E59" i="3"/>
  <c r="Q13" i="5"/>
  <c r="C138" i="3"/>
  <c r="C131" i="3"/>
  <c r="C124" i="3"/>
  <c r="C116" i="3"/>
  <c r="C106" i="3"/>
  <c r="C95" i="3" s="1"/>
  <c r="E138" i="3"/>
  <c r="E65" i="3"/>
  <c r="E131" i="3"/>
  <c r="E102" i="3"/>
  <c r="A284" i="3"/>
  <c r="A283" i="3"/>
  <c r="A267" i="3"/>
  <c r="A265" i="3"/>
  <c r="A264" i="3"/>
  <c r="E97" i="3"/>
  <c r="E94" i="3"/>
  <c r="A237" i="3"/>
  <c r="M24" i="3"/>
  <c r="E42" i="3"/>
  <c r="E115" i="3" s="1"/>
  <c r="E28" i="3"/>
  <c r="E101" i="3" s="1"/>
  <c r="M22" i="3"/>
  <c r="M14" i="3"/>
  <c r="E33" i="3" l="1"/>
  <c r="E116" i="3"/>
  <c r="E43" i="3"/>
  <c r="C141" i="3"/>
  <c r="C142" i="3"/>
  <c r="C96" i="3"/>
  <c r="E106" i="3"/>
  <c r="E96" i="3"/>
  <c r="E47" i="3"/>
  <c r="E86" i="3"/>
  <c r="Q13" i="7"/>
  <c r="C20" i="3"/>
  <c r="C21" i="3" s="1"/>
  <c r="C89" i="3"/>
  <c r="C91" i="3" s="1"/>
  <c r="C92" i="3" s="1"/>
  <c r="C93" i="3" s="1"/>
  <c r="M23" i="3"/>
  <c r="M17" i="3"/>
  <c r="E95" i="3"/>
  <c r="E24" i="3"/>
  <c r="M64" i="2"/>
  <c r="M63" i="2"/>
  <c r="M62" i="2"/>
  <c r="M61" i="2"/>
  <c r="M58" i="2"/>
  <c r="M57" i="2"/>
  <c r="M56" i="2"/>
  <c r="M55" i="2"/>
  <c r="E64" i="2"/>
  <c r="E63" i="2"/>
  <c r="E62" i="2"/>
  <c r="E61" i="2"/>
  <c r="E58" i="2"/>
  <c r="E57" i="2"/>
  <c r="E56" i="2"/>
  <c r="E55" i="2"/>
  <c r="E65" i="2" l="1"/>
  <c r="E19" i="3"/>
  <c r="E89" i="3"/>
  <c r="E91" i="3" s="1"/>
  <c r="E92" i="3" s="1"/>
  <c r="E93" i="3" s="1"/>
  <c r="E120" i="3"/>
  <c r="E124" i="3" s="1"/>
  <c r="E52" i="3"/>
  <c r="E23" i="3"/>
  <c r="E20" i="3"/>
  <c r="M19" i="3"/>
  <c r="A285" i="2"/>
  <c r="A284" i="2"/>
  <c r="A268" i="2"/>
  <c r="A266" i="2"/>
  <c r="A265" i="2"/>
  <c r="A238" i="2"/>
  <c r="E21" i="3" l="1"/>
  <c r="M20" i="3"/>
  <c r="M21" i="3" l="1"/>
  <c r="C65" i="1" l="1"/>
  <c r="C59" i="1"/>
  <c r="C52" i="1"/>
  <c r="C24" i="1" s="1"/>
  <c r="C43" i="1"/>
  <c r="C33" i="1"/>
  <c r="O10" i="1"/>
  <c r="G82" i="1" s="1"/>
  <c r="E11" i="1"/>
  <c r="E83" i="1" s="1"/>
  <c r="O11" i="1"/>
  <c r="G83" i="1" s="1"/>
  <c r="O12" i="1"/>
  <c r="G84" i="1" s="1"/>
  <c r="G94" i="1" s="1"/>
  <c r="O13" i="1"/>
  <c r="O15" i="1"/>
  <c r="G87" i="1" s="1"/>
  <c r="O18" i="1"/>
  <c r="G90" i="1" s="1"/>
  <c r="O27" i="1"/>
  <c r="G100" i="1" s="1"/>
  <c r="G28" i="1"/>
  <c r="O28" i="1"/>
  <c r="G29" i="1"/>
  <c r="G102" i="1" s="1"/>
  <c r="O29" i="1"/>
  <c r="G30" i="1"/>
  <c r="O30" i="1"/>
  <c r="G31" i="1"/>
  <c r="G104" i="1" s="1"/>
  <c r="O31" i="1"/>
  <c r="G32" i="1"/>
  <c r="O32" i="1"/>
  <c r="E59" i="1"/>
  <c r="G61" i="1"/>
  <c r="O61" i="1"/>
  <c r="E65" i="1"/>
  <c r="G62" i="1"/>
  <c r="G135" i="1" s="1"/>
  <c r="O62" i="1"/>
  <c r="G63" i="1"/>
  <c r="O63" i="1"/>
  <c r="G64" i="1"/>
  <c r="O64" i="1"/>
  <c r="A75" i="1"/>
  <c r="A102" i="1"/>
  <c r="A103" i="1"/>
  <c r="A105" i="1"/>
  <c r="A121" i="1"/>
  <c r="A122" i="1"/>
  <c r="G137" i="1" l="1"/>
  <c r="C23" i="1"/>
  <c r="C20" i="1"/>
  <c r="G136" i="1"/>
  <c r="G138" i="1" s="1"/>
  <c r="G134" i="1"/>
  <c r="G105" i="1"/>
  <c r="G103" i="1"/>
  <c r="G106" i="1" s="1"/>
  <c r="G95" i="1" s="1"/>
  <c r="G101" i="1"/>
  <c r="O13" i="2"/>
  <c r="O13" i="3" s="1"/>
  <c r="G85" i="1"/>
  <c r="O22" i="1"/>
  <c r="O14" i="1"/>
  <c r="C21" i="1"/>
  <c r="O65" i="1"/>
  <c r="G33" i="1"/>
  <c r="G65" i="1"/>
  <c r="O33" i="1"/>
  <c r="O23" i="1" s="1"/>
  <c r="A286" i="1"/>
  <c r="A285" i="1"/>
  <c r="A269" i="1"/>
  <c r="A267" i="1"/>
  <c r="A266" i="1"/>
  <c r="A239" i="1"/>
  <c r="Q11" i="1"/>
  <c r="Q10" i="1"/>
  <c r="I82" i="1" s="1"/>
  <c r="G86" i="1" l="1"/>
  <c r="O17" i="1"/>
  <c r="C142" i="1"/>
  <c r="C141" i="1"/>
  <c r="O13" i="4"/>
  <c r="O13" i="5" s="1"/>
  <c r="O13" i="6" s="1"/>
  <c r="O13" i="7" s="1"/>
  <c r="G23" i="1"/>
  <c r="G20" i="1"/>
  <c r="E33" i="1"/>
  <c r="E52" i="1"/>
  <c r="I11" i="1"/>
  <c r="I83" i="1" s="1"/>
  <c r="Q65" i="1"/>
  <c r="C97" i="12"/>
  <c r="O19" i="1" l="1"/>
  <c r="O20" i="1" s="1"/>
  <c r="O21" i="1" s="1"/>
  <c r="G89" i="1"/>
  <c r="G91" i="1" s="1"/>
  <c r="G92" i="1" s="1"/>
  <c r="G93" i="1" s="1"/>
  <c r="O13" i="8"/>
  <c r="I64" i="2"/>
  <c r="I33" i="1"/>
  <c r="Q61" i="2"/>
  <c r="Q33" i="1"/>
  <c r="Q64" i="2"/>
  <c r="I65" i="1"/>
  <c r="Q31" i="3"/>
  <c r="Q18" i="3"/>
  <c r="I62" i="2"/>
  <c r="Q62" i="2"/>
  <c r="Q15" i="3"/>
  <c r="I61" i="2"/>
  <c r="Q63" i="2"/>
  <c r="E43" i="1"/>
  <c r="Q32" i="3"/>
  <c r="Q30" i="3"/>
  <c r="Q28" i="3"/>
  <c r="I63" i="2"/>
  <c r="Q29" i="3"/>
  <c r="G21" i="1"/>
  <c r="Q11" i="12"/>
  <c r="Q10" i="12"/>
  <c r="M64" i="12"/>
  <c r="M63" i="12"/>
  <c r="M62" i="12"/>
  <c r="M61" i="12"/>
  <c r="M58" i="12"/>
  <c r="M57" i="12"/>
  <c r="M56" i="12"/>
  <c r="M55" i="12"/>
  <c r="M50" i="12"/>
  <c r="M49" i="12"/>
  <c r="M48" i="12"/>
  <c r="M47" i="12"/>
  <c r="M46" i="12"/>
  <c r="M42" i="12"/>
  <c r="M41" i="12"/>
  <c r="M40" i="12"/>
  <c r="M39" i="12"/>
  <c r="M38" i="12"/>
  <c r="M37" i="12"/>
  <c r="M36" i="12"/>
  <c r="M32" i="12"/>
  <c r="M31" i="12"/>
  <c r="M30" i="12"/>
  <c r="M29" i="12"/>
  <c r="M28" i="12"/>
  <c r="M27" i="12"/>
  <c r="M18" i="12"/>
  <c r="M11" i="12"/>
  <c r="M10" i="12"/>
  <c r="I11" i="12"/>
  <c r="E64" i="12"/>
  <c r="E63" i="12"/>
  <c r="E62" i="12"/>
  <c r="E61" i="12"/>
  <c r="E58" i="12"/>
  <c r="E57" i="12"/>
  <c r="E56" i="12"/>
  <c r="E55" i="12"/>
  <c r="E50" i="12"/>
  <c r="E49" i="12"/>
  <c r="E48" i="12"/>
  <c r="E46" i="12"/>
  <c r="E41" i="12"/>
  <c r="E40" i="12"/>
  <c r="E39" i="12"/>
  <c r="E38" i="12"/>
  <c r="E37" i="12"/>
  <c r="E36" i="12"/>
  <c r="E32" i="12"/>
  <c r="E31" i="12"/>
  <c r="E30" i="12"/>
  <c r="E29" i="12"/>
  <c r="E27" i="12"/>
  <c r="E18" i="12"/>
  <c r="E11" i="12"/>
  <c r="E10" i="12"/>
  <c r="C137" i="12"/>
  <c r="C136" i="12"/>
  <c r="C135" i="12"/>
  <c r="C134" i="12"/>
  <c r="C130" i="12"/>
  <c r="C129" i="12"/>
  <c r="C128" i="12"/>
  <c r="C127" i="12"/>
  <c r="C123" i="12"/>
  <c r="C122" i="12"/>
  <c r="A122" i="12"/>
  <c r="C121" i="12"/>
  <c r="A121" i="12"/>
  <c r="C119" i="12"/>
  <c r="C115" i="12"/>
  <c r="C114" i="12"/>
  <c r="C113" i="12"/>
  <c r="C112" i="12"/>
  <c r="C111" i="12"/>
  <c r="C110" i="12"/>
  <c r="C109" i="12"/>
  <c r="C105" i="12"/>
  <c r="A105" i="12"/>
  <c r="C104" i="12"/>
  <c r="C103" i="12"/>
  <c r="A103" i="12"/>
  <c r="C102" i="12"/>
  <c r="A102" i="12"/>
  <c r="C100" i="12"/>
  <c r="E97" i="12"/>
  <c r="C143" i="12"/>
  <c r="C90" i="12"/>
  <c r="C87" i="12"/>
  <c r="C85" i="12"/>
  <c r="C84" i="12"/>
  <c r="C94" i="12" s="1"/>
  <c r="G83" i="12"/>
  <c r="C83" i="12"/>
  <c r="G82" i="12"/>
  <c r="C82" i="12"/>
  <c r="A75" i="12"/>
  <c r="K65" i="12"/>
  <c r="C65" i="12"/>
  <c r="K59" i="12"/>
  <c r="C59" i="12"/>
  <c r="K52" i="12"/>
  <c r="K24" i="12" s="1"/>
  <c r="C120" i="12"/>
  <c r="K43" i="12"/>
  <c r="C43" i="12"/>
  <c r="K33" i="12"/>
  <c r="K23" i="12" s="1"/>
  <c r="C33" i="12"/>
  <c r="C23" i="12" s="1"/>
  <c r="A278" i="12"/>
  <c r="A277" i="12"/>
  <c r="A261" i="12"/>
  <c r="A259" i="12"/>
  <c r="A258" i="12"/>
  <c r="A231" i="12"/>
  <c r="E42" i="12"/>
  <c r="M23" i="12"/>
  <c r="E23" i="12"/>
  <c r="M24" i="12"/>
  <c r="M22" i="12"/>
  <c r="E22" i="12"/>
  <c r="E17" i="12"/>
  <c r="I83" i="12" l="1"/>
  <c r="C138" i="12"/>
  <c r="K20" i="12"/>
  <c r="K21" i="12" s="1"/>
  <c r="E24" i="12"/>
  <c r="E87" i="12"/>
  <c r="E83" i="12"/>
  <c r="E130" i="12"/>
  <c r="E137" i="12"/>
  <c r="E115" i="12"/>
  <c r="E136" i="12"/>
  <c r="E85" i="12"/>
  <c r="E100" i="12"/>
  <c r="E104" i="12"/>
  <c r="E105" i="12"/>
  <c r="E112" i="12"/>
  <c r="E123" i="12"/>
  <c r="E90" i="12"/>
  <c r="M17" i="12"/>
  <c r="E89" i="12" s="1"/>
  <c r="E47" i="12"/>
  <c r="E120" i="12" s="1"/>
  <c r="I87" i="3"/>
  <c r="I62" i="3"/>
  <c r="I27" i="3"/>
  <c r="Q64" i="3"/>
  <c r="E59" i="12"/>
  <c r="I31" i="3"/>
  <c r="I104" i="3" s="1"/>
  <c r="I61" i="3"/>
  <c r="I30" i="3"/>
  <c r="I103" i="3" s="1"/>
  <c r="E111" i="12"/>
  <c r="E129" i="12"/>
  <c r="E82" i="12"/>
  <c r="E113" i="12"/>
  <c r="E127" i="12"/>
  <c r="E134" i="12"/>
  <c r="I18" i="3"/>
  <c r="I90" i="3" s="1"/>
  <c r="I63" i="3"/>
  <c r="Q27" i="3"/>
  <c r="Q33" i="3" s="1"/>
  <c r="Q23" i="3"/>
  <c r="I29" i="3"/>
  <c r="I102" i="3" s="1"/>
  <c r="I13" i="3"/>
  <c r="I85" i="3" s="1"/>
  <c r="E28" i="12"/>
  <c r="E33" i="12" s="1"/>
  <c r="E114" i="12"/>
  <c r="E128" i="12"/>
  <c r="Q63" i="3"/>
  <c r="I12" i="3"/>
  <c r="I94" i="3"/>
  <c r="I22" i="3"/>
  <c r="Q62" i="3"/>
  <c r="I32" i="3"/>
  <c r="I105" i="3" s="1"/>
  <c r="Q22" i="3"/>
  <c r="Q12" i="3"/>
  <c r="Q61" i="3"/>
  <c r="I64" i="3"/>
  <c r="C86" i="12"/>
  <c r="C131" i="12"/>
  <c r="C116" i="12"/>
  <c r="E135" i="12"/>
  <c r="M65" i="12"/>
  <c r="M59" i="12"/>
  <c r="E121" i="12"/>
  <c r="E122" i="12"/>
  <c r="E119" i="12"/>
  <c r="M52" i="12"/>
  <c r="E110" i="12"/>
  <c r="M43" i="12"/>
  <c r="E103" i="12"/>
  <c r="E102" i="12"/>
  <c r="M33" i="12"/>
  <c r="E84" i="12"/>
  <c r="E94" i="12" s="1"/>
  <c r="I82" i="12"/>
  <c r="E43" i="12"/>
  <c r="C124" i="12"/>
  <c r="E65" i="12"/>
  <c r="C101" i="12"/>
  <c r="C106" i="12" s="1"/>
  <c r="C95" i="12" s="1"/>
  <c r="E109" i="12"/>
  <c r="C52" i="12"/>
  <c r="C24" i="12" s="1"/>
  <c r="E86" i="12" l="1"/>
  <c r="E131" i="12"/>
  <c r="C89" i="12"/>
  <c r="C91" i="12" s="1"/>
  <c r="C92" i="12" s="1"/>
  <c r="C93" i="12" s="1"/>
  <c r="E52" i="12"/>
  <c r="E91" i="12"/>
  <c r="E116" i="12"/>
  <c r="E138" i="12"/>
  <c r="E101" i="12"/>
  <c r="E106" i="12" s="1"/>
  <c r="E95" i="12" s="1"/>
  <c r="I137" i="3"/>
  <c r="I84" i="3"/>
  <c r="I28" i="3"/>
  <c r="I101" i="3" s="1"/>
  <c r="I95" i="3"/>
  <c r="I134" i="3"/>
  <c r="I65" i="3"/>
  <c r="Q18" i="5"/>
  <c r="E19" i="12"/>
  <c r="C96" i="12"/>
  <c r="C142" i="12"/>
  <c r="C141" i="12"/>
  <c r="I85" i="4"/>
  <c r="I90" i="4"/>
  <c r="I87" i="4"/>
  <c r="E124" i="12"/>
  <c r="E96" i="12" s="1"/>
  <c r="Q14" i="3"/>
  <c r="Q15" i="5"/>
  <c r="I14" i="3"/>
  <c r="Q32" i="5"/>
  <c r="I136" i="3"/>
  <c r="I100" i="3"/>
  <c r="Q65" i="3"/>
  <c r="Q30" i="5"/>
  <c r="Q31" i="5"/>
  <c r="Q28" i="5"/>
  <c r="Q29" i="5"/>
  <c r="I23" i="3"/>
  <c r="I135" i="3"/>
  <c r="M19" i="12"/>
  <c r="C20" i="12"/>
  <c r="C21" i="12" s="1"/>
  <c r="I84" i="4" l="1"/>
  <c r="E92" i="12"/>
  <c r="E93" i="12" s="1"/>
  <c r="I12" i="5"/>
  <c r="I22" i="5"/>
  <c r="I94" i="5"/>
  <c r="I30" i="5"/>
  <c r="I103" i="5" s="1"/>
  <c r="Q32" i="7"/>
  <c r="Q32" i="6"/>
  <c r="I62" i="5"/>
  <c r="Q18" i="7"/>
  <c r="Q62" i="5"/>
  <c r="I63" i="5"/>
  <c r="Q27" i="5"/>
  <c r="Q33" i="5" s="1"/>
  <c r="Q23" i="5"/>
  <c r="Q64" i="5"/>
  <c r="Q15" i="7"/>
  <c r="I18" i="5"/>
  <c r="I90" i="5" s="1"/>
  <c r="Q63" i="5"/>
  <c r="Q28" i="7"/>
  <c r="Q28" i="6"/>
  <c r="Q30" i="7"/>
  <c r="Q30" i="6"/>
  <c r="I33" i="3"/>
  <c r="I86" i="3"/>
  <c r="I32" i="5"/>
  <c r="I105" i="5" s="1"/>
  <c r="Q17" i="3"/>
  <c r="I15" i="5"/>
  <c r="I87" i="5" s="1"/>
  <c r="I61" i="5"/>
  <c r="I31" i="5"/>
  <c r="I104" i="5" s="1"/>
  <c r="I138" i="3"/>
  <c r="Q12" i="5"/>
  <c r="Q22" i="5"/>
  <c r="M21" i="12"/>
  <c r="M20" i="12"/>
  <c r="Q29" i="7"/>
  <c r="Q29" i="6"/>
  <c r="Q31" i="7"/>
  <c r="Q31" i="6"/>
  <c r="I64" i="5"/>
  <c r="I106" i="3"/>
  <c r="I29" i="5"/>
  <c r="I102" i="5" s="1"/>
  <c r="I13" i="5"/>
  <c r="I85" i="5" s="1"/>
  <c r="E21" i="12"/>
  <c r="E20" i="12"/>
  <c r="Q61" i="5"/>
  <c r="Q10" i="11"/>
  <c r="E136" i="11"/>
  <c r="E130" i="11"/>
  <c r="E129" i="11"/>
  <c r="M50" i="11"/>
  <c r="M49" i="11"/>
  <c r="M48" i="11"/>
  <c r="M47" i="11"/>
  <c r="M46" i="11"/>
  <c r="M42" i="11"/>
  <c r="M41" i="11"/>
  <c r="M40" i="11"/>
  <c r="M39" i="11"/>
  <c r="M38" i="11"/>
  <c r="M37" i="11"/>
  <c r="M36" i="11"/>
  <c r="M32" i="11"/>
  <c r="M31" i="11"/>
  <c r="M30" i="11"/>
  <c r="M29" i="11"/>
  <c r="M28" i="11"/>
  <c r="M27" i="11"/>
  <c r="M24" i="11"/>
  <c r="M20" i="11"/>
  <c r="M18" i="11"/>
  <c r="M15" i="11"/>
  <c r="M13" i="11"/>
  <c r="M12" i="11"/>
  <c r="M10" i="11"/>
  <c r="C120" i="11"/>
  <c r="E32" i="11"/>
  <c r="E31" i="11"/>
  <c r="E30" i="11"/>
  <c r="E29" i="11"/>
  <c r="E27" i="11"/>
  <c r="E41" i="11"/>
  <c r="E40" i="11"/>
  <c r="E39" i="11"/>
  <c r="E38" i="11"/>
  <c r="E37" i="11"/>
  <c r="E36" i="11"/>
  <c r="E50" i="11"/>
  <c r="E49" i="11"/>
  <c r="E48" i="11"/>
  <c r="E47" i="11"/>
  <c r="E46" i="11"/>
  <c r="I11" i="11"/>
  <c r="E18" i="11"/>
  <c r="E15" i="11"/>
  <c r="E13" i="11"/>
  <c r="E12" i="11"/>
  <c r="E11" i="11"/>
  <c r="C137" i="11"/>
  <c r="C136" i="11"/>
  <c r="C135" i="11"/>
  <c r="C134" i="11"/>
  <c r="C130" i="11"/>
  <c r="C129" i="11"/>
  <c r="C128" i="11"/>
  <c r="C127" i="11"/>
  <c r="C123" i="11"/>
  <c r="C122" i="11"/>
  <c r="A122" i="11"/>
  <c r="C121" i="11"/>
  <c r="A121" i="11"/>
  <c r="C119" i="11"/>
  <c r="C115" i="11"/>
  <c r="C114" i="11"/>
  <c r="C113" i="11"/>
  <c r="C112" i="11"/>
  <c r="C111" i="11"/>
  <c r="C110" i="11"/>
  <c r="C109" i="11"/>
  <c r="C105" i="11"/>
  <c r="A105" i="11"/>
  <c r="C104" i="11"/>
  <c r="C103" i="11"/>
  <c r="A103" i="11"/>
  <c r="C102" i="11"/>
  <c r="A102" i="11"/>
  <c r="C101" i="11"/>
  <c r="C100" i="11"/>
  <c r="C90" i="11"/>
  <c r="C85" i="11"/>
  <c r="C94" i="11"/>
  <c r="G83" i="11"/>
  <c r="C83" i="11"/>
  <c r="G82" i="11"/>
  <c r="A75" i="11"/>
  <c r="K65" i="11"/>
  <c r="C65" i="11"/>
  <c r="K59" i="11"/>
  <c r="C59" i="11"/>
  <c r="K52" i="11"/>
  <c r="K24" i="11" s="1"/>
  <c r="C43" i="11"/>
  <c r="K33" i="11"/>
  <c r="K23" i="11" s="1"/>
  <c r="M23" i="11"/>
  <c r="E23" i="11"/>
  <c r="M22" i="11"/>
  <c r="E22" i="11"/>
  <c r="M21" i="11"/>
  <c r="M14" i="11"/>
  <c r="M17" i="11" l="1"/>
  <c r="E84" i="11"/>
  <c r="E94" i="11" s="1"/>
  <c r="E111" i="11"/>
  <c r="E122" i="11"/>
  <c r="I89" i="4"/>
  <c r="I91" i="4" s="1"/>
  <c r="I92" i="4" s="1"/>
  <c r="I93" i="4" s="1"/>
  <c r="I86" i="4"/>
  <c r="E82" i="11"/>
  <c r="E104" i="11"/>
  <c r="E120" i="11"/>
  <c r="E110" i="11"/>
  <c r="E114" i="11"/>
  <c r="E113" i="11"/>
  <c r="I137" i="5"/>
  <c r="I136" i="5"/>
  <c r="E112" i="11"/>
  <c r="E123" i="11"/>
  <c r="E105" i="11"/>
  <c r="E28" i="11"/>
  <c r="E101" i="11" s="1"/>
  <c r="E83" i="11"/>
  <c r="E135" i="11"/>
  <c r="I31" i="6"/>
  <c r="I104" i="6" s="1"/>
  <c r="I134" i="5"/>
  <c r="I65" i="5"/>
  <c r="I87" i="6"/>
  <c r="Q27" i="6"/>
  <c r="Q33" i="6" s="1"/>
  <c r="I135" i="5"/>
  <c r="I14" i="5"/>
  <c r="I17" i="5" s="1"/>
  <c r="M33" i="11"/>
  <c r="I100" i="5"/>
  <c r="Q14" i="5"/>
  <c r="Q17" i="5" s="1"/>
  <c r="I61" i="6"/>
  <c r="Q19" i="3"/>
  <c r="I32" i="6"/>
  <c r="I105" i="6" s="1"/>
  <c r="I90" i="6"/>
  <c r="I19" i="3"/>
  <c r="Q62" i="7"/>
  <c r="I62" i="6"/>
  <c r="I30" i="6"/>
  <c r="I103" i="6" s="1"/>
  <c r="I83" i="11"/>
  <c r="E42" i="11"/>
  <c r="E115" i="11" s="1"/>
  <c r="E103" i="11"/>
  <c r="E85" i="11"/>
  <c r="E90" i="11"/>
  <c r="Q65" i="5"/>
  <c r="I27" i="6"/>
  <c r="I29" i="6"/>
  <c r="I102" i="6" s="1"/>
  <c r="I28" i="5"/>
  <c r="I101" i="5" s="1"/>
  <c r="I95" i="5"/>
  <c r="I63" i="6"/>
  <c r="C131" i="11"/>
  <c r="C138" i="11"/>
  <c r="E14" i="11"/>
  <c r="E17" i="11" s="1"/>
  <c r="E119" i="11"/>
  <c r="E100" i="11"/>
  <c r="M19" i="11"/>
  <c r="E134" i="11"/>
  <c r="I23" i="5"/>
  <c r="I85" i="6"/>
  <c r="I64" i="6"/>
  <c r="Q63" i="7"/>
  <c r="I89" i="3"/>
  <c r="I91" i="3" s="1"/>
  <c r="I92" i="3" s="1"/>
  <c r="I93" i="3" s="1"/>
  <c r="Q64" i="7"/>
  <c r="I94" i="6"/>
  <c r="I84" i="5"/>
  <c r="I82" i="11"/>
  <c r="E121" i="11"/>
  <c r="M43" i="11"/>
  <c r="E102" i="11"/>
  <c r="E87" i="11"/>
  <c r="C124" i="11"/>
  <c r="C116" i="11"/>
  <c r="I116" i="11" s="1"/>
  <c r="C106" i="11"/>
  <c r="C95" i="11" s="1"/>
  <c r="C86" i="11"/>
  <c r="E128" i="11"/>
  <c r="E59" i="11"/>
  <c r="E127" i="11"/>
  <c r="E137" i="11"/>
  <c r="E65" i="11"/>
  <c r="M52" i="11"/>
  <c r="M59" i="11"/>
  <c r="C52" i="11"/>
  <c r="C24" i="11" s="1"/>
  <c r="E52" i="11"/>
  <c r="M65" i="11"/>
  <c r="E109" i="11"/>
  <c r="E24" i="11"/>
  <c r="C141" i="11" l="1"/>
  <c r="C96" i="11"/>
  <c r="C142" i="11"/>
  <c r="C21" i="11"/>
  <c r="E124" i="11"/>
  <c r="E96" i="11" s="1"/>
  <c r="E106" i="11"/>
  <c r="E95" i="11" s="1"/>
  <c r="E86" i="11"/>
  <c r="E89" i="11"/>
  <c r="E91" i="11" s="1"/>
  <c r="I106" i="5"/>
  <c r="I84" i="6"/>
  <c r="I137" i="6"/>
  <c r="I135" i="6"/>
  <c r="I13" i="7"/>
  <c r="I85" i="7" s="1"/>
  <c r="I23" i="7"/>
  <c r="I28" i="6"/>
  <c r="I101" i="6" s="1"/>
  <c r="I95" i="6"/>
  <c r="I27" i="7"/>
  <c r="I20" i="3"/>
  <c r="I21" i="3"/>
  <c r="Q20" i="3"/>
  <c r="Q21" i="3"/>
  <c r="I61" i="7"/>
  <c r="Q22" i="7"/>
  <c r="E19" i="11"/>
  <c r="Q61" i="7"/>
  <c r="Q65" i="7" s="1"/>
  <c r="I136" i="6"/>
  <c r="I29" i="7"/>
  <c r="I102" i="7" s="1"/>
  <c r="I30" i="7"/>
  <c r="I103" i="7" s="1"/>
  <c r="Q27" i="7"/>
  <c r="Q33" i="7" s="1"/>
  <c r="Q23" i="7"/>
  <c r="I15" i="7"/>
  <c r="I87" i="7" s="1"/>
  <c r="I94" i="7"/>
  <c r="I22" i="7"/>
  <c r="I64" i="7"/>
  <c r="I137" i="7" s="1"/>
  <c r="Q65" i="6"/>
  <c r="I100" i="6"/>
  <c r="I32" i="7"/>
  <c r="I105" i="7" s="1"/>
  <c r="I134" i="6"/>
  <c r="I65" i="6"/>
  <c r="I86" i="5"/>
  <c r="I31" i="7"/>
  <c r="I104" i="7" s="1"/>
  <c r="E116" i="11"/>
  <c r="E33" i="11"/>
  <c r="E138" i="11"/>
  <c r="E43" i="11"/>
  <c r="I63" i="7"/>
  <c r="I136" i="7" s="1"/>
  <c r="I62" i="7"/>
  <c r="I135" i="7" s="1"/>
  <c r="I18" i="7"/>
  <c r="I90" i="7" s="1"/>
  <c r="I33" i="5"/>
  <c r="I138" i="5"/>
  <c r="E131" i="11"/>
  <c r="I33" i="6" l="1"/>
  <c r="I84" i="7"/>
  <c r="I106" i="6"/>
  <c r="E92" i="11"/>
  <c r="E93" i="11" s="1"/>
  <c r="I138" i="6"/>
  <c r="I14" i="7"/>
  <c r="Q14" i="7"/>
  <c r="E21" i="11"/>
  <c r="E20" i="11"/>
  <c r="I89" i="5"/>
  <c r="I91" i="5" s="1"/>
  <c r="I92" i="5" s="1"/>
  <c r="I93" i="5" s="1"/>
  <c r="I65" i="7"/>
  <c r="I134" i="7"/>
  <c r="I138" i="7" s="1"/>
  <c r="I86" i="6"/>
  <c r="Q19" i="5"/>
  <c r="I19" i="5"/>
  <c r="I100" i="7"/>
  <c r="I28" i="7"/>
  <c r="I101" i="7" s="1"/>
  <c r="I95" i="7"/>
  <c r="Q11" i="10"/>
  <c r="I83" i="10" s="1"/>
  <c r="I86" i="7" l="1"/>
  <c r="I106" i="7"/>
  <c r="Q21" i="5"/>
  <c r="Q20" i="5"/>
  <c r="I89" i="6"/>
  <c r="I91" i="6" s="1"/>
  <c r="I92" i="6" s="1"/>
  <c r="I93" i="6" s="1"/>
  <c r="I21" i="5"/>
  <c r="I20" i="5"/>
  <c r="I33" i="7"/>
  <c r="I17" i="7"/>
  <c r="E135" i="10"/>
  <c r="E134" i="10"/>
  <c r="E128" i="10"/>
  <c r="E127" i="10"/>
  <c r="E121" i="10"/>
  <c r="E119" i="10"/>
  <c r="E115" i="10"/>
  <c r="E114" i="10"/>
  <c r="E113" i="10"/>
  <c r="E112" i="10"/>
  <c r="E111" i="10"/>
  <c r="E105" i="10"/>
  <c r="E104" i="10"/>
  <c r="E103" i="10"/>
  <c r="E102" i="10"/>
  <c r="E101" i="10"/>
  <c r="E100" i="10"/>
  <c r="E90" i="10"/>
  <c r="E85" i="10"/>
  <c r="E84" i="10"/>
  <c r="E83" i="10"/>
  <c r="E82" i="10"/>
  <c r="C137" i="10"/>
  <c r="C136" i="10"/>
  <c r="C135" i="10"/>
  <c r="C134" i="10"/>
  <c r="C130" i="10"/>
  <c r="C129" i="10"/>
  <c r="C128" i="10"/>
  <c r="C127" i="10"/>
  <c r="C123" i="10"/>
  <c r="C122" i="10"/>
  <c r="A122" i="10"/>
  <c r="C121" i="10"/>
  <c r="A121" i="10"/>
  <c r="C119" i="10"/>
  <c r="C115" i="10"/>
  <c r="C114" i="10"/>
  <c r="C113" i="10"/>
  <c r="C112" i="10"/>
  <c r="C111" i="10"/>
  <c r="C110" i="10"/>
  <c r="C105" i="10"/>
  <c r="A105" i="10"/>
  <c r="C104" i="10"/>
  <c r="C103" i="10"/>
  <c r="A103" i="10"/>
  <c r="C102" i="10"/>
  <c r="A102" i="10"/>
  <c r="C100" i="10"/>
  <c r="C90" i="10"/>
  <c r="C87" i="10"/>
  <c r="C85" i="10"/>
  <c r="G82" i="10"/>
  <c r="A75" i="10"/>
  <c r="K65" i="10"/>
  <c r="C65" i="10"/>
  <c r="E137" i="10"/>
  <c r="E136" i="10"/>
  <c r="C120" i="10"/>
  <c r="C101" i="10"/>
  <c r="I82" i="10"/>
  <c r="A231" i="10"/>
  <c r="E87" i="10" l="1"/>
  <c r="E89" i="10"/>
  <c r="E91" i="10" s="1"/>
  <c r="E86" i="10"/>
  <c r="I89" i="7"/>
  <c r="I91" i="7" s="1"/>
  <c r="I92" i="7" s="1"/>
  <c r="I93" i="7" s="1"/>
  <c r="E94" i="10"/>
  <c r="Q19" i="7"/>
  <c r="I19" i="7"/>
  <c r="C131" i="10"/>
  <c r="C86" i="10"/>
  <c r="E110" i="10"/>
  <c r="C138" i="10"/>
  <c r="C116" i="10"/>
  <c r="E138" i="10"/>
  <c r="E65" i="10"/>
  <c r="E129" i="10"/>
  <c r="E130" i="10"/>
  <c r="E122" i="10"/>
  <c r="E120" i="10"/>
  <c r="E123" i="10"/>
  <c r="E106" i="10"/>
  <c r="E95" i="10" s="1"/>
  <c r="C124" i="10"/>
  <c r="C106" i="10"/>
  <c r="C95" i="10" s="1"/>
  <c r="M65" i="10"/>
  <c r="E109" i="10"/>
  <c r="C142" i="10" l="1"/>
  <c r="C141" i="10"/>
  <c r="C96" i="10"/>
  <c r="E116" i="10"/>
  <c r="I21" i="7"/>
  <c r="I20" i="7"/>
  <c r="E92" i="10"/>
  <c r="Q21" i="7"/>
  <c r="Q20" i="7"/>
  <c r="E131" i="10"/>
  <c r="E124" i="10"/>
  <c r="E96" i="10" s="1"/>
  <c r="C89" i="10"/>
  <c r="E93" i="10" l="1"/>
  <c r="C91" i="10"/>
  <c r="C52" i="9"/>
  <c r="C24" i="9" s="1"/>
  <c r="I82" i="9"/>
  <c r="E64" i="9"/>
  <c r="E63" i="9"/>
  <c r="E62" i="9"/>
  <c r="E61" i="9"/>
  <c r="E58" i="9"/>
  <c r="E57" i="9"/>
  <c r="E56" i="9"/>
  <c r="E55" i="9"/>
  <c r="E50" i="9"/>
  <c r="E49" i="9"/>
  <c r="E48" i="9"/>
  <c r="E47" i="9"/>
  <c r="E46" i="9"/>
  <c r="E42" i="9"/>
  <c r="E41" i="9"/>
  <c r="E40" i="9"/>
  <c r="E39" i="9"/>
  <c r="E38" i="9"/>
  <c r="E37" i="9"/>
  <c r="E36" i="9"/>
  <c r="E32" i="9"/>
  <c r="E31" i="9"/>
  <c r="E30" i="9"/>
  <c r="E29" i="9"/>
  <c r="E28" i="9"/>
  <c r="E27" i="9"/>
  <c r="E24" i="9"/>
  <c r="E23" i="9"/>
  <c r="E22" i="9"/>
  <c r="E21" i="9"/>
  <c r="E20" i="9"/>
  <c r="E19" i="9"/>
  <c r="E18" i="9"/>
  <c r="E15" i="9"/>
  <c r="E14" i="9"/>
  <c r="E13" i="9"/>
  <c r="E12" i="9"/>
  <c r="E11" i="9"/>
  <c r="E10" i="9"/>
  <c r="C137" i="9"/>
  <c r="C136" i="9"/>
  <c r="C135" i="9"/>
  <c r="C134" i="9"/>
  <c r="C130" i="9"/>
  <c r="C129" i="9"/>
  <c r="C128" i="9"/>
  <c r="C127" i="9"/>
  <c r="C123" i="9"/>
  <c r="C122" i="9"/>
  <c r="A122" i="9"/>
  <c r="C121" i="9"/>
  <c r="A121" i="9"/>
  <c r="C119" i="9"/>
  <c r="C115" i="9"/>
  <c r="C114" i="9"/>
  <c r="C113" i="9"/>
  <c r="C112" i="9"/>
  <c r="C111" i="9"/>
  <c r="C110" i="9"/>
  <c r="C109" i="9"/>
  <c r="C105" i="9"/>
  <c r="A105" i="9"/>
  <c r="C104" i="9"/>
  <c r="C103" i="9"/>
  <c r="A103" i="9"/>
  <c r="C102" i="9"/>
  <c r="A102" i="9"/>
  <c r="C90" i="9"/>
  <c r="C87" i="9"/>
  <c r="C85" i="9"/>
  <c r="C84" i="9"/>
  <c r="C94" i="9" s="1"/>
  <c r="G83" i="9"/>
  <c r="C83" i="9"/>
  <c r="G82" i="9"/>
  <c r="C82" i="9"/>
  <c r="A75" i="9"/>
  <c r="C59" i="9"/>
  <c r="C120" i="9"/>
  <c r="C43" i="9"/>
  <c r="E89" i="9" l="1"/>
  <c r="E112" i="9"/>
  <c r="E119" i="9"/>
  <c r="E82" i="9"/>
  <c r="E101" i="9"/>
  <c r="E105" i="9"/>
  <c r="E114" i="9"/>
  <c r="C86" i="9"/>
  <c r="E102" i="9"/>
  <c r="E120" i="9"/>
  <c r="E127" i="9"/>
  <c r="E134" i="9"/>
  <c r="C92" i="10"/>
  <c r="E122" i="9"/>
  <c r="E129" i="9"/>
  <c r="E85" i="9"/>
  <c r="E103" i="9"/>
  <c r="E123" i="9"/>
  <c r="E84" i="9"/>
  <c r="E94" i="9" s="1"/>
  <c r="E104" i="9"/>
  <c r="E130" i="9"/>
  <c r="E136" i="9"/>
  <c r="E87" i="9"/>
  <c r="E100" i="9"/>
  <c r="E128" i="9"/>
  <c r="E33" i="9"/>
  <c r="E86" i="9"/>
  <c r="E113" i="9"/>
  <c r="C138" i="9"/>
  <c r="C131" i="9"/>
  <c r="C116" i="9"/>
  <c r="I83" i="9"/>
  <c r="E121" i="9"/>
  <c r="E90" i="9"/>
  <c r="E137" i="9"/>
  <c r="E135" i="9"/>
  <c r="E111" i="9"/>
  <c r="E115" i="9"/>
  <c r="E43" i="9"/>
  <c r="E110" i="9"/>
  <c r="E109" i="9"/>
  <c r="E83" i="9"/>
  <c r="C124" i="9"/>
  <c r="C142" i="9" s="1"/>
  <c r="E52" i="9"/>
  <c r="E59" i="9"/>
  <c r="E65" i="9"/>
  <c r="C106" i="9"/>
  <c r="C95" i="9" s="1"/>
  <c r="C141" i="9" l="1"/>
  <c r="C96" i="9"/>
  <c r="C89" i="9"/>
  <c r="C91" i="9" s="1"/>
  <c r="C92" i="9" s="1"/>
  <c r="C93" i="9" s="1"/>
  <c r="E124" i="9"/>
  <c r="E96" i="9" s="1"/>
  <c r="E131" i="9"/>
  <c r="C93" i="10"/>
  <c r="C20" i="9"/>
  <c r="C21" i="9" s="1"/>
  <c r="E106" i="9"/>
  <c r="E95" i="9" s="1"/>
  <c r="E138" i="9"/>
  <c r="E116" i="9"/>
  <c r="E91" i="9"/>
  <c r="E92" i="9" l="1"/>
  <c r="E93" i="9" s="1"/>
  <c r="A274" i="9"/>
  <c r="A273" i="9"/>
  <c r="A257" i="9"/>
  <c r="A255" i="9"/>
  <c r="A254" i="9"/>
  <c r="A227" i="9"/>
  <c r="C137" i="8" l="1"/>
  <c r="C136" i="8"/>
  <c r="C135" i="8"/>
  <c r="C134" i="8"/>
  <c r="C130" i="8"/>
  <c r="C129" i="8"/>
  <c r="C128" i="8"/>
  <c r="C127" i="8"/>
  <c r="C123" i="8"/>
  <c r="C122" i="8"/>
  <c r="A122" i="8"/>
  <c r="C121" i="8"/>
  <c r="A121" i="8"/>
  <c r="C119" i="8"/>
  <c r="C115" i="8"/>
  <c r="C114" i="8"/>
  <c r="C113" i="8"/>
  <c r="C112" i="8"/>
  <c r="C111" i="8"/>
  <c r="C110" i="8"/>
  <c r="C109" i="8"/>
  <c r="C105" i="8"/>
  <c r="C104" i="8"/>
  <c r="C103" i="8"/>
  <c r="C102" i="8"/>
  <c r="C100" i="8"/>
  <c r="C90" i="8"/>
  <c r="C87" i="8"/>
  <c r="C85" i="8"/>
  <c r="C84" i="8"/>
  <c r="G83" i="8"/>
  <c r="C83" i="8"/>
  <c r="G82" i="8"/>
  <c r="C82" i="8"/>
  <c r="A75" i="8"/>
  <c r="K65" i="8"/>
  <c r="C65" i="8"/>
  <c r="M65" i="8"/>
  <c r="K59" i="8"/>
  <c r="C59" i="8"/>
  <c r="E59" i="8"/>
  <c r="M50" i="8"/>
  <c r="E50" i="8"/>
  <c r="M49" i="8"/>
  <c r="E49" i="8"/>
  <c r="M48" i="8"/>
  <c r="E48" i="8"/>
  <c r="M47" i="8"/>
  <c r="E47" i="8"/>
  <c r="C120" i="8"/>
  <c r="M46" i="8"/>
  <c r="E46" i="8"/>
  <c r="K43" i="8"/>
  <c r="C43" i="8"/>
  <c r="M42" i="8"/>
  <c r="E42" i="8"/>
  <c r="M41" i="8"/>
  <c r="E41" i="8"/>
  <c r="M40" i="8"/>
  <c r="E40" i="8"/>
  <c r="M39" i="8"/>
  <c r="E39" i="8"/>
  <c r="M38" i="8"/>
  <c r="E38" i="8"/>
  <c r="M37" i="8"/>
  <c r="E37" i="8"/>
  <c r="M36" i="8"/>
  <c r="E36" i="8"/>
  <c r="K33" i="8"/>
  <c r="C33" i="8"/>
  <c r="M32" i="8"/>
  <c r="E32" i="8"/>
  <c r="M31" i="8"/>
  <c r="E31" i="8"/>
  <c r="M30" i="8"/>
  <c r="E30" i="8"/>
  <c r="M29" i="8"/>
  <c r="E29" i="8"/>
  <c r="M28" i="8"/>
  <c r="E28" i="8"/>
  <c r="M27" i="8"/>
  <c r="E27" i="8"/>
  <c r="M24" i="8"/>
  <c r="E24" i="8"/>
  <c r="M23" i="8"/>
  <c r="E23" i="8"/>
  <c r="M22" i="8"/>
  <c r="E22" i="8"/>
  <c r="M21" i="8"/>
  <c r="E21" i="8"/>
  <c r="M20" i="8"/>
  <c r="E20" i="8"/>
  <c r="M19" i="8"/>
  <c r="E19" i="8"/>
  <c r="M18" i="8"/>
  <c r="E18" i="8"/>
  <c r="M17" i="8"/>
  <c r="M15" i="8"/>
  <c r="E15" i="8"/>
  <c r="M14" i="8"/>
  <c r="E14" i="8"/>
  <c r="M13" i="8"/>
  <c r="E13" i="8"/>
  <c r="M12" i="8"/>
  <c r="E12" i="8"/>
  <c r="Q11" i="8"/>
  <c r="M11" i="8"/>
  <c r="I11" i="8"/>
  <c r="E11" i="8"/>
  <c r="Q10" i="8"/>
  <c r="I82" i="8" s="1"/>
  <c r="M10" i="8"/>
  <c r="A279" i="8"/>
  <c r="A278" i="8"/>
  <c r="A262" i="8"/>
  <c r="A260" i="8"/>
  <c r="A259" i="8"/>
  <c r="A232" i="8"/>
  <c r="E17" i="8" l="1"/>
  <c r="M43" i="8"/>
  <c r="E119" i="8"/>
  <c r="E110" i="8"/>
  <c r="E100" i="8"/>
  <c r="C131" i="8"/>
  <c r="C86" i="8"/>
  <c r="M59" i="8"/>
  <c r="M33" i="8"/>
  <c r="E104" i="8"/>
  <c r="E112" i="8"/>
  <c r="E82" i="8"/>
  <c r="E103" i="8"/>
  <c r="E122" i="8"/>
  <c r="E128" i="8"/>
  <c r="E130" i="8"/>
  <c r="E89" i="8"/>
  <c r="E83" i="8"/>
  <c r="E84" i="8"/>
  <c r="E94" i="8" s="1"/>
  <c r="E87" i="8"/>
  <c r="E90" i="8"/>
  <c r="E101" i="8"/>
  <c r="M52" i="8"/>
  <c r="E123" i="8"/>
  <c r="E135" i="8"/>
  <c r="E137" i="8"/>
  <c r="E114" i="8"/>
  <c r="I83" i="8"/>
  <c r="E86" i="8"/>
  <c r="E111" i="8"/>
  <c r="E113" i="8"/>
  <c r="E115" i="8"/>
  <c r="E120" i="8"/>
  <c r="E102" i="8"/>
  <c r="E129" i="8"/>
  <c r="C138" i="8"/>
  <c r="C116" i="8"/>
  <c r="C124" i="8"/>
  <c r="E43" i="8"/>
  <c r="E109" i="8"/>
  <c r="C52" i="8"/>
  <c r="E127" i="8"/>
  <c r="E85" i="8"/>
  <c r="E33" i="8"/>
  <c r="C101" i="8"/>
  <c r="C106" i="8" s="1"/>
  <c r="E105" i="8"/>
  <c r="E121" i="8"/>
  <c r="E134" i="8"/>
  <c r="E65" i="8"/>
  <c r="E136" i="8"/>
  <c r="E52" i="8"/>
  <c r="E124" i="8" l="1"/>
  <c r="E96" i="8" s="1"/>
  <c r="E91" i="8"/>
  <c r="E106" i="8"/>
  <c r="E95" i="8" s="1"/>
  <c r="E138" i="8"/>
  <c r="E131" i="8"/>
  <c r="E116" i="8"/>
  <c r="C89" i="8"/>
  <c r="K20" i="8" l="1"/>
  <c r="C21" i="8"/>
  <c r="C91" i="8"/>
  <c r="E92" i="8"/>
  <c r="E93" i="8" l="1"/>
  <c r="C92" i="8"/>
  <c r="K21" i="8"/>
  <c r="C93" i="8" l="1"/>
  <c r="O13" i="9" l="1"/>
  <c r="O13" i="10" s="1"/>
  <c r="O13" i="11" l="1"/>
  <c r="O13" i="12" s="1"/>
  <c r="C52" i="2" l="1"/>
  <c r="C24" i="2" s="1"/>
  <c r="E130" i="2" l="1"/>
  <c r="E129" i="2"/>
  <c r="C137" i="2"/>
  <c r="C136" i="2"/>
  <c r="C135" i="2"/>
  <c r="C134" i="2"/>
  <c r="C130" i="2"/>
  <c r="C129" i="2"/>
  <c r="C128" i="2"/>
  <c r="C127" i="2"/>
  <c r="C123" i="2"/>
  <c r="C122" i="2"/>
  <c r="A122" i="2"/>
  <c r="C121" i="2"/>
  <c r="A121" i="2"/>
  <c r="C119" i="2"/>
  <c r="C114" i="2"/>
  <c r="C113" i="2"/>
  <c r="C112" i="2"/>
  <c r="C111" i="2"/>
  <c r="C110" i="2"/>
  <c r="C109" i="2"/>
  <c r="C105" i="2"/>
  <c r="A105" i="2"/>
  <c r="C104" i="2"/>
  <c r="C103" i="2"/>
  <c r="A103" i="2"/>
  <c r="C102" i="2"/>
  <c r="A102" i="2"/>
  <c r="C100" i="2"/>
  <c r="C87" i="2"/>
  <c r="C85" i="2"/>
  <c r="C94" i="2"/>
  <c r="C83" i="2"/>
  <c r="C82" i="2"/>
  <c r="A75" i="2"/>
  <c r="K65" i="2"/>
  <c r="C65" i="2"/>
  <c r="E136" i="2"/>
  <c r="K59" i="2"/>
  <c r="C59" i="2"/>
  <c r="E59" i="2"/>
  <c r="K52" i="2"/>
  <c r="K24" i="2" s="1"/>
  <c r="M50" i="2"/>
  <c r="E50" i="2"/>
  <c r="M49" i="2"/>
  <c r="E49" i="2"/>
  <c r="M48" i="2"/>
  <c r="E48" i="2"/>
  <c r="M47" i="2"/>
  <c r="C120" i="2"/>
  <c r="M46" i="2"/>
  <c r="E46" i="2"/>
  <c r="K43" i="2"/>
  <c r="M42" i="2"/>
  <c r="C43" i="2"/>
  <c r="M41" i="2"/>
  <c r="E41" i="2"/>
  <c r="M40" i="2"/>
  <c r="E40" i="2"/>
  <c r="M39" i="2"/>
  <c r="E39" i="2"/>
  <c r="M38" i="2"/>
  <c r="E38" i="2"/>
  <c r="M37" i="2"/>
  <c r="E37" i="2"/>
  <c r="M36" i="2"/>
  <c r="E36" i="2"/>
  <c r="K33" i="2"/>
  <c r="K23" i="2" s="1"/>
  <c r="C33" i="2"/>
  <c r="M32" i="2"/>
  <c r="E32" i="2"/>
  <c r="M31" i="2"/>
  <c r="E31" i="2"/>
  <c r="M30" i="2"/>
  <c r="E30" i="2"/>
  <c r="M29" i="2"/>
  <c r="E29" i="2"/>
  <c r="M28" i="2"/>
  <c r="M27" i="2"/>
  <c r="E27" i="2"/>
  <c r="E23" i="2"/>
  <c r="M22" i="2"/>
  <c r="E22" i="2"/>
  <c r="M18" i="2"/>
  <c r="E18" i="2"/>
  <c r="K19" i="2"/>
  <c r="Q11" i="2"/>
  <c r="I83" i="2" s="1"/>
  <c r="E11" i="2"/>
  <c r="Q10" i="2"/>
  <c r="G82" i="2"/>
  <c r="E10" i="2"/>
  <c r="E82" i="2" s="1"/>
  <c r="E94" i="2"/>
  <c r="M24" i="2"/>
  <c r="M23" i="2"/>
  <c r="M21" i="2"/>
  <c r="C23" i="2" l="1"/>
  <c r="C20" i="2"/>
  <c r="C21" i="2" s="1"/>
  <c r="E121" i="2"/>
  <c r="E90" i="2"/>
  <c r="E110" i="2"/>
  <c r="E112" i="2"/>
  <c r="E114" i="2"/>
  <c r="E87" i="2"/>
  <c r="E109" i="2"/>
  <c r="E111" i="2"/>
  <c r="E113" i="2"/>
  <c r="E83" i="2"/>
  <c r="M65" i="2"/>
  <c r="E103" i="2"/>
  <c r="M43" i="2"/>
  <c r="E135" i="2"/>
  <c r="E137" i="2"/>
  <c r="I10" i="2"/>
  <c r="I82" i="2" s="1"/>
  <c r="E127" i="2"/>
  <c r="E42" i="2"/>
  <c r="E115" i="2" s="1"/>
  <c r="M52" i="2"/>
  <c r="E123" i="2"/>
  <c r="E128" i="2"/>
  <c r="E134" i="2"/>
  <c r="C138" i="2"/>
  <c r="M33" i="2"/>
  <c r="E95" i="2"/>
  <c r="E84" i="2"/>
  <c r="E85" i="2"/>
  <c r="M17" i="2"/>
  <c r="M19" i="2"/>
  <c r="M20" i="2"/>
  <c r="E100" i="2"/>
  <c r="E28" i="2"/>
  <c r="E101" i="2" s="1"/>
  <c r="E102" i="2"/>
  <c r="E104" i="2"/>
  <c r="E105" i="2"/>
  <c r="E97" i="2"/>
  <c r="E47" i="2"/>
  <c r="E120" i="2" s="1"/>
  <c r="E122" i="2"/>
  <c r="C86" i="2"/>
  <c r="G83" i="2"/>
  <c r="C131" i="2"/>
  <c r="C124" i="2"/>
  <c r="C141" i="2" s="1"/>
  <c r="K20" i="2"/>
  <c r="K21" i="2" s="1"/>
  <c r="M59" i="2"/>
  <c r="C115" i="2"/>
  <c r="C116" i="2" s="1"/>
  <c r="C101" i="2"/>
  <c r="C106" i="2" s="1"/>
  <c r="C95" i="2" s="1"/>
  <c r="E119" i="2"/>
  <c r="E17" i="2"/>
  <c r="E24" i="2"/>
  <c r="E43" i="2" l="1"/>
  <c r="E33" i="2"/>
  <c r="C142" i="2"/>
  <c r="C96" i="2"/>
  <c r="E138" i="2"/>
  <c r="E116" i="2"/>
  <c r="E131" i="2"/>
  <c r="E124" i="2"/>
  <c r="E86" i="2"/>
  <c r="E106" i="2"/>
  <c r="E89" i="2"/>
  <c r="E91" i="2" s="1"/>
  <c r="E52" i="2"/>
  <c r="C89" i="2"/>
  <c r="C91" i="2" s="1"/>
  <c r="C92" i="2" s="1"/>
  <c r="C93" i="2" s="1"/>
  <c r="E92" i="2" l="1"/>
  <c r="E93" i="2" s="1"/>
  <c r="I27" i="2"/>
  <c r="I31" i="2"/>
  <c r="E19" i="2"/>
  <c r="E96" i="2"/>
  <c r="I30" i="2"/>
  <c r="Q32" i="2"/>
  <c r="Q29" i="2"/>
  <c r="I23" i="2" l="1"/>
  <c r="Q31" i="2"/>
  <c r="I104" i="2" s="1"/>
  <c r="Q18" i="2"/>
  <c r="I32" i="2"/>
  <c r="I105" i="2" s="1"/>
  <c r="E21" i="2"/>
  <c r="E20" i="2"/>
  <c r="I29" i="2"/>
  <c r="I102" i="2" s="1"/>
  <c r="Q23" i="2"/>
  <c r="Q27" i="2"/>
  <c r="I100" i="2" s="1"/>
  <c r="Q22" i="2"/>
  <c r="Q28" i="2"/>
  <c r="Q30" i="2"/>
  <c r="I103" i="2" s="1"/>
  <c r="I28" i="2"/>
  <c r="I85" i="2"/>
  <c r="I18" i="2"/>
  <c r="I136" i="2"/>
  <c r="I87" i="2"/>
  <c r="I22" i="2"/>
  <c r="I94" i="2"/>
  <c r="I90" i="2" l="1"/>
  <c r="Q65" i="2"/>
  <c r="I84" i="2"/>
  <c r="I101" i="2"/>
  <c r="I106" i="2" s="1"/>
  <c r="I33" i="2"/>
  <c r="I95" i="2"/>
  <c r="I137" i="2"/>
  <c r="I134" i="2"/>
  <c r="I65" i="2"/>
  <c r="I135" i="2"/>
  <c r="Q33" i="2"/>
  <c r="I138" i="2" l="1"/>
  <c r="I17" i="2"/>
  <c r="Q17" i="2"/>
  <c r="I86" i="2"/>
  <c r="I89" i="2" l="1"/>
  <c r="I91" i="2" s="1"/>
  <c r="I92" i="2" s="1"/>
  <c r="I93" i="2" s="1"/>
  <c r="Q19" i="2"/>
  <c r="I19" i="2"/>
  <c r="I15" i="8" l="1"/>
  <c r="I27" i="8"/>
  <c r="I13" i="8"/>
  <c r="I31" i="8"/>
  <c r="I30" i="8"/>
  <c r="Q21" i="2"/>
  <c r="Q20" i="2"/>
  <c r="I21" i="2"/>
  <c r="I20" i="2"/>
  <c r="I32" i="8" l="1"/>
  <c r="I27" i="9"/>
  <c r="Q29" i="8"/>
  <c r="I23" i="8"/>
  <c r="Q27" i="8"/>
  <c r="I100" i="8" s="1"/>
  <c r="I30" i="9"/>
  <c r="I29" i="8"/>
  <c r="I13" i="9"/>
  <c r="I31" i="9"/>
  <c r="I18" i="8"/>
  <c r="Q12" i="8"/>
  <c r="Q22" i="8"/>
  <c r="I15" i="9"/>
  <c r="Q32" i="8"/>
  <c r="I12" i="8"/>
  <c r="I22" i="8"/>
  <c r="I28" i="8"/>
  <c r="I23" i="9" l="1"/>
  <c r="I102" i="8"/>
  <c r="I135" i="8"/>
  <c r="Q13" i="8"/>
  <c r="I63" i="9"/>
  <c r="I63" i="10" s="1"/>
  <c r="Q30" i="8"/>
  <c r="Q27" i="9"/>
  <c r="I100" i="9" s="1"/>
  <c r="I65" i="8"/>
  <c r="I28" i="9"/>
  <c r="I84" i="8"/>
  <c r="I94" i="8" s="1"/>
  <c r="Q32" i="9"/>
  <c r="Q12" i="9"/>
  <c r="Q22" i="9"/>
  <c r="I33" i="8"/>
  <c r="I29" i="9"/>
  <c r="Q23" i="8"/>
  <c r="I61" i="9"/>
  <c r="I61" i="10" s="1"/>
  <c r="I64" i="9"/>
  <c r="I64" i="10" s="1"/>
  <c r="I105" i="8"/>
  <c r="I14" i="8"/>
  <c r="I17" i="8" s="1"/>
  <c r="I62" i="9"/>
  <c r="I62" i="10" s="1"/>
  <c r="Q28" i="8"/>
  <c r="I32" i="9"/>
  <c r="I12" i="9"/>
  <c r="I22" i="9"/>
  <c r="I18" i="9"/>
  <c r="Q29" i="9"/>
  <c r="Q31" i="8"/>
  <c r="I134" i="8"/>
  <c r="Q18" i="8"/>
  <c r="I103" i="8" l="1"/>
  <c r="I137" i="8"/>
  <c r="I90" i="8"/>
  <c r="I104" i="8"/>
  <c r="I85" i="8"/>
  <c r="I136" i="8"/>
  <c r="I87" i="8"/>
  <c r="I135" i="9"/>
  <c r="I105" i="9"/>
  <c r="I102" i="9"/>
  <c r="Q33" i="8"/>
  <c r="Q31" i="9"/>
  <c r="I104" i="9" s="1"/>
  <c r="I31" i="11"/>
  <c r="Q27" i="10"/>
  <c r="Q13" i="9"/>
  <c r="I85" i="9" s="1"/>
  <c r="I15" i="11"/>
  <c r="I101" i="8"/>
  <c r="Q18" i="9"/>
  <c r="I90" i="9" s="1"/>
  <c r="I136" i="9"/>
  <c r="I84" i="9"/>
  <c r="I94" i="9" s="1"/>
  <c r="Q28" i="9"/>
  <c r="I101" i="9" s="1"/>
  <c r="I13" i="11"/>
  <c r="Q12" i="10"/>
  <c r="Q22" i="10"/>
  <c r="I27" i="11"/>
  <c r="Q29" i="10"/>
  <c r="I30" i="12"/>
  <c r="I30" i="11"/>
  <c r="I14" i="9"/>
  <c r="I17" i="9" s="1"/>
  <c r="I137" i="9"/>
  <c r="Q14" i="8"/>
  <c r="I65" i="9"/>
  <c r="Q23" i="9"/>
  <c r="Q15" i="9"/>
  <c r="I87" i="9" s="1"/>
  <c r="Q65" i="8"/>
  <c r="I33" i="9"/>
  <c r="Q32" i="10"/>
  <c r="Q30" i="9"/>
  <c r="I103" i="9" s="1"/>
  <c r="I100" i="10" l="1"/>
  <c r="I86" i="8"/>
  <c r="I106" i="8"/>
  <c r="I95" i="8" s="1"/>
  <c r="I138" i="8"/>
  <c r="I102" i="10"/>
  <c r="I106" i="9"/>
  <c r="I95" i="9" s="1"/>
  <c r="I84" i="10"/>
  <c r="I28" i="11"/>
  <c r="Q15" i="10"/>
  <c r="I87" i="10" s="1"/>
  <c r="I137" i="10"/>
  <c r="Q22" i="11"/>
  <c r="Q12" i="11"/>
  <c r="Q28" i="10"/>
  <c r="I101" i="10" s="1"/>
  <c r="Q27" i="12"/>
  <c r="Q27" i="11"/>
  <c r="I100" i="11" s="1"/>
  <c r="Q30" i="10"/>
  <c r="I103" i="10" s="1"/>
  <c r="I29" i="11"/>
  <c r="I65" i="10"/>
  <c r="Q14" i="9"/>
  <c r="I86" i="9" s="1"/>
  <c r="I135" i="10"/>
  <c r="Q23" i="10"/>
  <c r="Q62" i="12"/>
  <c r="Q31" i="10"/>
  <c r="I104" i="10" s="1"/>
  <c r="Q33" i="9"/>
  <c r="Q32" i="12"/>
  <c r="Q32" i="11"/>
  <c r="Q17" i="8"/>
  <c r="I22" i="11"/>
  <c r="Q29" i="11"/>
  <c r="I27" i="12"/>
  <c r="Q14" i="10"/>
  <c r="I105" i="10"/>
  <c r="I136" i="10"/>
  <c r="Q13" i="10"/>
  <c r="I85" i="10" s="1"/>
  <c r="I31" i="12"/>
  <c r="I18" i="11"/>
  <c r="I23" i="11"/>
  <c r="I32" i="11"/>
  <c r="Q18" i="10"/>
  <c r="I90" i="10" s="1"/>
  <c r="I19" i="8"/>
  <c r="I134" i="9"/>
  <c r="I138" i="9" s="1"/>
  <c r="I106" i="10" l="1"/>
  <c r="I95" i="10" s="1"/>
  <c r="Q33" i="10"/>
  <c r="Q17" i="10"/>
  <c r="I33" i="11"/>
  <c r="I94" i="10"/>
  <c r="I89" i="8"/>
  <c r="I23" i="12"/>
  <c r="I86" i="10"/>
  <c r="I102" i="11"/>
  <c r="Q23" i="11"/>
  <c r="Q29" i="12"/>
  <c r="Q22" i="12"/>
  <c r="Q64" i="12"/>
  <c r="I137" i="11"/>
  <c r="I28" i="12"/>
  <c r="I21" i="8"/>
  <c r="I20" i="8"/>
  <c r="I32" i="12"/>
  <c r="I105" i="12" s="1"/>
  <c r="I14" i="11"/>
  <c r="I17" i="11" s="1"/>
  <c r="I22" i="12"/>
  <c r="Q31" i="11"/>
  <c r="I104" i="11" s="1"/>
  <c r="I19" i="9"/>
  <c r="I61" i="12"/>
  <c r="Q18" i="11"/>
  <c r="I90" i="11" s="1"/>
  <c r="I134" i="10"/>
  <c r="I138" i="10" s="1"/>
  <c r="Q63" i="12"/>
  <c r="I136" i="11"/>
  <c r="I65" i="11"/>
  <c r="I135" i="11"/>
  <c r="Q19" i="10"/>
  <c r="I100" i="12"/>
  <c r="I63" i="12"/>
  <c r="Q30" i="11"/>
  <c r="I103" i="11" s="1"/>
  <c r="I64" i="12"/>
  <c r="I105" i="11"/>
  <c r="Q13" i="11"/>
  <c r="I85" i="11" s="1"/>
  <c r="I62" i="12"/>
  <c r="I135" i="12" s="1"/>
  <c r="Q19" i="8"/>
  <c r="Q17" i="9"/>
  <c r="I89" i="9" s="1"/>
  <c r="I91" i="9" s="1"/>
  <c r="I92" i="9" s="1"/>
  <c r="I93" i="9" s="1"/>
  <c r="I29" i="12"/>
  <c r="Q28" i="12"/>
  <c r="Q28" i="11"/>
  <c r="I84" i="11"/>
  <c r="I94" i="11" s="1"/>
  <c r="Q15" i="11"/>
  <c r="Q17" i="11" s="1"/>
  <c r="Y250" i="7"/>
  <c r="AA250" i="7" s="1"/>
  <c r="AE44" i="5"/>
  <c r="Y251" i="5"/>
  <c r="AA251" i="5" s="1"/>
  <c r="Y253" i="4"/>
  <c r="AA253" i="4" s="1"/>
  <c r="AE44" i="7"/>
  <c r="Y229" i="2"/>
  <c r="AE229" i="2"/>
  <c r="W229" i="2"/>
  <c r="AC229" i="2"/>
  <c r="Y230" i="2"/>
  <c r="AE230" i="2"/>
  <c r="W230" i="2"/>
  <c r="AC230" i="2"/>
  <c r="Y231" i="2"/>
  <c r="AE231" i="2"/>
  <c r="Y229" i="1"/>
  <c r="W231" i="2" s="1"/>
  <c r="AE229" i="1"/>
  <c r="AG229" i="1" s="1"/>
  <c r="Y221" i="2"/>
  <c r="AE221" i="2"/>
  <c r="W221" i="2"/>
  <c r="AC221" i="2"/>
  <c r="Y222" i="2"/>
  <c r="AE222" i="2"/>
  <c r="W222" i="2"/>
  <c r="AC222" i="2"/>
  <c r="Y223" i="2"/>
  <c r="AE223" i="2"/>
  <c r="Y221" i="1"/>
  <c r="AE221" i="1"/>
  <c r="AC223" i="2" s="1"/>
  <c r="Y212" i="2"/>
  <c r="W211" i="3" s="1"/>
  <c r="AE212" i="2"/>
  <c r="W212" i="2"/>
  <c r="AC212" i="2"/>
  <c r="Y213" i="2"/>
  <c r="AE213" i="2"/>
  <c r="W213" i="2"/>
  <c r="AC213" i="2"/>
  <c r="Y214" i="2"/>
  <c r="AE214" i="2"/>
  <c r="Y212" i="1"/>
  <c r="W214" i="2" s="1"/>
  <c r="AE212" i="1"/>
  <c r="AC214" i="2" s="1"/>
  <c r="Y215" i="2"/>
  <c r="AE215" i="2"/>
  <c r="Y213" i="1"/>
  <c r="AE213" i="1"/>
  <c r="AC215" i="2" s="1"/>
  <c r="Y216" i="2"/>
  <c r="AE216" i="2"/>
  <c r="Y214" i="1"/>
  <c r="W216" i="2" s="1"/>
  <c r="AE214" i="1"/>
  <c r="AC216" i="2" s="1"/>
  <c r="U291" i="2"/>
  <c r="U290" i="2"/>
  <c r="Y201" i="2"/>
  <c r="W200" i="3" s="1"/>
  <c r="AE201" i="2"/>
  <c r="AC200" i="3" s="1"/>
  <c r="W201" i="2"/>
  <c r="AC201" i="2"/>
  <c r="Y202" i="2"/>
  <c r="W201" i="3" s="1"/>
  <c r="AE202" i="2"/>
  <c r="AC201" i="3" s="1"/>
  <c r="W202" i="2"/>
  <c r="AC202" i="2"/>
  <c r="Y203" i="2"/>
  <c r="W202" i="3" s="1"/>
  <c r="AE203" i="2"/>
  <c r="Y201" i="1"/>
  <c r="W203" i="2" s="1"/>
  <c r="AE201" i="1"/>
  <c r="Y204" i="2"/>
  <c r="W203" i="3" s="1"/>
  <c r="AE204" i="2"/>
  <c r="AC203" i="3" s="1"/>
  <c r="Y202" i="1"/>
  <c r="W204" i="2" s="1"/>
  <c r="AE202" i="1"/>
  <c r="Y205" i="2"/>
  <c r="AE205" i="2"/>
  <c r="Y203" i="1"/>
  <c r="W205" i="2" s="1"/>
  <c r="AE203" i="1"/>
  <c r="Y206" i="2"/>
  <c r="AE206" i="2"/>
  <c r="Y204" i="1"/>
  <c r="AE204" i="1"/>
  <c r="AC206" i="2" s="1"/>
  <c r="Y207" i="2"/>
  <c r="AE207" i="2"/>
  <c r="Y205" i="1"/>
  <c r="W207" i="2" s="1"/>
  <c r="AE205" i="1"/>
  <c r="AC207" i="2" s="1"/>
  <c r="Y191" i="2"/>
  <c r="W190" i="3" s="1"/>
  <c r="AE191" i="2"/>
  <c r="W191" i="2"/>
  <c r="AC191" i="2"/>
  <c r="Y192" i="2"/>
  <c r="W191" i="3" s="1"/>
  <c r="AE192" i="2"/>
  <c r="AC191" i="3" s="1"/>
  <c r="W192" i="2"/>
  <c r="AC192" i="2"/>
  <c r="Y193" i="2"/>
  <c r="W192" i="3" s="1"/>
  <c r="AE193" i="2"/>
  <c r="AC192" i="3" s="1"/>
  <c r="Y191" i="1"/>
  <c r="AE191" i="1"/>
  <c r="AC193" i="2" s="1"/>
  <c r="Y194" i="2"/>
  <c r="AE194" i="2"/>
  <c r="Y192" i="1"/>
  <c r="W194" i="2" s="1"/>
  <c r="AE192" i="1"/>
  <c r="AC194" i="2" s="1"/>
  <c r="Y195" i="2"/>
  <c r="AE195" i="2"/>
  <c r="Y193" i="1"/>
  <c r="AE193" i="1"/>
  <c r="AC195" i="2" s="1"/>
  <c r="Y196" i="2"/>
  <c r="AE196" i="2"/>
  <c r="Y194" i="1"/>
  <c r="W196" i="2" s="1"/>
  <c r="AE194" i="1"/>
  <c r="AC196" i="2" s="1"/>
  <c r="U272" i="2"/>
  <c r="U270" i="2"/>
  <c r="U269" i="2"/>
  <c r="Y187" i="2"/>
  <c r="AE187" i="2"/>
  <c r="W187" i="2"/>
  <c r="AC187" i="2"/>
  <c r="Y186" i="2"/>
  <c r="AE186" i="2"/>
  <c r="W185" i="2"/>
  <c r="W184" i="2"/>
  <c r="AC180" i="2"/>
  <c r="AC183" i="2"/>
  <c r="AE195" i="1"/>
  <c r="AE196" i="1"/>
  <c r="Y185" i="2"/>
  <c r="W184" i="3" s="1"/>
  <c r="AA184" i="3" s="1"/>
  <c r="AE185" i="2"/>
  <c r="AC184" i="3" s="1"/>
  <c r="AG184" i="3" s="1"/>
  <c r="W183" i="2"/>
  <c r="W182" i="2"/>
  <c r="Y181" i="2"/>
  <c r="W180" i="3" s="1"/>
  <c r="AA180" i="3" s="1"/>
  <c r="AE181" i="2"/>
  <c r="AC180" i="3" s="1"/>
  <c r="W181" i="2"/>
  <c r="Y180" i="2"/>
  <c r="W179" i="3" s="1"/>
  <c r="AA179" i="3" s="1"/>
  <c r="W180" i="2"/>
  <c r="Y179" i="2"/>
  <c r="W177" i="3" s="1"/>
  <c r="AA177" i="3" s="1"/>
  <c r="AE179" i="2"/>
  <c r="AC177" i="3" s="1"/>
  <c r="AG177" i="3" s="1"/>
  <c r="W179" i="2"/>
  <c r="Y178" i="2"/>
  <c r="W176" i="3" s="1"/>
  <c r="AA176" i="3" s="1"/>
  <c r="AE178" i="2"/>
  <c r="AC176" i="3" s="1"/>
  <c r="AG176" i="3" s="1"/>
  <c r="W178" i="2"/>
  <c r="Y177" i="2"/>
  <c r="W175" i="3" s="1"/>
  <c r="AA175" i="3" s="1"/>
  <c r="AE177" i="2"/>
  <c r="AC175" i="3" s="1"/>
  <c r="AG175" i="3" s="1"/>
  <c r="W177" i="2"/>
  <c r="AC177" i="2"/>
  <c r="Y176" i="2"/>
  <c r="W174" i="3" s="1"/>
  <c r="AA174" i="3" s="1"/>
  <c r="AE176" i="2"/>
  <c r="AC174" i="3" s="1"/>
  <c r="AG174" i="3" s="1"/>
  <c r="W176" i="2"/>
  <c r="Y174" i="2"/>
  <c r="W173" i="3" s="1"/>
  <c r="AA173" i="3" s="1"/>
  <c r="AE174" i="2"/>
  <c r="AC173" i="3" s="1"/>
  <c r="AG173" i="3" s="1"/>
  <c r="W174" i="2"/>
  <c r="AC174" i="2"/>
  <c r="Y173" i="2"/>
  <c r="W172" i="3" s="1"/>
  <c r="AA172" i="3" s="1"/>
  <c r="AE173" i="2"/>
  <c r="AC172" i="3" s="1"/>
  <c r="AG172" i="3" s="1"/>
  <c r="W173" i="2"/>
  <c r="AC173" i="2"/>
  <c r="Y245" i="2"/>
  <c r="W245" i="2"/>
  <c r="U242" i="2"/>
  <c r="U215" i="2"/>
  <c r="U214" i="2"/>
  <c r="U196" i="2"/>
  <c r="AE171" i="2"/>
  <c r="AC171" i="2"/>
  <c r="AE21" i="10"/>
  <c r="AE219" i="10"/>
  <c r="AC222" i="12" s="1"/>
  <c r="Y219" i="10"/>
  <c r="AE218" i="10"/>
  <c r="AC221" i="12" s="1"/>
  <c r="Y218" i="10"/>
  <c r="W221" i="12" s="1"/>
  <c r="AC220" i="12"/>
  <c r="W220" i="12"/>
  <c r="AE211" i="10"/>
  <c r="AC214" i="12" s="1"/>
  <c r="Y211" i="10"/>
  <c r="AE210" i="10"/>
  <c r="AC213" i="12" s="1"/>
  <c r="Y210" i="10"/>
  <c r="W213" i="12" s="1"/>
  <c r="AC212" i="12"/>
  <c r="W212" i="12"/>
  <c r="AE204" i="10"/>
  <c r="AC206" i="12" s="1"/>
  <c r="Y204" i="10"/>
  <c r="W206" i="12" s="1"/>
  <c r="AE203" i="10"/>
  <c r="AC204" i="12" s="1"/>
  <c r="Y203" i="10"/>
  <c r="AE202" i="10"/>
  <c r="AC203" i="12" s="1"/>
  <c r="Y202" i="10"/>
  <c r="W203" i="12" s="1"/>
  <c r="AC202" i="12"/>
  <c r="W202" i="12"/>
  <c r="AE196" i="10"/>
  <c r="AC197" i="12" s="1"/>
  <c r="Y196" i="10"/>
  <c r="W197" i="12" s="1"/>
  <c r="AE195" i="10"/>
  <c r="AC196" i="12" s="1"/>
  <c r="Y195" i="10"/>
  <c r="AE194" i="10"/>
  <c r="AC195" i="12" s="1"/>
  <c r="Y194" i="10"/>
  <c r="W195" i="12" s="1"/>
  <c r="AE193" i="10"/>
  <c r="AC194" i="12" s="1"/>
  <c r="Y193" i="10"/>
  <c r="W194" i="12" s="1"/>
  <c r="AE192" i="10"/>
  <c r="AC193" i="12" s="1"/>
  <c r="Y192" i="10"/>
  <c r="AE191" i="10"/>
  <c r="AC192" i="12" s="1"/>
  <c r="Y191" i="10"/>
  <c r="W192" i="12" s="1"/>
  <c r="AC191" i="12"/>
  <c r="W191" i="12"/>
  <c r="AE184" i="10"/>
  <c r="AC185" i="12" s="1"/>
  <c r="Y184" i="10"/>
  <c r="AE183" i="10"/>
  <c r="AC183" i="12" s="1"/>
  <c r="Y183" i="10"/>
  <c r="W183" i="12" s="1"/>
  <c r="AE182" i="10"/>
  <c r="AC182" i="12" s="1"/>
  <c r="Y182" i="10"/>
  <c r="AC181" i="12"/>
  <c r="W181" i="12"/>
  <c r="AE177" i="10"/>
  <c r="AC177" i="12" s="1"/>
  <c r="Y177" i="10"/>
  <c r="AE176" i="10"/>
  <c r="Y176" i="10"/>
  <c r="W176" i="12" s="1"/>
  <c r="AE168" i="10"/>
  <c r="AC169" i="12" s="1"/>
  <c r="AE169" i="10"/>
  <c r="AE171" i="10"/>
  <c r="AE185" i="10"/>
  <c r="AE186" i="10"/>
  <c r="AG186" i="10" s="1"/>
  <c r="Y174" i="10"/>
  <c r="W174" i="12" s="1"/>
  <c r="Y172" i="10"/>
  <c r="Y171" i="10"/>
  <c r="W172" i="12" s="1"/>
  <c r="Y170" i="10"/>
  <c r="W171" i="12" s="1"/>
  <c r="Y169" i="10"/>
  <c r="W170" i="12" s="1"/>
  <c r="Y168" i="10"/>
  <c r="W169" i="12" s="1"/>
  <c r="AE167" i="10"/>
  <c r="AC167" i="12" s="1"/>
  <c r="Y167" i="10"/>
  <c r="W167" i="12" s="1"/>
  <c r="AE166" i="10"/>
  <c r="AC166" i="12" s="1"/>
  <c r="Y166" i="10"/>
  <c r="W166" i="12" s="1"/>
  <c r="AC165" i="12"/>
  <c r="W165" i="12"/>
  <c r="AE39" i="7"/>
  <c r="AC37" i="8" s="1"/>
  <c r="AE37" i="8"/>
  <c r="AC36" i="9" s="1"/>
  <c r="AE40" i="7"/>
  <c r="AC38" i="8" s="1"/>
  <c r="AE38" i="8"/>
  <c r="AC37" i="9" s="1"/>
  <c r="AE41" i="7"/>
  <c r="AC39" i="8" s="1"/>
  <c r="AE39" i="8"/>
  <c r="AC38" i="9" s="1"/>
  <c r="AE42" i="7"/>
  <c r="AE40" i="8"/>
  <c r="AE43" i="7"/>
  <c r="AC41" i="8" s="1"/>
  <c r="AE41" i="8"/>
  <c r="AC40" i="9" s="1"/>
  <c r="AE42" i="8"/>
  <c r="AC41" i="9" s="1"/>
  <c r="AE45" i="7"/>
  <c r="AC43" i="8" s="1"/>
  <c r="AE43" i="8"/>
  <c r="AC42" i="9" s="1"/>
  <c r="Y39" i="7"/>
  <c r="W37" i="8" s="1"/>
  <c r="Y37" i="8"/>
  <c r="W36" i="9" s="1"/>
  <c r="Y40" i="7"/>
  <c r="W38" i="8" s="1"/>
  <c r="Y38" i="8"/>
  <c r="W37" i="9" s="1"/>
  <c r="Y41" i="7"/>
  <c r="W39" i="8" s="1"/>
  <c r="Y39" i="8"/>
  <c r="Y42" i="7"/>
  <c r="W40" i="8" s="1"/>
  <c r="Y40" i="8"/>
  <c r="W39" i="9" s="1"/>
  <c r="Y43" i="7"/>
  <c r="W41" i="8" s="1"/>
  <c r="Y41" i="8"/>
  <c r="W40" i="9" s="1"/>
  <c r="Y44" i="7"/>
  <c r="W42" i="8" s="1"/>
  <c r="Y42" i="8"/>
  <c r="Y45" i="7"/>
  <c r="W43" i="8" s="1"/>
  <c r="Y43" i="8"/>
  <c r="AE61" i="9"/>
  <c r="Y61" i="9"/>
  <c r="Y60" i="9"/>
  <c r="AE60" i="9"/>
  <c r="Y59" i="9"/>
  <c r="W61" i="10" s="1"/>
  <c r="AE59" i="9"/>
  <c r="AC61" i="10" s="1"/>
  <c r="Y63" i="8"/>
  <c r="W61" i="9" s="1"/>
  <c r="AE63" i="8"/>
  <c r="AC61" i="9" s="1"/>
  <c r="Y62" i="8"/>
  <c r="W60" i="9" s="1"/>
  <c r="AE62" i="8"/>
  <c r="AC60" i="9" s="1"/>
  <c r="Y61" i="8"/>
  <c r="W59" i="9" s="1"/>
  <c r="AE61" i="8"/>
  <c r="AE56" i="9"/>
  <c r="Y56" i="9"/>
  <c r="W57" i="10" s="1"/>
  <c r="Y55" i="9"/>
  <c r="AE55" i="9"/>
  <c r="Y54" i="9"/>
  <c r="AE54" i="9"/>
  <c r="Y57" i="8"/>
  <c r="W56" i="9" s="1"/>
  <c r="AE57" i="8"/>
  <c r="AC56" i="9" s="1"/>
  <c r="Y56" i="8"/>
  <c r="W55" i="9" s="1"/>
  <c r="AE56" i="8"/>
  <c r="AE55" i="8"/>
  <c r="Y55" i="8"/>
  <c r="AE50" i="9"/>
  <c r="AC51" i="10" s="1"/>
  <c r="Y50" i="9"/>
  <c r="W51" i="10" s="1"/>
  <c r="Y49" i="9"/>
  <c r="W50" i="10" s="1"/>
  <c r="AE49" i="9"/>
  <c r="AC50" i="10" s="1"/>
  <c r="Y48" i="9"/>
  <c r="AE48" i="9"/>
  <c r="Y47" i="9"/>
  <c r="AE47" i="9"/>
  <c r="Y46" i="9"/>
  <c r="AE46" i="9"/>
  <c r="Y51" i="8"/>
  <c r="W50" i="9" s="1"/>
  <c r="AE51" i="8"/>
  <c r="AC50" i="9" s="1"/>
  <c r="Y50" i="8"/>
  <c r="W49" i="9" s="1"/>
  <c r="AE50" i="8"/>
  <c r="AC49" i="9" s="1"/>
  <c r="Y49" i="8"/>
  <c r="W48" i="9" s="1"/>
  <c r="AE49" i="8"/>
  <c r="AC48" i="9" s="1"/>
  <c r="Y48" i="8"/>
  <c r="W47" i="9" s="1"/>
  <c r="AE48" i="8"/>
  <c r="AC47" i="9" s="1"/>
  <c r="Y47" i="8"/>
  <c r="W46" i="9" s="1"/>
  <c r="AE47" i="8"/>
  <c r="AC46" i="9" s="1"/>
  <c r="Y42" i="9"/>
  <c r="W43" i="10" s="1"/>
  <c r="AE42" i="9"/>
  <c r="AC43" i="10" s="1"/>
  <c r="Y41" i="9"/>
  <c r="W42" i="10" s="1"/>
  <c r="AE41" i="9"/>
  <c r="AC42" i="10" s="1"/>
  <c r="Y40" i="9"/>
  <c r="W41" i="10" s="1"/>
  <c r="AE40" i="9"/>
  <c r="AC41" i="10" s="1"/>
  <c r="Y39" i="9"/>
  <c r="W40" i="10" s="1"/>
  <c r="AE39" i="9"/>
  <c r="AC40" i="10" s="1"/>
  <c r="Y38" i="9"/>
  <c r="W39" i="10" s="1"/>
  <c r="AE38" i="9"/>
  <c r="AC39" i="10" s="1"/>
  <c r="Y37" i="9"/>
  <c r="AE37" i="9"/>
  <c r="Y36" i="9"/>
  <c r="W37" i="10" s="1"/>
  <c r="AE36" i="9"/>
  <c r="Y32" i="9"/>
  <c r="W33" i="10" s="1"/>
  <c r="AE32" i="9"/>
  <c r="AC33" i="10" s="1"/>
  <c r="AE31" i="9"/>
  <c r="AC32" i="10" s="1"/>
  <c r="Y31" i="9"/>
  <c r="W32" i="10" s="1"/>
  <c r="Y30" i="9"/>
  <c r="W31" i="10" s="1"/>
  <c r="AE30" i="9"/>
  <c r="AC31" i="10" s="1"/>
  <c r="Y29" i="9"/>
  <c r="W30" i="10" s="1"/>
  <c r="AE29" i="9"/>
  <c r="AC30" i="10" s="1"/>
  <c r="Y28" i="9"/>
  <c r="W29" i="10" s="1"/>
  <c r="AE28" i="9"/>
  <c r="AC29" i="10" s="1"/>
  <c r="Y27" i="9"/>
  <c r="AE27" i="9"/>
  <c r="Y33" i="8"/>
  <c r="W32" i="9" s="1"/>
  <c r="AE33" i="8"/>
  <c r="AC32" i="9" s="1"/>
  <c r="Y32" i="8"/>
  <c r="W31" i="9" s="1"/>
  <c r="AE32" i="8"/>
  <c r="AC31" i="9" s="1"/>
  <c r="Y31" i="8"/>
  <c r="W30" i="9" s="1"/>
  <c r="AE31" i="8"/>
  <c r="AC30" i="9" s="1"/>
  <c r="Y30" i="8"/>
  <c r="W29" i="9" s="1"/>
  <c r="AE30" i="8"/>
  <c r="AC29" i="9" s="1"/>
  <c r="Y29" i="8"/>
  <c r="W28" i="9" s="1"/>
  <c r="AE29" i="8"/>
  <c r="AC28" i="9" s="1"/>
  <c r="Y28" i="8"/>
  <c r="W27" i="9" s="1"/>
  <c r="AA27" i="9" s="1"/>
  <c r="AE28" i="8"/>
  <c r="AC27" i="9" s="1"/>
  <c r="Y57" i="9"/>
  <c r="W59" i="10" s="1"/>
  <c r="Y43" i="9"/>
  <c r="W45" i="10" s="1"/>
  <c r="Y67" i="7"/>
  <c r="W61" i="8" s="1"/>
  <c r="AE67" i="7"/>
  <c r="AC61" i="8" s="1"/>
  <c r="Y68" i="7"/>
  <c r="W62" i="8" s="1"/>
  <c r="AE68" i="7"/>
  <c r="AC62" i="8" s="1"/>
  <c r="Y69" i="7"/>
  <c r="W63" i="8" s="1"/>
  <c r="AE69" i="7"/>
  <c r="Y59" i="7"/>
  <c r="W55" i="8" s="1"/>
  <c r="AE59" i="7"/>
  <c r="AC55" i="8" s="1"/>
  <c r="Y60" i="7"/>
  <c r="AE60" i="7"/>
  <c r="AC56" i="8" s="1"/>
  <c r="Y61" i="7"/>
  <c r="W57" i="8" s="1"/>
  <c r="AE61" i="7"/>
  <c r="AC57" i="8" s="1"/>
  <c r="Y50" i="7"/>
  <c r="W47" i="8" s="1"/>
  <c r="AE50" i="7"/>
  <c r="AC47" i="8" s="1"/>
  <c r="Y51" i="7"/>
  <c r="W48" i="8" s="1"/>
  <c r="AE51" i="7"/>
  <c r="Y52" i="7"/>
  <c r="W49" i="8" s="1"/>
  <c r="AE52" i="7"/>
  <c r="AC49" i="8" s="1"/>
  <c r="Y53" i="7"/>
  <c r="AE53" i="7"/>
  <c r="AC50" i="8" s="1"/>
  <c r="Y54" i="7"/>
  <c r="W51" i="8" s="1"/>
  <c r="AE54" i="7"/>
  <c r="AC51" i="8" s="1"/>
  <c r="U104" i="8"/>
  <c r="U102" i="8"/>
  <c r="U101" i="8"/>
  <c r="Y29" i="7"/>
  <c r="W28" i="8" s="1"/>
  <c r="AE29" i="7"/>
  <c r="AC28" i="8" s="1"/>
  <c r="Y30" i="7"/>
  <c r="W29" i="8" s="1"/>
  <c r="AE30" i="7"/>
  <c r="Y31" i="7"/>
  <c r="W30" i="8" s="1"/>
  <c r="AE31" i="7"/>
  <c r="AC30" i="8" s="1"/>
  <c r="Y32" i="7"/>
  <c r="W31" i="8" s="1"/>
  <c r="AE32" i="7"/>
  <c r="AC31" i="8" s="1"/>
  <c r="Y33" i="7"/>
  <c r="W32" i="8" s="1"/>
  <c r="AE33" i="7"/>
  <c r="AC32" i="8" s="1"/>
  <c r="Y34" i="7"/>
  <c r="W33" i="8" s="1"/>
  <c r="AE34" i="7"/>
  <c r="AE21" i="8"/>
  <c r="AC21" i="9" s="1"/>
  <c r="AE20" i="8"/>
  <c r="AC20" i="9" s="1"/>
  <c r="AE19" i="8"/>
  <c r="AC19" i="9" s="1"/>
  <c r="Y18" i="8"/>
  <c r="W18" i="9" s="1"/>
  <c r="AE18" i="8"/>
  <c r="AC18" i="9" s="1"/>
  <c r="Y17" i="8"/>
  <c r="W17" i="9" s="1"/>
  <c r="AE17" i="8"/>
  <c r="AC17" i="9" s="1"/>
  <c r="Y15" i="8"/>
  <c r="W15" i="9" s="1"/>
  <c r="AE15" i="8"/>
  <c r="AC15" i="9" s="1"/>
  <c r="Y14" i="8"/>
  <c r="W14" i="9" s="1"/>
  <c r="AE14" i="8"/>
  <c r="AC14" i="9" s="1"/>
  <c r="Y13" i="8"/>
  <c r="W13" i="9" s="1"/>
  <c r="AE13" i="8"/>
  <c r="AC13" i="9" s="1"/>
  <c r="Y12" i="8"/>
  <c r="W12" i="9" s="1"/>
  <c r="AE12" i="8"/>
  <c r="AC12" i="9" s="1"/>
  <c r="Y11" i="8"/>
  <c r="W11" i="9" s="1"/>
  <c r="AE11" i="8"/>
  <c r="AC11" i="9" s="1"/>
  <c r="Y10" i="8"/>
  <c r="W10" i="9" s="1"/>
  <c r="AE10" i="8"/>
  <c r="AC10" i="9" s="1"/>
  <c r="AA96" i="8"/>
  <c r="Y24" i="7"/>
  <c r="W24" i="8" s="1"/>
  <c r="AE24" i="7"/>
  <c r="AC24" i="8" s="1"/>
  <c r="Y23" i="7"/>
  <c r="W23" i="8" s="1"/>
  <c r="AE23" i="7"/>
  <c r="AC23" i="8" s="1"/>
  <c r="Y22" i="7"/>
  <c r="W22" i="8" s="1"/>
  <c r="AE22" i="7"/>
  <c r="AC22" i="8" s="1"/>
  <c r="Y17" i="7"/>
  <c r="W17" i="8" s="1"/>
  <c r="AE21" i="7"/>
  <c r="AC21" i="8" s="1"/>
  <c r="Y18" i="7"/>
  <c r="W18" i="8" s="1"/>
  <c r="AE18" i="7"/>
  <c r="AC18" i="8" s="1"/>
  <c r="AE17" i="7"/>
  <c r="AC17" i="8" s="1"/>
  <c r="Y15" i="7"/>
  <c r="W15" i="8" s="1"/>
  <c r="AE15" i="7"/>
  <c r="AC15" i="8" s="1"/>
  <c r="Y14" i="7"/>
  <c r="W14" i="8" s="1"/>
  <c r="AE12" i="7"/>
  <c r="AC12" i="8" s="1"/>
  <c r="AE13" i="7"/>
  <c r="AC13" i="8" s="1"/>
  <c r="Y13" i="7"/>
  <c r="W13" i="8" s="1"/>
  <c r="Y12" i="7"/>
  <c r="W12" i="8" s="1"/>
  <c r="Y11" i="7"/>
  <c r="W11" i="8" s="1"/>
  <c r="AE11" i="7"/>
  <c r="AC11" i="8" s="1"/>
  <c r="Y10" i="7"/>
  <c r="W10" i="8" s="1"/>
  <c r="AE10" i="7"/>
  <c r="Y23" i="6"/>
  <c r="W23" i="7" s="1"/>
  <c r="AE23" i="6"/>
  <c r="AC23" i="7" s="1"/>
  <c r="Y22" i="6"/>
  <c r="W22" i="7" s="1"/>
  <c r="AE22" i="6"/>
  <c r="AC22" i="7" s="1"/>
  <c r="Y17" i="6"/>
  <c r="W17" i="7" s="1"/>
  <c r="AE12" i="6"/>
  <c r="AC12" i="7" s="1"/>
  <c r="AE13" i="6"/>
  <c r="AC13" i="7" s="1"/>
  <c r="AE15" i="6"/>
  <c r="AC15" i="7" s="1"/>
  <c r="AE29" i="6"/>
  <c r="AC29" i="7" s="1"/>
  <c r="AE30" i="6"/>
  <c r="AC30" i="7" s="1"/>
  <c r="AE31" i="6"/>
  <c r="AC31" i="7" s="1"/>
  <c r="AE32" i="6"/>
  <c r="AC32" i="7" s="1"/>
  <c r="AE33" i="6"/>
  <c r="AC33" i="7" s="1"/>
  <c r="AE34" i="6"/>
  <c r="Y18" i="6"/>
  <c r="W18" i="7" s="1"/>
  <c r="W95" i="7" s="1"/>
  <c r="Y15" i="6"/>
  <c r="W15" i="7" s="1"/>
  <c r="Y14" i="6"/>
  <c r="W14" i="7" s="1"/>
  <c r="Y13" i="6"/>
  <c r="W13" i="7" s="1"/>
  <c r="Y12" i="6"/>
  <c r="W12" i="7" s="1"/>
  <c r="Y11" i="6"/>
  <c r="W11" i="7" s="1"/>
  <c r="AE11" i="6"/>
  <c r="AC11" i="7" s="1"/>
  <c r="U50" i="8"/>
  <c r="U49" i="8"/>
  <c r="Y18" i="5"/>
  <c r="W18" i="6" s="1"/>
  <c r="Y18" i="4"/>
  <c r="W18" i="5" s="1"/>
  <c r="Y18" i="3"/>
  <c r="W18" i="4" s="1"/>
  <c r="AE18" i="2"/>
  <c r="AC18" i="3" s="1"/>
  <c r="AE18" i="3"/>
  <c r="AE24" i="3"/>
  <c r="AC24" i="4" s="1"/>
  <c r="AE23" i="3"/>
  <c r="AC23" i="4" s="1"/>
  <c r="AE22" i="3"/>
  <c r="AC22" i="4" s="1"/>
  <c r="AE15" i="3"/>
  <c r="AE14" i="3"/>
  <c r="AC14" i="4" s="1"/>
  <c r="AE13" i="3"/>
  <c r="AC13" i="4" s="1"/>
  <c r="AE12" i="3"/>
  <c r="AC12" i="4" s="1"/>
  <c r="AE11" i="3"/>
  <c r="AE24" i="2"/>
  <c r="AC24" i="3" s="1"/>
  <c r="AE23" i="2"/>
  <c r="AC23" i="3" s="1"/>
  <c r="AE22" i="2"/>
  <c r="AC22" i="3" s="1"/>
  <c r="AG22" i="3" s="1"/>
  <c r="AE15" i="2"/>
  <c r="AC15" i="3" s="1"/>
  <c r="AE14" i="2"/>
  <c r="AC14" i="3" s="1"/>
  <c r="AE13" i="2"/>
  <c r="AC13" i="3" s="1"/>
  <c r="AE12" i="2"/>
  <c r="AC12" i="3" s="1"/>
  <c r="AE11" i="2"/>
  <c r="AC11" i="3" s="1"/>
  <c r="Y24" i="2"/>
  <c r="Y24" i="3"/>
  <c r="W24" i="4" s="1"/>
  <c r="Y23" i="2"/>
  <c r="Y23" i="3"/>
  <c r="W23" i="4" s="1"/>
  <c r="Y22" i="2"/>
  <c r="W22" i="3" s="1"/>
  <c r="Y22" i="3"/>
  <c r="W22" i="4" s="1"/>
  <c r="Y18" i="2"/>
  <c r="W18" i="3" s="1"/>
  <c r="Y15" i="2"/>
  <c r="W15" i="3" s="1"/>
  <c r="Y15" i="3"/>
  <c r="W15" i="4" s="1"/>
  <c r="Y14" i="2"/>
  <c r="W14" i="3" s="1"/>
  <c r="Y14" i="3"/>
  <c r="W14" i="4" s="1"/>
  <c r="Y13" i="2"/>
  <c r="W13" i="3" s="1"/>
  <c r="Y13" i="3"/>
  <c r="W13" i="4" s="1"/>
  <c r="Y12" i="2"/>
  <c r="W12" i="3" s="1"/>
  <c r="Y12" i="3"/>
  <c r="Y91" i="3" s="1"/>
  <c r="Y11" i="2"/>
  <c r="W11" i="3" s="1"/>
  <c r="Y11" i="3"/>
  <c r="W11" i="4" s="1"/>
  <c r="Y24" i="1"/>
  <c r="W24" i="2" s="1"/>
  <c r="AE24" i="1"/>
  <c r="AC24" i="2" s="1"/>
  <c r="Y23" i="1"/>
  <c r="W23" i="2" s="1"/>
  <c r="AE23" i="1"/>
  <c r="AC23" i="2" s="1"/>
  <c r="Y22" i="1"/>
  <c r="W22" i="2" s="1"/>
  <c r="AE22" i="1"/>
  <c r="AC22" i="2" s="1"/>
  <c r="AG22" i="2" s="1"/>
  <c r="Y19" i="1"/>
  <c r="AE19" i="1"/>
  <c r="AC19" i="2" s="1"/>
  <c r="Y18" i="1"/>
  <c r="W18" i="2" s="1"/>
  <c r="AE18" i="1"/>
  <c r="AC18" i="2" s="1"/>
  <c r="Y17" i="1"/>
  <c r="W17" i="2" s="1"/>
  <c r="AE13" i="1"/>
  <c r="AC13" i="2" s="1"/>
  <c r="AE12" i="1"/>
  <c r="AE15" i="1"/>
  <c r="AC15" i="2" s="1"/>
  <c r="Y15" i="1"/>
  <c r="W15" i="2" s="1"/>
  <c r="Y14" i="1"/>
  <c r="W14" i="2" s="1"/>
  <c r="Y13" i="1"/>
  <c r="W13" i="2" s="1"/>
  <c r="Y12" i="1"/>
  <c r="W12" i="2" s="1"/>
  <c r="Y11" i="1"/>
  <c r="W11" i="2" s="1"/>
  <c r="AE11" i="1"/>
  <c r="AC11" i="2" s="1"/>
  <c r="AE70" i="2"/>
  <c r="AC70" i="3" s="1"/>
  <c r="AE69" i="2"/>
  <c r="AE68" i="2"/>
  <c r="AC68" i="3" s="1"/>
  <c r="AE61" i="2"/>
  <c r="AC61" i="3" s="1"/>
  <c r="AE60" i="2"/>
  <c r="AC60" i="3" s="1"/>
  <c r="AE59" i="2"/>
  <c r="AE53" i="2"/>
  <c r="AC53" i="3" s="1"/>
  <c r="AE52" i="2"/>
  <c r="AC52" i="3" s="1"/>
  <c r="AG52" i="3" s="1"/>
  <c r="AE51" i="2"/>
  <c r="AC51" i="3" s="1"/>
  <c r="AE50" i="2"/>
  <c r="AE49" i="2"/>
  <c r="AC49" i="3" s="1"/>
  <c r="AE44" i="2"/>
  <c r="AC44" i="3" s="1"/>
  <c r="AE43" i="2"/>
  <c r="AC43" i="3" s="1"/>
  <c r="AE42" i="2"/>
  <c r="AC42" i="3" s="1"/>
  <c r="AE41" i="2"/>
  <c r="AC41" i="3" s="1"/>
  <c r="AE40" i="2"/>
  <c r="AC40" i="3" s="1"/>
  <c r="AE39" i="2"/>
  <c r="AC39" i="3" s="1"/>
  <c r="AE38" i="2"/>
  <c r="AE33" i="2"/>
  <c r="AC33" i="3" s="1"/>
  <c r="AE32" i="2"/>
  <c r="AC32" i="3" s="1"/>
  <c r="AE31" i="2"/>
  <c r="AC31" i="3" s="1"/>
  <c r="AE30" i="2"/>
  <c r="AE29" i="2"/>
  <c r="AC29" i="3" s="1"/>
  <c r="AE28" i="2"/>
  <c r="AC28" i="3" s="1"/>
  <c r="Y70" i="2"/>
  <c r="Y150" i="2" s="1"/>
  <c r="Y69" i="2"/>
  <c r="Y68" i="2"/>
  <c r="Y148" i="2" s="1"/>
  <c r="Y61" i="2"/>
  <c r="W61" i="3" s="1"/>
  <c r="Y60" i="2"/>
  <c r="Y139" i="2" s="1"/>
  <c r="Y59" i="2"/>
  <c r="Y138" i="2" s="1"/>
  <c r="Y53" i="2"/>
  <c r="Y132" i="2" s="1"/>
  <c r="Y52" i="2"/>
  <c r="Y51" i="2"/>
  <c r="Y128" i="2" s="1"/>
  <c r="Y50" i="2"/>
  <c r="Y49" i="2"/>
  <c r="W49" i="3" s="1"/>
  <c r="Y44" i="2"/>
  <c r="Y122" i="2" s="1"/>
  <c r="Y43" i="2"/>
  <c r="W43" i="3" s="1"/>
  <c r="Y42" i="2"/>
  <c r="Y120" i="2" s="1"/>
  <c r="Y41" i="2"/>
  <c r="Y119" i="2" s="1"/>
  <c r="Y40" i="2"/>
  <c r="W40" i="3" s="1"/>
  <c r="Y39" i="2"/>
  <c r="Y117" i="2" s="1"/>
  <c r="Y38" i="2"/>
  <c r="Y116" i="2" s="1"/>
  <c r="Y33" i="2"/>
  <c r="Y32" i="2"/>
  <c r="Y31" i="2"/>
  <c r="W31" i="3" s="1"/>
  <c r="Y30" i="2"/>
  <c r="Y108" i="2" s="1"/>
  <c r="Y29" i="2"/>
  <c r="W29" i="3" s="1"/>
  <c r="Y28" i="2"/>
  <c r="W28" i="3" s="1"/>
  <c r="AE12" i="12"/>
  <c r="AC12" i="1" s="1"/>
  <c r="AE13" i="12"/>
  <c r="AC13" i="1" s="1"/>
  <c r="AE15" i="12"/>
  <c r="AC15" i="1" s="1"/>
  <c r="AE18" i="12"/>
  <c r="AC18" i="1" s="1"/>
  <c r="AE24" i="12"/>
  <c r="AC24" i="1" s="1"/>
  <c r="AE23" i="12"/>
  <c r="AC23" i="1" s="1"/>
  <c r="AE22" i="12"/>
  <c r="AC22" i="1" s="1"/>
  <c r="AE21" i="12"/>
  <c r="AC21" i="1" s="1"/>
  <c r="AE20" i="12"/>
  <c r="AC20" i="1" s="1"/>
  <c r="Y44" i="12"/>
  <c r="Y43" i="12"/>
  <c r="W42" i="1" s="1"/>
  <c r="Y42" i="12"/>
  <c r="Y41" i="12"/>
  <c r="W40" i="1" s="1"/>
  <c r="Y40" i="12"/>
  <c r="Y39" i="12"/>
  <c r="W38" i="1" s="1"/>
  <c r="Y24" i="12"/>
  <c r="W24" i="1" s="1"/>
  <c r="Y23" i="12"/>
  <c r="W23" i="1" s="1"/>
  <c r="Y22" i="12"/>
  <c r="W22" i="1" s="1"/>
  <c r="Y18" i="12"/>
  <c r="W18" i="1" s="1"/>
  <c r="AA102" i="12"/>
  <c r="AA101" i="12"/>
  <c r="AA100" i="12"/>
  <c r="AA99" i="12"/>
  <c r="AA98" i="12"/>
  <c r="Y18" i="11"/>
  <c r="AE18" i="11"/>
  <c r="AC18" i="12" s="1"/>
  <c r="AG18" i="12" s="1"/>
  <c r="Y17" i="12"/>
  <c r="W17" i="1" s="1"/>
  <c r="Y17" i="11"/>
  <c r="W17" i="12" s="1"/>
  <c r="Y15" i="12"/>
  <c r="W15" i="1" s="1"/>
  <c r="Y15" i="11"/>
  <c r="W15" i="12" s="1"/>
  <c r="Y14" i="12"/>
  <c r="W14" i="1" s="1"/>
  <c r="Y14" i="11"/>
  <c r="W14" i="12" s="1"/>
  <c r="AE14" i="11"/>
  <c r="Y13" i="12"/>
  <c r="Y91" i="12" s="1"/>
  <c r="Y13" i="11"/>
  <c r="W13" i="12" s="1"/>
  <c r="AE13" i="11"/>
  <c r="AC13" i="12" s="1"/>
  <c r="Y12" i="12"/>
  <c r="Y90" i="12" s="1"/>
  <c r="Y12" i="11"/>
  <c r="W12" i="12" s="1"/>
  <c r="AE12" i="11"/>
  <c r="Y11" i="12"/>
  <c r="W11" i="1" s="1"/>
  <c r="AE11" i="12"/>
  <c r="AC11" i="1" s="1"/>
  <c r="Y11" i="11"/>
  <c r="W11" i="12" s="1"/>
  <c r="AE11" i="11"/>
  <c r="AC11" i="12" s="1"/>
  <c r="U80" i="12"/>
  <c r="AE24" i="11"/>
  <c r="AC24" i="12" s="1"/>
  <c r="AE23" i="11"/>
  <c r="AC23" i="12" s="1"/>
  <c r="AE34" i="12"/>
  <c r="AC33" i="1" s="1"/>
  <c r="AE33" i="12"/>
  <c r="AC32" i="1" s="1"/>
  <c r="AE32" i="12"/>
  <c r="AE31" i="12"/>
  <c r="AC30" i="1" s="1"/>
  <c r="AE30" i="12"/>
  <c r="AC29" i="1" s="1"/>
  <c r="AE29" i="12"/>
  <c r="AC28" i="1" s="1"/>
  <c r="AE45" i="12"/>
  <c r="AE44" i="12"/>
  <c r="AC43" i="1" s="1"/>
  <c r="AE43" i="12"/>
  <c r="AC42" i="1" s="1"/>
  <c r="AE42" i="12"/>
  <c r="AC41" i="1" s="1"/>
  <c r="AE41" i="12"/>
  <c r="AE40" i="12"/>
  <c r="AC39" i="1" s="1"/>
  <c r="AE39" i="12"/>
  <c r="AE54" i="12"/>
  <c r="AC53" i="1" s="1"/>
  <c r="AE53" i="12"/>
  <c r="AC52" i="1" s="1"/>
  <c r="AG52" i="1" s="1"/>
  <c r="AE52" i="12"/>
  <c r="AC51" i="1" s="1"/>
  <c r="AE51" i="12"/>
  <c r="AE50" i="12"/>
  <c r="AC49" i="1" s="1"/>
  <c r="AE59" i="12"/>
  <c r="AE59" i="11"/>
  <c r="AC59" i="12" s="1"/>
  <c r="AE60" i="12"/>
  <c r="AC60" i="1" s="1"/>
  <c r="AE60" i="11"/>
  <c r="AC60" i="12" s="1"/>
  <c r="AE61" i="12"/>
  <c r="AC61" i="1" s="1"/>
  <c r="AE61" i="11"/>
  <c r="AC61" i="12" s="1"/>
  <c r="AE69" i="12"/>
  <c r="AC70" i="1" s="1"/>
  <c r="AE68" i="12"/>
  <c r="AC69" i="1" s="1"/>
  <c r="AE67" i="12"/>
  <c r="Y24" i="11"/>
  <c r="W24" i="12" s="1"/>
  <c r="Y23" i="11"/>
  <c r="W23" i="12" s="1"/>
  <c r="Y22" i="11"/>
  <c r="W22" i="12" s="1"/>
  <c r="Y34" i="12"/>
  <c r="Y33" i="12"/>
  <c r="W32" i="1" s="1"/>
  <c r="Y32" i="12"/>
  <c r="W31" i="1" s="1"/>
  <c r="Y31" i="12"/>
  <c r="W30" i="1" s="1"/>
  <c r="Y30" i="12"/>
  <c r="Y29" i="12"/>
  <c r="W28" i="1" s="1"/>
  <c r="Y34" i="11"/>
  <c r="W34" i="12" s="1"/>
  <c r="Y33" i="11"/>
  <c r="W33" i="12" s="1"/>
  <c r="Y32" i="11"/>
  <c r="W32" i="12" s="1"/>
  <c r="Y31" i="11"/>
  <c r="W31" i="12" s="1"/>
  <c r="Y30" i="11"/>
  <c r="W30" i="12" s="1"/>
  <c r="Y54" i="12"/>
  <c r="W53" i="1" s="1"/>
  <c r="Y53" i="12"/>
  <c r="Y52" i="12"/>
  <c r="W51" i="1" s="1"/>
  <c r="W128" i="1" s="1"/>
  <c r="Y51" i="12"/>
  <c r="W50" i="1" s="1"/>
  <c r="Y50" i="12"/>
  <c r="W49" i="1" s="1"/>
  <c r="Y59" i="12"/>
  <c r="Y59" i="11"/>
  <c r="W59" i="12" s="1"/>
  <c r="Y60" i="12"/>
  <c r="W60" i="1" s="1"/>
  <c r="Y60" i="11"/>
  <c r="W60" i="12" s="1"/>
  <c r="Y61" i="12"/>
  <c r="Y61" i="11"/>
  <c r="W61" i="12" s="1"/>
  <c r="Y69" i="12"/>
  <c r="Y144" i="12" s="1"/>
  <c r="Y68" i="12"/>
  <c r="W69" i="1" s="1"/>
  <c r="Y67" i="12"/>
  <c r="Y142" i="12" s="1"/>
  <c r="Y24" i="10"/>
  <c r="W24" i="11" s="1"/>
  <c r="AE24" i="10"/>
  <c r="AC24" i="11" s="1"/>
  <c r="AE22" i="11"/>
  <c r="Y23" i="10"/>
  <c r="W23" i="11" s="1"/>
  <c r="AE23" i="10"/>
  <c r="AC23" i="11" s="1"/>
  <c r="Y22" i="10"/>
  <c r="W22" i="11" s="1"/>
  <c r="AE22" i="10"/>
  <c r="AC22" i="11" s="1"/>
  <c r="AE20" i="10"/>
  <c r="AC20" i="11" s="1"/>
  <c r="Y19" i="10"/>
  <c r="W19" i="11" s="1"/>
  <c r="AE19" i="10"/>
  <c r="AC19" i="11" s="1"/>
  <c r="Y18" i="10"/>
  <c r="W18" i="11" s="1"/>
  <c r="AE18" i="10"/>
  <c r="AC18" i="11" s="1"/>
  <c r="Y17" i="10"/>
  <c r="AE17" i="10"/>
  <c r="AC17" i="11" s="1"/>
  <c r="Y15" i="10"/>
  <c r="W15" i="11" s="1"/>
  <c r="AE15" i="10"/>
  <c r="AC15" i="11" s="1"/>
  <c r="Y14" i="10"/>
  <c r="AE14" i="10"/>
  <c r="AC14" i="11" s="1"/>
  <c r="Y13" i="10"/>
  <c r="W13" i="11" s="1"/>
  <c r="AE13" i="10"/>
  <c r="AC13" i="11" s="1"/>
  <c r="Y12" i="10"/>
  <c r="AE12" i="10"/>
  <c r="AC12" i="11" s="1"/>
  <c r="Y11" i="10"/>
  <c r="W11" i="11" s="1"/>
  <c r="AE11" i="10"/>
  <c r="AC11" i="11" s="1"/>
  <c r="Y61" i="10"/>
  <c r="W61" i="11" s="1"/>
  <c r="AE61" i="10"/>
  <c r="AC61" i="11" s="1"/>
  <c r="Y60" i="10"/>
  <c r="W60" i="11" s="1"/>
  <c r="AE60" i="10"/>
  <c r="AC60" i="11" s="1"/>
  <c r="Y59" i="10"/>
  <c r="W59" i="11" s="1"/>
  <c r="AE59" i="10"/>
  <c r="U80" i="10"/>
  <c r="AE34" i="11"/>
  <c r="Y110" i="11" s="1"/>
  <c r="AE33" i="11"/>
  <c r="AC33" i="12" s="1"/>
  <c r="AE32" i="11"/>
  <c r="AE31" i="11"/>
  <c r="AE30" i="11"/>
  <c r="AC30" i="12" s="1"/>
  <c r="AE29" i="11"/>
  <c r="AC29" i="12" s="1"/>
  <c r="AE45" i="11"/>
  <c r="AE44" i="11"/>
  <c r="AC44" i="12" s="1"/>
  <c r="AE43" i="11"/>
  <c r="AE42" i="11"/>
  <c r="AC42" i="12" s="1"/>
  <c r="AE41" i="11"/>
  <c r="AE40" i="11"/>
  <c r="AC40" i="12" s="1"/>
  <c r="AE39" i="11"/>
  <c r="AE54" i="11"/>
  <c r="AC54" i="12" s="1"/>
  <c r="AE53" i="11"/>
  <c r="AE52" i="11"/>
  <c r="AC52" i="12" s="1"/>
  <c r="AE51" i="11"/>
  <c r="AC51" i="12" s="1"/>
  <c r="AE50" i="11"/>
  <c r="AC50" i="12" s="1"/>
  <c r="AE67" i="11"/>
  <c r="AE67" i="10"/>
  <c r="AC67" i="11" s="1"/>
  <c r="AE68" i="11"/>
  <c r="AC68" i="12" s="1"/>
  <c r="AE68" i="10"/>
  <c r="AC68" i="11" s="1"/>
  <c r="AE69" i="11"/>
  <c r="AC69" i="12" s="1"/>
  <c r="AE69" i="10"/>
  <c r="AC69" i="11" s="1"/>
  <c r="Y29" i="11"/>
  <c r="W29" i="12" s="1"/>
  <c r="Y34" i="10"/>
  <c r="Y33" i="10"/>
  <c r="W33" i="11" s="1"/>
  <c r="Y32" i="10"/>
  <c r="Y31" i="10"/>
  <c r="W31" i="11" s="1"/>
  <c r="Y30" i="10"/>
  <c r="Y43" i="11"/>
  <c r="Y43" i="10"/>
  <c r="W43" i="11" s="1"/>
  <c r="Y42" i="11"/>
  <c r="W42" i="12" s="1"/>
  <c r="Y42" i="10"/>
  <c r="Y41" i="11"/>
  <c r="W41" i="12" s="1"/>
  <c r="Y41" i="10"/>
  <c r="W41" i="11" s="1"/>
  <c r="Y40" i="11"/>
  <c r="W40" i="12" s="1"/>
  <c r="Y40" i="10"/>
  <c r="Y39" i="11"/>
  <c r="W39" i="12" s="1"/>
  <c r="Y39" i="10"/>
  <c r="W39" i="11" s="1"/>
  <c r="AA40" i="11"/>
  <c r="Y45" i="10"/>
  <c r="W45" i="11" s="1"/>
  <c r="Y44" i="10"/>
  <c r="W44" i="11" s="1"/>
  <c r="Y45" i="11"/>
  <c r="Y44" i="11"/>
  <c r="W44" i="12" s="1"/>
  <c r="Y54" i="11"/>
  <c r="W54" i="12" s="1"/>
  <c r="Y53" i="11"/>
  <c r="W53" i="12" s="1"/>
  <c r="Y52" i="11"/>
  <c r="W52" i="12" s="1"/>
  <c r="Y51" i="11"/>
  <c r="W51" i="12" s="1"/>
  <c r="Y50" i="11"/>
  <c r="W50" i="12" s="1"/>
  <c r="Y69" i="11"/>
  <c r="W69" i="12" s="1"/>
  <c r="Y68" i="11"/>
  <c r="W68" i="12" s="1"/>
  <c r="AA68" i="12" s="1"/>
  <c r="Y67" i="11"/>
  <c r="W34" i="10"/>
  <c r="Y29" i="10"/>
  <c r="AE34" i="10"/>
  <c r="AC34" i="11" s="1"/>
  <c r="AE33" i="10"/>
  <c r="AC33" i="11" s="1"/>
  <c r="AE32" i="10"/>
  <c r="AC32" i="11" s="1"/>
  <c r="AE31" i="10"/>
  <c r="AE30" i="10"/>
  <c r="AC30" i="11" s="1"/>
  <c r="AE29" i="10"/>
  <c r="AC29" i="11" s="1"/>
  <c r="AE45" i="10"/>
  <c r="AC45" i="11" s="1"/>
  <c r="AE44" i="10"/>
  <c r="AC44" i="11" s="1"/>
  <c r="AE43" i="10"/>
  <c r="AC43" i="11" s="1"/>
  <c r="AE42" i="10"/>
  <c r="AC42" i="11" s="1"/>
  <c r="AE41" i="10"/>
  <c r="AC41" i="11" s="1"/>
  <c r="AE40" i="10"/>
  <c r="AC40" i="11" s="1"/>
  <c r="AE39" i="10"/>
  <c r="AC39" i="11" s="1"/>
  <c r="AE54" i="10"/>
  <c r="AC54" i="11" s="1"/>
  <c r="AE53" i="10"/>
  <c r="AC53" i="11" s="1"/>
  <c r="AE52" i="10"/>
  <c r="AC52" i="11" s="1"/>
  <c r="AE51" i="10"/>
  <c r="AC51" i="11" s="1"/>
  <c r="AE50" i="10"/>
  <c r="AC50" i="11" s="1"/>
  <c r="AC60" i="10"/>
  <c r="AC59" i="10"/>
  <c r="AE24" i="9"/>
  <c r="AC24" i="10" s="1"/>
  <c r="AE23" i="9"/>
  <c r="AC23" i="10" s="1"/>
  <c r="AE22" i="9"/>
  <c r="AC22" i="10" s="1"/>
  <c r="AE21" i="9"/>
  <c r="AC21" i="10" s="1"/>
  <c r="AE20" i="9"/>
  <c r="AC20" i="10" s="1"/>
  <c r="AE12" i="9"/>
  <c r="AC12" i="10" s="1"/>
  <c r="AE13" i="9"/>
  <c r="AE15" i="9"/>
  <c r="AC15" i="10" s="1"/>
  <c r="AE18" i="9"/>
  <c r="AE11" i="9"/>
  <c r="AC11" i="10" s="1"/>
  <c r="W60" i="10"/>
  <c r="Y69" i="10"/>
  <c r="W69" i="11" s="1"/>
  <c r="AA69" i="11" s="1"/>
  <c r="Y68" i="10"/>
  <c r="Y67" i="10"/>
  <c r="Y54" i="10"/>
  <c r="Y53" i="10"/>
  <c r="W53" i="11" s="1"/>
  <c r="Y52" i="10"/>
  <c r="W52" i="11" s="1"/>
  <c r="Y51" i="10"/>
  <c r="Y50" i="10"/>
  <c r="W44" i="10"/>
  <c r="W54" i="10"/>
  <c r="W53" i="10"/>
  <c r="Y24" i="9"/>
  <c r="W24" i="10" s="1"/>
  <c r="Y23" i="9"/>
  <c r="W23" i="10" s="1"/>
  <c r="Y22" i="9"/>
  <c r="Y18" i="9"/>
  <c r="W18" i="10" s="1"/>
  <c r="Y17" i="9"/>
  <c r="W17" i="10" s="1"/>
  <c r="Y15" i="9"/>
  <c r="W15" i="10" s="1"/>
  <c r="Y14" i="9"/>
  <c r="W14" i="10" s="1"/>
  <c r="Y13" i="9"/>
  <c r="W13" i="10" s="1"/>
  <c r="Y12" i="9"/>
  <c r="Y11" i="9"/>
  <c r="W11" i="10" s="1"/>
  <c r="U75" i="8"/>
  <c r="AE53" i="4"/>
  <c r="AC53" i="5" s="1"/>
  <c r="AE70" i="1"/>
  <c r="AC70" i="2" s="1"/>
  <c r="AE69" i="1"/>
  <c r="AC69" i="2" s="1"/>
  <c r="AE68" i="1"/>
  <c r="AC68" i="2" s="1"/>
  <c r="AE61" i="1"/>
  <c r="AC61" i="2" s="1"/>
  <c r="AE60" i="1"/>
  <c r="AC60" i="2" s="1"/>
  <c r="AE59" i="1"/>
  <c r="AC59" i="2" s="1"/>
  <c r="AE53" i="1"/>
  <c r="AC53" i="2" s="1"/>
  <c r="AC52" i="2"/>
  <c r="AE51" i="1"/>
  <c r="AE50" i="1"/>
  <c r="AC50" i="2" s="1"/>
  <c r="AE49" i="1"/>
  <c r="AC49" i="2" s="1"/>
  <c r="AE44" i="1"/>
  <c r="AC44" i="2" s="1"/>
  <c r="AE43" i="1"/>
  <c r="AC43" i="2" s="1"/>
  <c r="AE42" i="1"/>
  <c r="AC42" i="2" s="1"/>
  <c r="AE41" i="1"/>
  <c r="AC41" i="2" s="1"/>
  <c r="AE40" i="1"/>
  <c r="AC40" i="2" s="1"/>
  <c r="AE39" i="1"/>
  <c r="AC39" i="2" s="1"/>
  <c r="AE38" i="1"/>
  <c r="AC38" i="2" s="1"/>
  <c r="AE33" i="1"/>
  <c r="AC33" i="2" s="1"/>
  <c r="AE32" i="1"/>
  <c r="AC32" i="2" s="1"/>
  <c r="AE31" i="1"/>
  <c r="AC31" i="2" s="1"/>
  <c r="AE30" i="1"/>
  <c r="AC30" i="2" s="1"/>
  <c r="AE29" i="1"/>
  <c r="AE28" i="1"/>
  <c r="AC28" i="2" s="1"/>
  <c r="AE10" i="1"/>
  <c r="AC10" i="2" s="1"/>
  <c r="Y70" i="1"/>
  <c r="W70" i="2" s="1"/>
  <c r="Y69" i="1"/>
  <c r="W69" i="2" s="1"/>
  <c r="Y68" i="1"/>
  <c r="W68" i="2" s="1"/>
  <c r="Y61" i="1"/>
  <c r="W61" i="2" s="1"/>
  <c r="Y60" i="1"/>
  <c r="W60" i="2" s="1"/>
  <c r="Y59" i="1"/>
  <c r="W59" i="2" s="1"/>
  <c r="Y53" i="1"/>
  <c r="W53" i="2" s="1"/>
  <c r="W52" i="2"/>
  <c r="Y51" i="1"/>
  <c r="W51" i="2" s="1"/>
  <c r="Y50" i="1"/>
  <c r="Y49" i="1"/>
  <c r="W49" i="2" s="1"/>
  <c r="Y44" i="1"/>
  <c r="W44" i="2" s="1"/>
  <c r="Y43" i="1"/>
  <c r="W43" i="2" s="1"/>
  <c r="Y42" i="1"/>
  <c r="W42" i="2" s="1"/>
  <c r="Y41" i="1"/>
  <c r="W41" i="2" s="1"/>
  <c r="Y40" i="1"/>
  <c r="W40" i="2" s="1"/>
  <c r="Y39" i="1"/>
  <c r="W39" i="2" s="1"/>
  <c r="Y38" i="1"/>
  <c r="W38" i="2" s="1"/>
  <c r="Y33" i="1"/>
  <c r="W33" i="2" s="1"/>
  <c r="Y32" i="1"/>
  <c r="W32" i="2" s="1"/>
  <c r="Y31" i="1"/>
  <c r="W31" i="2" s="1"/>
  <c r="Y30" i="1"/>
  <c r="W30" i="2" s="1"/>
  <c r="Y29" i="1"/>
  <c r="W29" i="2" s="1"/>
  <c r="Y28" i="1"/>
  <c r="W28" i="2" s="1"/>
  <c r="Y10" i="1"/>
  <c r="W10" i="2" s="1"/>
  <c r="U110" i="12"/>
  <c r="Y37" i="12"/>
  <c r="U34" i="12"/>
  <c r="AE57" i="11"/>
  <c r="U110" i="11"/>
  <c r="Y57" i="11"/>
  <c r="Y37" i="11"/>
  <c r="W37" i="12" s="1"/>
  <c r="U34" i="11"/>
  <c r="U108" i="10"/>
  <c r="Y98" i="10"/>
  <c r="AA98" i="10" s="1"/>
  <c r="Y97" i="10"/>
  <c r="AA97" i="10" s="1"/>
  <c r="Y96" i="10"/>
  <c r="AA96" i="10" s="1"/>
  <c r="Y95" i="10"/>
  <c r="AA95" i="10" s="1"/>
  <c r="AE57" i="10"/>
  <c r="AC57" i="11" s="1"/>
  <c r="Y57" i="10"/>
  <c r="Y37" i="10"/>
  <c r="W37" i="11" s="1"/>
  <c r="U34" i="10"/>
  <c r="U108" i="9"/>
  <c r="AE69" i="6"/>
  <c r="AC69" i="7" s="1"/>
  <c r="AE68" i="6"/>
  <c r="AE67" i="6"/>
  <c r="AC67" i="7" s="1"/>
  <c r="AE61" i="6"/>
  <c r="AC61" i="7" s="1"/>
  <c r="AE60" i="6"/>
  <c r="AC60" i="7" s="1"/>
  <c r="AE59" i="6"/>
  <c r="AE54" i="6"/>
  <c r="AC54" i="7" s="1"/>
  <c r="AE53" i="6"/>
  <c r="AC53" i="7" s="1"/>
  <c r="AE52" i="6"/>
  <c r="AC52" i="7" s="1"/>
  <c r="AE51" i="6"/>
  <c r="AE50" i="6"/>
  <c r="AC50" i="7" s="1"/>
  <c r="AE45" i="6"/>
  <c r="AC45" i="7" s="1"/>
  <c r="AE44" i="6"/>
  <c r="AC44" i="7" s="1"/>
  <c r="AE43" i="6"/>
  <c r="AE42" i="6"/>
  <c r="AC42" i="7" s="1"/>
  <c r="AE41" i="6"/>
  <c r="AC41" i="7" s="1"/>
  <c r="AE40" i="6"/>
  <c r="AC40" i="7" s="1"/>
  <c r="AE39" i="6"/>
  <c r="AC39" i="7" s="1"/>
  <c r="AE24" i="6"/>
  <c r="AC24" i="7" s="1"/>
  <c r="AE10" i="6"/>
  <c r="AC10" i="7" s="1"/>
  <c r="Y24" i="6"/>
  <c r="W24" i="7" s="1"/>
  <c r="Y10" i="6"/>
  <c r="W10" i="7" s="1"/>
  <c r="Y69" i="6"/>
  <c r="W69" i="7" s="1"/>
  <c r="Y68" i="6"/>
  <c r="W68" i="7" s="1"/>
  <c r="Y67" i="6"/>
  <c r="W67" i="7" s="1"/>
  <c r="Y61" i="6"/>
  <c r="W61" i="7" s="1"/>
  <c r="Y60" i="6"/>
  <c r="W60" i="7" s="1"/>
  <c r="Y59" i="6"/>
  <c r="W59" i="7" s="1"/>
  <c r="Y54" i="6"/>
  <c r="W54" i="7" s="1"/>
  <c r="Y53" i="6"/>
  <c r="Y52" i="6"/>
  <c r="W52" i="7" s="1"/>
  <c r="Y51" i="6"/>
  <c r="W51" i="7" s="1"/>
  <c r="Y50" i="6"/>
  <c r="W50" i="7" s="1"/>
  <c r="Y45" i="6"/>
  <c r="Y44" i="6"/>
  <c r="W44" i="7" s="1"/>
  <c r="Y43" i="6"/>
  <c r="W43" i="7" s="1"/>
  <c r="Y42" i="6"/>
  <c r="W42" i="7" s="1"/>
  <c r="Y41" i="6"/>
  <c r="Y40" i="6"/>
  <c r="W40" i="7" s="1"/>
  <c r="Y39" i="6"/>
  <c r="W39" i="7" s="1"/>
  <c r="Y34" i="6"/>
  <c r="W34" i="7" s="1"/>
  <c r="Y33" i="6"/>
  <c r="W33" i="7" s="1"/>
  <c r="Y32" i="6"/>
  <c r="W32" i="7" s="1"/>
  <c r="Y31" i="6"/>
  <c r="W31" i="7" s="1"/>
  <c r="Y30" i="6"/>
  <c r="W30" i="7" s="1"/>
  <c r="Y29" i="6"/>
  <c r="U34" i="7"/>
  <c r="U110" i="6"/>
  <c r="Y102" i="6"/>
  <c r="AA102" i="6" s="1"/>
  <c r="Y101" i="6"/>
  <c r="AA101" i="6" s="1"/>
  <c r="Y100" i="6"/>
  <c r="AA100" i="6" s="1"/>
  <c r="Y99" i="6"/>
  <c r="AA99" i="6" s="1"/>
  <c r="U34" i="6"/>
  <c r="Y102" i="5"/>
  <c r="AA102" i="5" s="1"/>
  <c r="Y101" i="5"/>
  <c r="AA101" i="5" s="1"/>
  <c r="Y100" i="5"/>
  <c r="AA100" i="5" s="1"/>
  <c r="Y104" i="4"/>
  <c r="AA104" i="4" s="1"/>
  <c r="Y103" i="4"/>
  <c r="AA103" i="4" s="1"/>
  <c r="Y102" i="4"/>
  <c r="AA102" i="4" s="1"/>
  <c r="U112" i="4"/>
  <c r="U110" i="5"/>
  <c r="AE69" i="5"/>
  <c r="AC69" i="6" s="1"/>
  <c r="AE68" i="5"/>
  <c r="AE67" i="5"/>
  <c r="AC67" i="6" s="1"/>
  <c r="AE61" i="5"/>
  <c r="AE60" i="5"/>
  <c r="AE59" i="5"/>
  <c r="AC59" i="6" s="1"/>
  <c r="AE54" i="5"/>
  <c r="AC54" i="6" s="1"/>
  <c r="AE53" i="5"/>
  <c r="AC53" i="6" s="1"/>
  <c r="AE52" i="5"/>
  <c r="AC52" i="6" s="1"/>
  <c r="AE51" i="5"/>
  <c r="AC51" i="6" s="1"/>
  <c r="AE50" i="5"/>
  <c r="AC50" i="6" s="1"/>
  <c r="AE45" i="5"/>
  <c r="AC45" i="6" s="1"/>
  <c r="AE43" i="5"/>
  <c r="AC43" i="6" s="1"/>
  <c r="AE42" i="5"/>
  <c r="AC42" i="6" s="1"/>
  <c r="AE41" i="5"/>
  <c r="AE40" i="5"/>
  <c r="AC40" i="6" s="1"/>
  <c r="AE39" i="5"/>
  <c r="AC39" i="6" s="1"/>
  <c r="AE34" i="5"/>
  <c r="AC34" i="6" s="1"/>
  <c r="AE33" i="5"/>
  <c r="AC33" i="6" s="1"/>
  <c r="AE32" i="5"/>
  <c r="AE31" i="5"/>
  <c r="AC31" i="6" s="1"/>
  <c r="AE30" i="5"/>
  <c r="AC30" i="6" s="1"/>
  <c r="AE29" i="5"/>
  <c r="AC29" i="6" s="1"/>
  <c r="Y69" i="5"/>
  <c r="W69" i="6" s="1"/>
  <c r="Y68" i="5"/>
  <c r="W68" i="6" s="1"/>
  <c r="Y67" i="5"/>
  <c r="W67" i="6" s="1"/>
  <c r="Y61" i="5"/>
  <c r="W61" i="6" s="1"/>
  <c r="Y60" i="5"/>
  <c r="Y59" i="5"/>
  <c r="W59" i="6" s="1"/>
  <c r="Y54" i="5"/>
  <c r="W54" i="6" s="1"/>
  <c r="Y53" i="5"/>
  <c r="W53" i="6" s="1"/>
  <c r="Y51" i="5"/>
  <c r="W51" i="6" s="1"/>
  <c r="Y50" i="5"/>
  <c r="W50" i="6" s="1"/>
  <c r="Y45" i="5"/>
  <c r="W45" i="6" s="1"/>
  <c r="Y43" i="5"/>
  <c r="Y42" i="5"/>
  <c r="W42" i="6" s="1"/>
  <c r="Y41" i="5"/>
  <c r="W41" i="6" s="1"/>
  <c r="Y40" i="5"/>
  <c r="W40" i="6" s="1"/>
  <c r="Y39" i="5"/>
  <c r="W39" i="6" s="1"/>
  <c r="Y33" i="5"/>
  <c r="W33" i="6" s="1"/>
  <c r="Y32" i="5"/>
  <c r="W32" i="6" s="1"/>
  <c r="Y31" i="5"/>
  <c r="W31" i="6" s="1"/>
  <c r="Y30" i="5"/>
  <c r="W30" i="6" s="1"/>
  <c r="Y29" i="5"/>
  <c r="W29" i="6" s="1"/>
  <c r="U34" i="5"/>
  <c r="AE71" i="4"/>
  <c r="AC69" i="5" s="1"/>
  <c r="AE70" i="4"/>
  <c r="AC68" i="5" s="1"/>
  <c r="AE69" i="4"/>
  <c r="AC67" i="5" s="1"/>
  <c r="AE63" i="4"/>
  <c r="AC61" i="5" s="1"/>
  <c r="AE61" i="4"/>
  <c r="AC60" i="5" s="1"/>
  <c r="AE60" i="4"/>
  <c r="AC59" i="5" s="1"/>
  <c r="AE54" i="4"/>
  <c r="AC54" i="5" s="1"/>
  <c r="AE52" i="4"/>
  <c r="AC52" i="5" s="1"/>
  <c r="AE51" i="4"/>
  <c r="AC51" i="5" s="1"/>
  <c r="AE50" i="4"/>
  <c r="AC50" i="5" s="1"/>
  <c r="AE45" i="4"/>
  <c r="AC45" i="5" s="1"/>
  <c r="AG45" i="5" s="1"/>
  <c r="AE44" i="4"/>
  <c r="AC44" i="5" s="1"/>
  <c r="AE43" i="4"/>
  <c r="AC43" i="5" s="1"/>
  <c r="AE42" i="4"/>
  <c r="AC42" i="5" s="1"/>
  <c r="AE41" i="4"/>
  <c r="AC41" i="5" s="1"/>
  <c r="AE40" i="4"/>
  <c r="AC40" i="5" s="1"/>
  <c r="AE39" i="4"/>
  <c r="AC39" i="5" s="1"/>
  <c r="AE33" i="4"/>
  <c r="AE32" i="4"/>
  <c r="AC32" i="5" s="1"/>
  <c r="AG32" i="5" s="1"/>
  <c r="AE31" i="4"/>
  <c r="AC31" i="5" s="1"/>
  <c r="AE30" i="4"/>
  <c r="AE29" i="4"/>
  <c r="Y71" i="4"/>
  <c r="W69" i="5" s="1"/>
  <c r="Y70" i="4"/>
  <c r="W68" i="5" s="1"/>
  <c r="Y69" i="4"/>
  <c r="W67" i="5" s="1"/>
  <c r="AA67" i="5" s="1"/>
  <c r="Y63" i="4"/>
  <c r="Y61" i="4"/>
  <c r="W60" i="5" s="1"/>
  <c r="Y60" i="4"/>
  <c r="W59" i="5" s="1"/>
  <c r="Y54" i="4"/>
  <c r="W54" i="5" s="1"/>
  <c r="Y53" i="4"/>
  <c r="Y51" i="4"/>
  <c r="W51" i="5" s="1"/>
  <c r="AA51" i="5" s="1"/>
  <c r="Y50" i="4"/>
  <c r="W50" i="5" s="1"/>
  <c r="Y44" i="4"/>
  <c r="W45" i="5" s="1"/>
  <c r="AA45" i="5" s="1"/>
  <c r="Y42" i="4"/>
  <c r="Y41" i="4"/>
  <c r="W42" i="5" s="1"/>
  <c r="AA42" i="5" s="1"/>
  <c r="Y40" i="4"/>
  <c r="W41" i="5" s="1"/>
  <c r="Y39" i="4"/>
  <c r="Y38" i="4"/>
  <c r="W39" i="5" s="1"/>
  <c r="U33" i="4"/>
  <c r="Y32" i="4"/>
  <c r="W33" i="5" s="1"/>
  <c r="Y31" i="4"/>
  <c r="W32" i="5" s="1"/>
  <c r="Y30" i="4"/>
  <c r="W31" i="5" s="1"/>
  <c r="Y29" i="4"/>
  <c r="W30" i="5" s="1"/>
  <c r="Y28" i="4"/>
  <c r="W29" i="5" s="1"/>
  <c r="U131" i="2"/>
  <c r="U130" i="2"/>
  <c r="U111" i="2"/>
  <c r="U109" i="2"/>
  <c r="U108" i="2"/>
  <c r="Y10" i="2"/>
  <c r="W10" i="3" s="1"/>
  <c r="AE10" i="2"/>
  <c r="AC10" i="3" s="1"/>
  <c r="Y10" i="12"/>
  <c r="W10" i="1" s="1"/>
  <c r="AE10" i="12"/>
  <c r="Y84" i="2"/>
  <c r="W84" i="2"/>
  <c r="U81" i="2"/>
  <c r="U52" i="2"/>
  <c r="U51" i="2"/>
  <c r="U33" i="2"/>
  <c r="AE8" i="2"/>
  <c r="AC8" i="2"/>
  <c r="AE174" i="1"/>
  <c r="AC176" i="2" s="1"/>
  <c r="W301" i="1"/>
  <c r="W302" i="1"/>
  <c r="Y231" i="1"/>
  <c r="AA231" i="1" s="1"/>
  <c r="AE231" i="1"/>
  <c r="AG231" i="1" s="1"/>
  <c r="W303" i="1"/>
  <c r="AE213" i="12"/>
  <c r="AC221" i="1" s="1"/>
  <c r="Y222" i="1"/>
  <c r="AA222" i="1" s="1"/>
  <c r="AE222" i="1"/>
  <c r="AG222" i="1" s="1"/>
  <c r="W295" i="1"/>
  <c r="Y223" i="1"/>
  <c r="AE223" i="1"/>
  <c r="Y212" i="10"/>
  <c r="W223" i="1" s="1"/>
  <c r="Y203" i="12"/>
  <c r="W212" i="1" s="1"/>
  <c r="AE203" i="12"/>
  <c r="Y204" i="12"/>
  <c r="AE204" i="12"/>
  <c r="AC213" i="1" s="1"/>
  <c r="W214" i="1"/>
  <c r="AC214" i="1"/>
  <c r="Y288" i="1"/>
  <c r="Y206" i="12"/>
  <c r="AE206" i="12"/>
  <c r="AC215" i="1" s="1"/>
  <c r="AG215" i="1" s="1"/>
  <c r="Y216" i="1"/>
  <c r="AE216" i="1"/>
  <c r="W216" i="1"/>
  <c r="AC216" i="1"/>
  <c r="U288" i="1"/>
  <c r="U287" i="1"/>
  <c r="Y192" i="12"/>
  <c r="W201" i="1" s="1"/>
  <c r="AE192" i="12"/>
  <c r="AC201" i="1" s="1"/>
  <c r="Y193" i="12"/>
  <c r="AE193" i="12"/>
  <c r="AC202" i="1" s="1"/>
  <c r="Y194" i="12"/>
  <c r="W203" i="1" s="1"/>
  <c r="AE194" i="12"/>
  <c r="AC203" i="1" s="1"/>
  <c r="Y195" i="12"/>
  <c r="AE195" i="12"/>
  <c r="AC204" i="1" s="1"/>
  <c r="Y196" i="12"/>
  <c r="W205" i="1" s="1"/>
  <c r="AE196" i="12"/>
  <c r="AC205" i="1" s="1"/>
  <c r="Y206" i="1"/>
  <c r="AE206" i="1"/>
  <c r="Y197" i="12"/>
  <c r="W206" i="1" s="1"/>
  <c r="AE197" i="12"/>
  <c r="Y207" i="1"/>
  <c r="AE207" i="1"/>
  <c r="W207" i="1"/>
  <c r="AC207" i="1"/>
  <c r="Y182" i="12"/>
  <c r="W191" i="1" s="1"/>
  <c r="AE182" i="12"/>
  <c r="AC191" i="1" s="1"/>
  <c r="Y183" i="12"/>
  <c r="W192" i="1" s="1"/>
  <c r="AE183" i="12"/>
  <c r="Y184" i="12"/>
  <c r="AE184" i="12"/>
  <c r="AC193" i="1" s="1"/>
  <c r="Y185" i="12"/>
  <c r="W194" i="1" s="1"/>
  <c r="AE185" i="12"/>
  <c r="AC194" i="1" s="1"/>
  <c r="Y195" i="1"/>
  <c r="Y186" i="12"/>
  <c r="W195" i="1" s="1"/>
  <c r="AE186" i="12"/>
  <c r="AC195" i="1" s="1"/>
  <c r="Y196" i="1"/>
  <c r="W196" i="1"/>
  <c r="AC196" i="1"/>
  <c r="U269" i="1"/>
  <c r="U267" i="1"/>
  <c r="U266" i="1"/>
  <c r="Y261" i="1"/>
  <c r="AA261" i="1" s="1"/>
  <c r="Y260" i="1"/>
  <c r="AA260" i="1" s="1"/>
  <c r="Y259" i="1"/>
  <c r="AA259" i="1" s="1"/>
  <c r="Y258" i="1"/>
  <c r="AA258" i="1" s="1"/>
  <c r="Y173" i="12"/>
  <c r="W182" i="1" s="1"/>
  <c r="AA182" i="1" s="1"/>
  <c r="Y172" i="12"/>
  <c r="W180" i="1" s="1"/>
  <c r="AA180" i="1" s="1"/>
  <c r="AE167" i="12"/>
  <c r="AC181" i="1" s="1"/>
  <c r="AG181" i="1" s="1"/>
  <c r="AE169" i="12"/>
  <c r="AC177" i="1" s="1"/>
  <c r="AG177" i="1" s="1"/>
  <c r="AE171" i="12"/>
  <c r="AC179" i="1" s="1"/>
  <c r="AG179" i="1" s="1"/>
  <c r="AE181" i="12"/>
  <c r="Y171" i="12"/>
  <c r="W179" i="1" s="1"/>
  <c r="AA179" i="1" s="1"/>
  <c r="Y170" i="12"/>
  <c r="W178" i="1" s="1"/>
  <c r="AA178" i="1" s="1"/>
  <c r="Y169" i="12"/>
  <c r="W177" i="1" s="1"/>
  <c r="AA177" i="1" s="1"/>
  <c r="Y167" i="12"/>
  <c r="W181" i="1" s="1"/>
  <c r="AA181" i="1" s="1"/>
  <c r="Y166" i="12"/>
  <c r="W176" i="1" s="1"/>
  <c r="AA176" i="1" s="1"/>
  <c r="AE166" i="12"/>
  <c r="AC176" i="1" s="1"/>
  <c r="AG176" i="1" s="1"/>
  <c r="Y246" i="1"/>
  <c r="W246" i="1"/>
  <c r="U242" i="1"/>
  <c r="AC233" i="1"/>
  <c r="W233" i="1"/>
  <c r="U215" i="1"/>
  <c r="U214" i="1"/>
  <c r="U196" i="1"/>
  <c r="AE177" i="12"/>
  <c r="AC186" i="1" s="1"/>
  <c r="AG186" i="1" s="1"/>
  <c r="Y177" i="12"/>
  <c r="W186" i="1" s="1"/>
  <c r="AA186" i="1" s="1"/>
  <c r="AE175" i="12"/>
  <c r="AC184" i="1" s="1"/>
  <c r="AC174" i="1"/>
  <c r="AE10" i="11"/>
  <c r="AC10" i="12" s="1"/>
  <c r="Y10" i="11"/>
  <c r="W10" i="12" s="1"/>
  <c r="U129" i="12"/>
  <c r="U128" i="12"/>
  <c r="U108" i="12"/>
  <c r="U107" i="12"/>
  <c r="Y84" i="12"/>
  <c r="W84" i="12"/>
  <c r="U53" i="12"/>
  <c r="U52" i="12"/>
  <c r="AE8" i="12"/>
  <c r="AC8" i="12"/>
  <c r="Y220" i="12"/>
  <c r="AE220" i="12"/>
  <c r="Y221" i="12"/>
  <c r="AE221" i="12"/>
  <c r="Y222" i="12"/>
  <c r="AE222" i="12"/>
  <c r="Y212" i="12"/>
  <c r="AE212" i="12"/>
  <c r="Y213" i="12"/>
  <c r="Y214" i="12"/>
  <c r="AE214" i="12"/>
  <c r="Y202" i="12"/>
  <c r="AE202" i="12"/>
  <c r="Y280" i="12"/>
  <c r="W280" i="12"/>
  <c r="U284" i="12"/>
  <c r="U283" i="12"/>
  <c r="Y191" i="12"/>
  <c r="AE191" i="12"/>
  <c r="Y181" i="12"/>
  <c r="W261" i="12"/>
  <c r="U265" i="12"/>
  <c r="U263" i="12"/>
  <c r="U262" i="12"/>
  <c r="Y253" i="12"/>
  <c r="AA253" i="12" s="1"/>
  <c r="Y252" i="12"/>
  <c r="AA252" i="12" s="1"/>
  <c r="Y251" i="12"/>
  <c r="AA251" i="12" s="1"/>
  <c r="Y250" i="12"/>
  <c r="AA250" i="12" s="1"/>
  <c r="Y165" i="12"/>
  <c r="AE165" i="12"/>
  <c r="Y237" i="12"/>
  <c r="W237" i="12"/>
  <c r="U237" i="12"/>
  <c r="AG205" i="12"/>
  <c r="AA205" i="12"/>
  <c r="U210" i="12"/>
  <c r="U209" i="12"/>
  <c r="U190" i="12"/>
  <c r="AE163" i="12"/>
  <c r="AC163" i="12"/>
  <c r="AE10" i="10"/>
  <c r="AC10" i="11" s="1"/>
  <c r="Y10" i="10"/>
  <c r="U129" i="11"/>
  <c r="U128" i="11"/>
  <c r="U108" i="11"/>
  <c r="U107" i="11"/>
  <c r="Y82" i="11"/>
  <c r="W82" i="11"/>
  <c r="U80" i="11"/>
  <c r="U53" i="11"/>
  <c r="U52" i="11"/>
  <c r="AE8" i="11"/>
  <c r="AC8" i="11"/>
  <c r="Y224" i="11"/>
  <c r="AE224" i="11"/>
  <c r="Y220" i="10"/>
  <c r="AE220" i="10"/>
  <c r="Y225" i="11"/>
  <c r="AE225" i="11"/>
  <c r="W225" i="11"/>
  <c r="AC225" i="11"/>
  <c r="Y226" i="11"/>
  <c r="AE226" i="11"/>
  <c r="W226" i="11"/>
  <c r="AC226" i="11"/>
  <c r="Y216" i="11"/>
  <c r="AE216" i="11"/>
  <c r="AE212" i="10"/>
  <c r="Y217" i="11"/>
  <c r="AE217" i="11"/>
  <c r="W217" i="11"/>
  <c r="AC217" i="11"/>
  <c r="Y218" i="11"/>
  <c r="AE218" i="11"/>
  <c r="W218" i="11"/>
  <c r="AC218" i="11"/>
  <c r="Y207" i="11"/>
  <c r="AE207" i="11"/>
  <c r="W207" i="11"/>
  <c r="AC207" i="11"/>
  <c r="Y208" i="11"/>
  <c r="AE208" i="11"/>
  <c r="Y205" i="10"/>
  <c r="AE205" i="10"/>
  <c r="Y209" i="11"/>
  <c r="AE209" i="11"/>
  <c r="W209" i="11"/>
  <c r="AC209" i="11"/>
  <c r="Y284" i="11"/>
  <c r="W284" i="11"/>
  <c r="Y211" i="11"/>
  <c r="AE211" i="11"/>
  <c r="W211" i="11"/>
  <c r="AC211" i="11"/>
  <c r="U288" i="11"/>
  <c r="U287" i="11"/>
  <c r="Y196" i="11"/>
  <c r="AE196" i="11"/>
  <c r="Y197" i="11"/>
  <c r="AE197" i="11"/>
  <c r="Y198" i="11"/>
  <c r="AE198" i="11"/>
  <c r="Y197" i="10"/>
  <c r="W198" i="11" s="1"/>
  <c r="AE197" i="10"/>
  <c r="AC198" i="11" s="1"/>
  <c r="Y199" i="11"/>
  <c r="AE199" i="11"/>
  <c r="W199" i="11"/>
  <c r="AC199" i="11"/>
  <c r="Y200" i="11"/>
  <c r="AE200" i="11"/>
  <c r="Y201" i="11"/>
  <c r="AE201" i="11"/>
  <c r="W201" i="11"/>
  <c r="AC201" i="11"/>
  <c r="Y202" i="11"/>
  <c r="AE202" i="11"/>
  <c r="W202" i="11"/>
  <c r="AC202" i="11"/>
  <c r="Y186" i="11"/>
  <c r="AE186" i="11"/>
  <c r="Y186" i="10"/>
  <c r="W186" i="11" s="1"/>
  <c r="Y187" i="11"/>
  <c r="AE187" i="11"/>
  <c r="W187" i="11"/>
  <c r="AC187" i="11"/>
  <c r="Y188" i="11"/>
  <c r="AE188" i="11"/>
  <c r="Y185" i="10"/>
  <c r="Y263" i="11"/>
  <c r="AA263" i="11" s="1"/>
  <c r="Y190" i="11"/>
  <c r="AE190" i="11"/>
  <c r="W190" i="11"/>
  <c r="AC190" i="11"/>
  <c r="U269" i="11"/>
  <c r="U267" i="11"/>
  <c r="U266" i="11"/>
  <c r="Y257" i="11"/>
  <c r="AA257" i="11" s="1"/>
  <c r="Y256" i="11"/>
  <c r="AA256" i="11" s="1"/>
  <c r="Y255" i="11"/>
  <c r="AA255" i="11" s="1"/>
  <c r="Y254" i="11"/>
  <c r="AA254" i="11" s="1"/>
  <c r="Y177" i="11"/>
  <c r="AE172" i="11"/>
  <c r="AE173" i="11"/>
  <c r="AE175" i="11"/>
  <c r="Y175" i="11"/>
  <c r="Y174" i="11"/>
  <c r="Y173" i="11"/>
  <c r="Y247" i="11" s="1"/>
  <c r="Y172" i="11"/>
  <c r="Y171" i="11"/>
  <c r="AE171" i="11"/>
  <c r="Y170" i="11"/>
  <c r="AE170" i="11"/>
  <c r="Y241" i="11"/>
  <c r="W241" i="11"/>
  <c r="U241" i="11"/>
  <c r="AG210" i="11"/>
  <c r="AA210" i="11"/>
  <c r="U214" i="11"/>
  <c r="U213" i="11"/>
  <c r="AG189" i="11"/>
  <c r="AA189" i="11"/>
  <c r="AG191" i="11"/>
  <c r="AA191" i="11"/>
  <c r="U195" i="11"/>
  <c r="AE182" i="11"/>
  <c r="Y182" i="11"/>
  <c r="AC181" i="11"/>
  <c r="W181" i="11"/>
  <c r="AC180" i="11"/>
  <c r="W180" i="11"/>
  <c r="AC179" i="11"/>
  <c r="Y178" i="11"/>
  <c r="W179" i="11"/>
  <c r="AE178" i="10"/>
  <c r="AC178" i="11" s="1"/>
  <c r="Y178" i="10"/>
  <c r="W178" i="11" s="1"/>
  <c r="AE168" i="11"/>
  <c r="AC168" i="11"/>
  <c r="AC69" i="10"/>
  <c r="AC68" i="10"/>
  <c r="AC67" i="10"/>
  <c r="AC54" i="10"/>
  <c r="AC53" i="10"/>
  <c r="AC45" i="10"/>
  <c r="AE10" i="9"/>
  <c r="AC10" i="10" s="1"/>
  <c r="W69" i="10"/>
  <c r="W68" i="10"/>
  <c r="W67" i="10"/>
  <c r="Y10" i="9"/>
  <c r="U127" i="10"/>
  <c r="U126" i="10"/>
  <c r="U106" i="10"/>
  <c r="U105" i="10"/>
  <c r="Y82" i="10"/>
  <c r="W82" i="10"/>
  <c r="U53" i="10"/>
  <c r="U52" i="10"/>
  <c r="AE8" i="10"/>
  <c r="AC8" i="10"/>
  <c r="Y215" i="9"/>
  <c r="W218" i="10" s="1"/>
  <c r="AE215" i="9"/>
  <c r="AC218" i="10" s="1"/>
  <c r="W219" i="10"/>
  <c r="AC219" i="10"/>
  <c r="Y213" i="9"/>
  <c r="Y214" i="9"/>
  <c r="AE213" i="9"/>
  <c r="AE214" i="9"/>
  <c r="Y207" i="9"/>
  <c r="W210" i="10" s="1"/>
  <c r="AE207" i="9"/>
  <c r="AC210" i="10" s="1"/>
  <c r="W211" i="10"/>
  <c r="AC211" i="10"/>
  <c r="Y205" i="9"/>
  <c r="Y206" i="9"/>
  <c r="AE205" i="9"/>
  <c r="AE206" i="9"/>
  <c r="Y199" i="9"/>
  <c r="W202" i="10" s="1"/>
  <c r="AE199" i="9"/>
  <c r="AC202" i="10" s="1"/>
  <c r="Y200" i="9"/>
  <c r="W203" i="10" s="1"/>
  <c r="AE200" i="9"/>
  <c r="W204" i="10"/>
  <c r="AC204" i="10"/>
  <c r="Y197" i="9"/>
  <c r="Y198" i="9"/>
  <c r="AE197" i="9"/>
  <c r="AE198" i="9"/>
  <c r="Y188" i="9"/>
  <c r="W191" i="10" s="1"/>
  <c r="AE188" i="9"/>
  <c r="Y189" i="9"/>
  <c r="W192" i="10" s="1"/>
  <c r="AE189" i="9"/>
  <c r="AC192" i="10" s="1"/>
  <c r="Y190" i="9"/>
  <c r="W193" i="10" s="1"/>
  <c r="AE190" i="9"/>
  <c r="AC193" i="10" s="1"/>
  <c r="Y191" i="9"/>
  <c r="AE191" i="9"/>
  <c r="AC194" i="10" s="1"/>
  <c r="Y192" i="9"/>
  <c r="W195" i="10" s="1"/>
  <c r="AE192" i="9"/>
  <c r="AC195" i="10" s="1"/>
  <c r="W196" i="10"/>
  <c r="AC196" i="10"/>
  <c r="Y186" i="9"/>
  <c r="Y187" i="9"/>
  <c r="AE186" i="9"/>
  <c r="AE187" i="9"/>
  <c r="Y180" i="9"/>
  <c r="W182" i="10" s="1"/>
  <c r="AE180" i="9"/>
  <c r="Y181" i="9"/>
  <c r="W183" i="10" s="1"/>
  <c r="AE181" i="9"/>
  <c r="AC183" i="10" s="1"/>
  <c r="W184" i="10"/>
  <c r="AC184" i="10"/>
  <c r="Y178" i="9"/>
  <c r="Y179" i="9"/>
  <c r="AE178" i="9"/>
  <c r="AE179" i="9"/>
  <c r="W258" i="10"/>
  <c r="Y251" i="10"/>
  <c r="AA251" i="10" s="1"/>
  <c r="Y250" i="10"/>
  <c r="AA250" i="10" s="1"/>
  <c r="Y249" i="10"/>
  <c r="AA249" i="10" s="1"/>
  <c r="Y248" i="10"/>
  <c r="AA248" i="10" s="1"/>
  <c r="Y170" i="9"/>
  <c r="W171" i="10" s="1"/>
  <c r="Y169" i="9"/>
  <c r="W170" i="10" s="1"/>
  <c r="AE164" i="9"/>
  <c r="AC166" i="10" s="1"/>
  <c r="AE165" i="9"/>
  <c r="AC167" i="10" s="1"/>
  <c r="AE167" i="9"/>
  <c r="Y167" i="9"/>
  <c r="W169" i="10" s="1"/>
  <c r="Y166" i="9"/>
  <c r="W168" i="10" s="1"/>
  <c r="Y165" i="9"/>
  <c r="W167" i="10" s="1"/>
  <c r="Y164" i="9"/>
  <c r="W166" i="10" s="1"/>
  <c r="Y235" i="10"/>
  <c r="W235" i="10"/>
  <c r="U233" i="10"/>
  <c r="AC178" i="10"/>
  <c r="W178" i="10"/>
  <c r="AC177" i="10"/>
  <c r="W177" i="10"/>
  <c r="AE174" i="9"/>
  <c r="AC176" i="10" s="1"/>
  <c r="Y174" i="9"/>
  <c r="W176" i="10" s="1"/>
  <c r="AE164" i="10"/>
  <c r="AC164" i="10"/>
  <c r="U127" i="9"/>
  <c r="U126" i="9"/>
  <c r="U106" i="9"/>
  <c r="U105" i="9"/>
  <c r="Y82" i="9"/>
  <c r="W82" i="9"/>
  <c r="U78" i="9"/>
  <c r="AE8" i="9"/>
  <c r="AC8" i="9"/>
  <c r="W213" i="9"/>
  <c r="AC213" i="9"/>
  <c r="Y207" i="8"/>
  <c r="W214" i="9" s="1"/>
  <c r="AE207" i="8"/>
  <c r="Y208" i="8"/>
  <c r="W215" i="9" s="1"/>
  <c r="AE208" i="8"/>
  <c r="W205" i="9"/>
  <c r="AC205" i="9"/>
  <c r="Y199" i="8"/>
  <c r="W206" i="9" s="1"/>
  <c r="AE199" i="8"/>
  <c r="AC206" i="9" s="1"/>
  <c r="Y200" i="8"/>
  <c r="W207" i="9" s="1"/>
  <c r="AE200" i="8"/>
  <c r="AC207" i="9" s="1"/>
  <c r="W197" i="9"/>
  <c r="AC197" i="9"/>
  <c r="Y191" i="8"/>
  <c r="AE191" i="8"/>
  <c r="AC198" i="9" s="1"/>
  <c r="Y192" i="8"/>
  <c r="W199" i="9" s="1"/>
  <c r="AE192" i="8"/>
  <c r="AC199" i="9" s="1"/>
  <c r="Y193" i="8"/>
  <c r="W200" i="9" s="1"/>
  <c r="AE193" i="8"/>
  <c r="W186" i="9"/>
  <c r="AC186" i="9"/>
  <c r="Y180" i="8"/>
  <c r="W187" i="9" s="1"/>
  <c r="AE180" i="8"/>
  <c r="AC187" i="9" s="1"/>
  <c r="Y181" i="8"/>
  <c r="AE181" i="8"/>
  <c r="AC188" i="9" s="1"/>
  <c r="Y182" i="8"/>
  <c r="AE182" i="8"/>
  <c r="AC189" i="9" s="1"/>
  <c r="Y183" i="8"/>
  <c r="W190" i="9" s="1"/>
  <c r="AE183" i="8"/>
  <c r="Y184" i="8"/>
  <c r="W191" i="9" s="1"/>
  <c r="AE184" i="8"/>
  <c r="AC191" i="9" s="1"/>
  <c r="Y185" i="8"/>
  <c r="W192" i="9" s="1"/>
  <c r="AE185" i="8"/>
  <c r="W178" i="9"/>
  <c r="AC178" i="9"/>
  <c r="Y171" i="8"/>
  <c r="AE171" i="8"/>
  <c r="AC179" i="9" s="1"/>
  <c r="Y172" i="8"/>
  <c r="W180" i="9" s="1"/>
  <c r="AE172" i="8"/>
  <c r="Y173" i="8"/>
  <c r="W181" i="9" s="1"/>
  <c r="AE173" i="8"/>
  <c r="AC181" i="9" s="1"/>
  <c r="Y246" i="9"/>
  <c r="AA246" i="9" s="1"/>
  <c r="Y245" i="9"/>
  <c r="AA245" i="9" s="1"/>
  <c r="Y244" i="9"/>
  <c r="AA244" i="9" s="1"/>
  <c r="Y243" i="9"/>
  <c r="AA243" i="9" s="1"/>
  <c r="Y161" i="8"/>
  <c r="W169" i="9" s="1"/>
  <c r="AE157" i="8"/>
  <c r="AC164" i="9" s="1"/>
  <c r="AE158" i="8"/>
  <c r="AC165" i="9" s="1"/>
  <c r="AE160" i="8"/>
  <c r="AC167" i="9" s="1"/>
  <c r="Y160" i="8"/>
  <c r="Y159" i="8"/>
  <c r="W167" i="9" s="1"/>
  <c r="Y158" i="8"/>
  <c r="W165" i="9" s="1"/>
  <c r="Y157" i="8"/>
  <c r="Y163" i="9"/>
  <c r="AE163" i="9"/>
  <c r="Y156" i="8"/>
  <c r="W163" i="9" s="1"/>
  <c r="AE156" i="8"/>
  <c r="AC163" i="9" s="1"/>
  <c r="Y162" i="9"/>
  <c r="AE162" i="9"/>
  <c r="Y155" i="8"/>
  <c r="W162" i="9" s="1"/>
  <c r="AE155" i="8"/>
  <c r="AC162" i="9" s="1"/>
  <c r="Y230" i="9"/>
  <c r="W230" i="9"/>
  <c r="U226" i="9"/>
  <c r="W175" i="9"/>
  <c r="AE166" i="8"/>
  <c r="AC174" i="9" s="1"/>
  <c r="Y166" i="8"/>
  <c r="W174" i="9" s="1"/>
  <c r="AE175" i="8"/>
  <c r="Y162" i="8"/>
  <c r="AE160" i="9"/>
  <c r="AC160" i="9"/>
  <c r="Y77" i="8"/>
  <c r="W77" i="8"/>
  <c r="AE8" i="8"/>
  <c r="AC8" i="8"/>
  <c r="Y220" i="7"/>
  <c r="W207" i="8" s="1"/>
  <c r="AE220" i="7"/>
  <c r="AC207" i="8" s="1"/>
  <c r="Y221" i="7"/>
  <c r="W208" i="8" s="1"/>
  <c r="AE221" i="7"/>
  <c r="AC208" i="8" s="1"/>
  <c r="Y209" i="8"/>
  <c r="AE209" i="8"/>
  <c r="Y222" i="7"/>
  <c r="W209" i="8" s="1"/>
  <c r="AE222" i="7"/>
  <c r="AC209" i="8" s="1"/>
  <c r="Y212" i="7"/>
  <c r="W199" i="8" s="1"/>
  <c r="AE212" i="7"/>
  <c r="AC199" i="8" s="1"/>
  <c r="Y213" i="7"/>
  <c r="W200" i="8" s="1"/>
  <c r="AE213" i="7"/>
  <c r="Y201" i="8"/>
  <c r="AE201" i="8"/>
  <c r="Y214" i="7"/>
  <c r="W201" i="8" s="1"/>
  <c r="AE214" i="7"/>
  <c r="AC201" i="8" s="1"/>
  <c r="Y204" i="7"/>
  <c r="W191" i="8" s="1"/>
  <c r="AE204" i="7"/>
  <c r="AC191" i="8" s="1"/>
  <c r="Y205" i="7"/>
  <c r="W192" i="8" s="1"/>
  <c r="AE205" i="7"/>
  <c r="AC192" i="8" s="1"/>
  <c r="Y206" i="7"/>
  <c r="W193" i="8" s="1"/>
  <c r="AE206" i="7"/>
  <c r="AC193" i="8" s="1"/>
  <c r="Y194" i="8"/>
  <c r="AE194" i="8"/>
  <c r="Y207" i="7"/>
  <c r="W194" i="8" s="1"/>
  <c r="AE207" i="7"/>
  <c r="AC194" i="8" s="1"/>
  <c r="Y193" i="7"/>
  <c r="W180" i="8" s="1"/>
  <c r="AE193" i="7"/>
  <c r="AC180" i="8" s="1"/>
  <c r="Y194" i="7"/>
  <c r="AE194" i="7"/>
  <c r="AC181" i="8" s="1"/>
  <c r="Y195" i="7"/>
  <c r="W182" i="8" s="1"/>
  <c r="AE195" i="7"/>
  <c r="Y196" i="7"/>
  <c r="W183" i="8" s="1"/>
  <c r="AE196" i="7"/>
  <c r="AC183" i="8" s="1"/>
  <c r="Y197" i="7"/>
  <c r="W184" i="8" s="1"/>
  <c r="AE197" i="7"/>
  <c r="AC184" i="8" s="1"/>
  <c r="Y198" i="7"/>
  <c r="W185" i="8" s="1"/>
  <c r="AE198" i="7"/>
  <c r="AC185" i="8" s="1"/>
  <c r="Y186" i="8"/>
  <c r="AE186" i="8"/>
  <c r="Y199" i="7"/>
  <c r="W186" i="8" s="1"/>
  <c r="AE199" i="7"/>
  <c r="AC186" i="8" s="1"/>
  <c r="Y185" i="7"/>
  <c r="W171" i="8" s="1"/>
  <c r="AE185" i="7"/>
  <c r="AC171" i="8" s="1"/>
  <c r="Y186" i="7"/>
  <c r="W172" i="8" s="1"/>
  <c r="AE186" i="7"/>
  <c r="AC172" i="8" s="1"/>
  <c r="Y187" i="7"/>
  <c r="W173" i="8" s="1"/>
  <c r="AE187" i="7"/>
  <c r="AC173" i="8" s="1"/>
  <c r="Y175" i="8"/>
  <c r="Y188" i="7"/>
  <c r="AE188" i="7"/>
  <c r="AC175" i="8" s="1"/>
  <c r="Y239" i="8"/>
  <c r="AA239" i="8" s="1"/>
  <c r="Y238" i="8"/>
  <c r="AA238" i="8" s="1"/>
  <c r="Y237" i="8"/>
  <c r="AA237" i="8" s="1"/>
  <c r="Y236" i="8"/>
  <c r="AA236" i="8" s="1"/>
  <c r="AE170" i="7"/>
  <c r="AC157" i="8" s="1"/>
  <c r="AE171" i="7"/>
  <c r="AC158" i="8" s="1"/>
  <c r="AG158" i="8" s="1"/>
  <c r="AE173" i="7"/>
  <c r="AC160" i="8" s="1"/>
  <c r="AG160" i="8" s="1"/>
  <c r="Y173" i="7"/>
  <c r="W160" i="8" s="1"/>
  <c r="Y172" i="7"/>
  <c r="W159" i="8" s="1"/>
  <c r="Y230" i="8"/>
  <c r="Y171" i="7"/>
  <c r="W158" i="8" s="1"/>
  <c r="Y170" i="7"/>
  <c r="W157" i="8" s="1"/>
  <c r="Y169" i="7"/>
  <c r="W156" i="8" s="1"/>
  <c r="AE169" i="7"/>
  <c r="AC156" i="8" s="1"/>
  <c r="Y168" i="7"/>
  <c r="AE168" i="7"/>
  <c r="AC155" i="8" s="1"/>
  <c r="Y224" i="8"/>
  <c r="W224" i="8"/>
  <c r="U224" i="8"/>
  <c r="W168" i="8"/>
  <c r="AE180" i="7"/>
  <c r="AC166" i="8" s="1"/>
  <c r="Y180" i="7"/>
  <c r="W166" i="8" s="1"/>
  <c r="Y176" i="7"/>
  <c r="W162" i="8" s="1"/>
  <c r="AE153" i="8"/>
  <c r="AC153" i="8"/>
  <c r="U129" i="7"/>
  <c r="U128" i="7"/>
  <c r="U110" i="7"/>
  <c r="U108" i="7"/>
  <c r="U107" i="7"/>
  <c r="Y101" i="7"/>
  <c r="AA101" i="7" s="1"/>
  <c r="AE12" i="5"/>
  <c r="AC12" i="6" s="1"/>
  <c r="AE13" i="5"/>
  <c r="AC13" i="6" s="1"/>
  <c r="AE15" i="5"/>
  <c r="AC15" i="6" s="1"/>
  <c r="Y15" i="5"/>
  <c r="W15" i="6" s="1"/>
  <c r="Y14" i="5"/>
  <c r="W14" i="6" s="1"/>
  <c r="Y13" i="5"/>
  <c r="W13" i="6" s="1"/>
  <c r="Y12" i="5"/>
  <c r="W12" i="6" s="1"/>
  <c r="Y11" i="5"/>
  <c r="W11" i="6" s="1"/>
  <c r="AE11" i="5"/>
  <c r="AC11" i="6" s="1"/>
  <c r="Y10" i="5"/>
  <c r="W10" i="6" s="1"/>
  <c r="AE10" i="5"/>
  <c r="AC10" i="6" s="1"/>
  <c r="Y84" i="7"/>
  <c r="W84" i="7"/>
  <c r="U80" i="7"/>
  <c r="U53" i="7"/>
  <c r="U52" i="7"/>
  <c r="W26" i="7"/>
  <c r="AE22" i="5"/>
  <c r="AC22" i="6" s="1"/>
  <c r="Y22" i="5"/>
  <c r="W22" i="6" s="1"/>
  <c r="AE8" i="7"/>
  <c r="AC8" i="7"/>
  <c r="Y220" i="6"/>
  <c r="W220" i="7" s="1"/>
  <c r="AE220" i="6"/>
  <c r="AC220" i="7" s="1"/>
  <c r="Y221" i="6"/>
  <c r="AE221" i="6"/>
  <c r="AC221" i="7" s="1"/>
  <c r="Y222" i="6"/>
  <c r="W222" i="7" s="1"/>
  <c r="AE222" i="6"/>
  <c r="AC222" i="7" s="1"/>
  <c r="Y212" i="6"/>
  <c r="W212" i="7" s="1"/>
  <c r="AE212" i="6"/>
  <c r="AC212" i="7" s="1"/>
  <c r="Y213" i="6"/>
  <c r="W213" i="7" s="1"/>
  <c r="AE213" i="6"/>
  <c r="Y214" i="6"/>
  <c r="W214" i="7" s="1"/>
  <c r="AE214" i="6"/>
  <c r="AC214" i="7" s="1"/>
  <c r="Y204" i="6"/>
  <c r="W204" i="7" s="1"/>
  <c r="AE204" i="6"/>
  <c r="AC204" i="7" s="1"/>
  <c r="Y205" i="6"/>
  <c r="W205" i="7" s="1"/>
  <c r="AE205" i="6"/>
  <c r="Y206" i="6"/>
  <c r="W206" i="7" s="1"/>
  <c r="AE206" i="6"/>
  <c r="AC206" i="7" s="1"/>
  <c r="Y207" i="6"/>
  <c r="W207" i="7" s="1"/>
  <c r="AE207" i="6"/>
  <c r="AC207" i="7" s="1"/>
  <c r="Y193" i="6"/>
  <c r="AE193" i="6"/>
  <c r="AC193" i="7" s="1"/>
  <c r="Y194" i="6"/>
  <c r="W194" i="7" s="1"/>
  <c r="AE194" i="6"/>
  <c r="AC194" i="7" s="1"/>
  <c r="Y195" i="6"/>
  <c r="W195" i="7" s="1"/>
  <c r="AE195" i="6"/>
  <c r="AC195" i="7" s="1"/>
  <c r="Y196" i="6"/>
  <c r="W196" i="7" s="1"/>
  <c r="AE196" i="6"/>
  <c r="AC196" i="7" s="1"/>
  <c r="Y197" i="6"/>
  <c r="AE197" i="6"/>
  <c r="AC197" i="7" s="1"/>
  <c r="Y198" i="6"/>
  <c r="AE198" i="6"/>
  <c r="AC198" i="7" s="1"/>
  <c r="Y199" i="6"/>
  <c r="W199" i="7" s="1"/>
  <c r="AE199" i="6"/>
  <c r="AC199" i="7" s="1"/>
  <c r="Y185" i="6"/>
  <c r="W185" i="7" s="1"/>
  <c r="AE185" i="6"/>
  <c r="AC185" i="7" s="1"/>
  <c r="Y186" i="6"/>
  <c r="W186" i="7" s="1"/>
  <c r="AE186" i="6"/>
  <c r="AC186" i="7" s="1"/>
  <c r="Y187" i="6"/>
  <c r="AE187" i="6"/>
  <c r="AC187" i="7" s="1"/>
  <c r="Y188" i="6"/>
  <c r="W188" i="7" s="1"/>
  <c r="AE188" i="6"/>
  <c r="AC188" i="7" s="1"/>
  <c r="Y253" i="7"/>
  <c r="AA253" i="7" s="1"/>
  <c r="Y252" i="7"/>
  <c r="AA252" i="7" s="1"/>
  <c r="Y251" i="7"/>
  <c r="AA251" i="7" s="1"/>
  <c r="Y175" i="6"/>
  <c r="W175" i="7" s="1"/>
  <c r="AE171" i="6"/>
  <c r="AC170" i="7" s="1"/>
  <c r="AE172" i="6"/>
  <c r="AC171" i="7" s="1"/>
  <c r="AE174" i="6"/>
  <c r="AC173" i="7" s="1"/>
  <c r="Y174" i="6"/>
  <c r="W173" i="7" s="1"/>
  <c r="Y173" i="6"/>
  <c r="W172" i="7" s="1"/>
  <c r="Y172" i="6"/>
  <c r="W171" i="7" s="1"/>
  <c r="Y171" i="6"/>
  <c r="W170" i="7" s="1"/>
  <c r="Y169" i="6"/>
  <c r="W169" i="7" s="1"/>
  <c r="AE169" i="6"/>
  <c r="AC169" i="7" s="1"/>
  <c r="Y168" i="6"/>
  <c r="W168" i="7" s="1"/>
  <c r="AE168" i="6"/>
  <c r="AC168" i="7" s="1"/>
  <c r="Y237" i="7"/>
  <c r="W237" i="7"/>
  <c r="U233" i="7"/>
  <c r="W182" i="7"/>
  <c r="AE180" i="6"/>
  <c r="AC180" i="7" s="1"/>
  <c r="Y180" i="6"/>
  <c r="W180" i="7" s="1"/>
  <c r="Y176" i="6"/>
  <c r="AE166" i="7"/>
  <c r="AC166" i="7"/>
  <c r="AE8" i="6"/>
  <c r="AC8" i="6"/>
  <c r="U129" i="6"/>
  <c r="U128" i="6"/>
  <c r="U108" i="6"/>
  <c r="U107" i="6"/>
  <c r="Y84" i="6"/>
  <c r="W84" i="6"/>
  <c r="U80" i="6"/>
  <c r="U53" i="6"/>
  <c r="U52" i="6"/>
  <c r="W26" i="6"/>
  <c r="Y219" i="5"/>
  <c r="W220" i="6" s="1"/>
  <c r="AE219" i="5"/>
  <c r="AC220" i="6" s="1"/>
  <c r="Y220" i="5"/>
  <c r="W221" i="6" s="1"/>
  <c r="AE220" i="5"/>
  <c r="AC221" i="6" s="1"/>
  <c r="Y221" i="5"/>
  <c r="W222" i="6" s="1"/>
  <c r="AE221" i="5"/>
  <c r="AC222" i="6" s="1"/>
  <c r="Y210" i="5"/>
  <c r="AE210" i="5"/>
  <c r="AC212" i="6" s="1"/>
  <c r="Y211" i="5"/>
  <c r="W213" i="6" s="1"/>
  <c r="AE211" i="5"/>
  <c r="AC213" i="6" s="1"/>
  <c r="Y212" i="5"/>
  <c r="W214" i="6" s="1"/>
  <c r="AE212" i="5"/>
  <c r="Y202" i="5"/>
  <c r="W204" i="6" s="1"/>
  <c r="AE202" i="5"/>
  <c r="AC204" i="6" s="1"/>
  <c r="Y203" i="5"/>
  <c r="W205" i="6" s="1"/>
  <c r="AE203" i="5"/>
  <c r="AC205" i="6" s="1"/>
  <c r="Y204" i="5"/>
  <c r="W206" i="6" s="1"/>
  <c r="AE204" i="5"/>
  <c r="AC206" i="6" s="1"/>
  <c r="Y205" i="5"/>
  <c r="W207" i="6" s="1"/>
  <c r="AE205" i="5"/>
  <c r="AC207" i="6" s="1"/>
  <c r="Y191" i="5"/>
  <c r="W193" i="6" s="1"/>
  <c r="AE191" i="5"/>
  <c r="AC193" i="6" s="1"/>
  <c r="Y192" i="5"/>
  <c r="W194" i="6" s="1"/>
  <c r="AE192" i="5"/>
  <c r="AC194" i="6" s="1"/>
  <c r="Y193" i="5"/>
  <c r="W195" i="6" s="1"/>
  <c r="AE193" i="5"/>
  <c r="AC195" i="6" s="1"/>
  <c r="Y194" i="5"/>
  <c r="W196" i="6" s="1"/>
  <c r="AE194" i="5"/>
  <c r="AC196" i="6" s="1"/>
  <c r="Y195" i="5"/>
  <c r="W197" i="6" s="1"/>
  <c r="AE195" i="5"/>
  <c r="AC197" i="6" s="1"/>
  <c r="Y196" i="5"/>
  <c r="W198" i="6" s="1"/>
  <c r="AE196" i="5"/>
  <c r="AC198" i="6" s="1"/>
  <c r="Y197" i="5"/>
  <c r="W199" i="6" s="1"/>
  <c r="AE197" i="5"/>
  <c r="AC199" i="6" s="1"/>
  <c r="Y183" i="5"/>
  <c r="W185" i="6" s="1"/>
  <c r="AE183" i="5"/>
  <c r="AC185" i="6" s="1"/>
  <c r="Y184" i="5"/>
  <c r="W186" i="6" s="1"/>
  <c r="AE184" i="5"/>
  <c r="AC186" i="6" s="1"/>
  <c r="Y185" i="5"/>
  <c r="W187" i="6" s="1"/>
  <c r="AE185" i="5"/>
  <c r="AC187" i="6" s="1"/>
  <c r="Y186" i="5"/>
  <c r="W188" i="6" s="1"/>
  <c r="AE186" i="5"/>
  <c r="AC188" i="6" s="1"/>
  <c r="Y253" i="6"/>
  <c r="AA253" i="6" s="1"/>
  <c r="Y252" i="6"/>
  <c r="AA252" i="6" s="1"/>
  <c r="Y251" i="6"/>
  <c r="AA251" i="6" s="1"/>
  <c r="Y250" i="6"/>
  <c r="AA250" i="6" s="1"/>
  <c r="AE167" i="5"/>
  <c r="AC171" i="6" s="1"/>
  <c r="AE168" i="5"/>
  <c r="AC172" i="6" s="1"/>
  <c r="AE170" i="5"/>
  <c r="AC174" i="6" s="1"/>
  <c r="Y170" i="5"/>
  <c r="W174" i="6" s="1"/>
  <c r="Y169" i="5"/>
  <c r="W173" i="6" s="1"/>
  <c r="Y168" i="5"/>
  <c r="W172" i="6" s="1"/>
  <c r="Y167" i="5"/>
  <c r="W171" i="6" s="1"/>
  <c r="Y166" i="5"/>
  <c r="W169" i="6" s="1"/>
  <c r="AE166" i="5"/>
  <c r="AC169" i="6" s="1"/>
  <c r="Y165" i="5"/>
  <c r="W168" i="6" s="1"/>
  <c r="AE165" i="5"/>
  <c r="AC168" i="6" s="1"/>
  <c r="Y237" i="6"/>
  <c r="W237" i="6"/>
  <c r="U233" i="6"/>
  <c r="W182" i="6"/>
  <c r="AE178" i="5"/>
  <c r="AC180" i="6" s="1"/>
  <c r="Y178" i="5"/>
  <c r="W180" i="6" s="1"/>
  <c r="Y173" i="5"/>
  <c r="W176" i="6" s="1"/>
  <c r="AE166" i="6"/>
  <c r="AC166" i="6"/>
  <c r="Y22" i="4"/>
  <c r="W22" i="5" s="1"/>
  <c r="Y15" i="4"/>
  <c r="W15" i="5" s="1"/>
  <c r="Y14" i="4"/>
  <c r="W14" i="5" s="1"/>
  <c r="Y13" i="4"/>
  <c r="W13" i="5" s="1"/>
  <c r="Y12" i="4"/>
  <c r="W12" i="5" s="1"/>
  <c r="Y11" i="4"/>
  <c r="W11" i="5" s="1"/>
  <c r="Y10" i="4"/>
  <c r="W10" i="5" s="1"/>
  <c r="AE22" i="4"/>
  <c r="AC22" i="5" s="1"/>
  <c r="AE12" i="4"/>
  <c r="AC12" i="5" s="1"/>
  <c r="AE13" i="4"/>
  <c r="AC13" i="5" s="1"/>
  <c r="AE15" i="4"/>
  <c r="AC15" i="5" s="1"/>
  <c r="AE11" i="4"/>
  <c r="AC11" i="5" s="1"/>
  <c r="AE10" i="4"/>
  <c r="AC10" i="5" s="1"/>
  <c r="U129" i="5"/>
  <c r="U128" i="5"/>
  <c r="U108" i="5"/>
  <c r="U107" i="5"/>
  <c r="Y84" i="5"/>
  <c r="W84" i="5"/>
  <c r="U80" i="5"/>
  <c r="U53" i="5"/>
  <c r="U52" i="5"/>
  <c r="W26" i="5"/>
  <c r="Y224" i="4"/>
  <c r="W219" i="5" s="1"/>
  <c r="AE224" i="4"/>
  <c r="AC219" i="5" s="1"/>
  <c r="W220" i="5"/>
  <c r="AC220" i="5"/>
  <c r="Y222" i="4"/>
  <c r="Y223" i="4"/>
  <c r="AE222" i="4"/>
  <c r="AE223" i="4"/>
  <c r="Y216" i="4"/>
  <c r="W210" i="5" s="1"/>
  <c r="AE216" i="4"/>
  <c r="AC210" i="5" s="1"/>
  <c r="Y217" i="4"/>
  <c r="W211" i="5" s="1"/>
  <c r="AE217" i="4"/>
  <c r="AC211" i="5" s="1"/>
  <c r="W212" i="5"/>
  <c r="AC212" i="5"/>
  <c r="Y208" i="4"/>
  <c r="W202" i="5" s="1"/>
  <c r="AE208" i="4"/>
  <c r="AC202" i="5" s="1"/>
  <c r="Y209" i="4"/>
  <c r="W203" i="5" s="1"/>
  <c r="AE209" i="4"/>
  <c r="AC203" i="5" s="1"/>
  <c r="Y210" i="4"/>
  <c r="W204" i="5" s="1"/>
  <c r="AE210" i="4"/>
  <c r="W205" i="5"/>
  <c r="AC205" i="5"/>
  <c r="Y197" i="4"/>
  <c r="W191" i="5" s="1"/>
  <c r="AE197" i="4"/>
  <c r="AC191" i="5" s="1"/>
  <c r="Y198" i="4"/>
  <c r="W192" i="5" s="1"/>
  <c r="AE198" i="4"/>
  <c r="AC192" i="5" s="1"/>
  <c r="Y199" i="4"/>
  <c r="W193" i="5" s="1"/>
  <c r="AE199" i="4"/>
  <c r="AC193" i="5" s="1"/>
  <c r="Y200" i="4"/>
  <c r="W194" i="5" s="1"/>
  <c r="AE200" i="4"/>
  <c r="AC194" i="5" s="1"/>
  <c r="Y201" i="4"/>
  <c r="W195" i="5" s="1"/>
  <c r="AE201" i="4"/>
  <c r="AC195" i="5" s="1"/>
  <c r="Y202" i="4"/>
  <c r="W196" i="5" s="1"/>
  <c r="AE202" i="4"/>
  <c r="AC196" i="5" s="1"/>
  <c r="W197" i="5"/>
  <c r="AC197" i="5"/>
  <c r="Y189" i="4"/>
  <c r="W183" i="5" s="1"/>
  <c r="AE189" i="4"/>
  <c r="AC183" i="5" s="1"/>
  <c r="Y190" i="4"/>
  <c r="W184" i="5" s="1"/>
  <c r="AE190" i="4"/>
  <c r="AC184" i="5" s="1"/>
  <c r="Y191" i="4"/>
  <c r="W185" i="5" s="1"/>
  <c r="AE191" i="4"/>
  <c r="AC185" i="5" s="1"/>
  <c r="W186" i="5"/>
  <c r="AC186" i="5"/>
  <c r="Y253" i="5"/>
  <c r="AA253" i="5" s="1"/>
  <c r="Y252" i="5"/>
  <c r="AA252" i="5" s="1"/>
  <c r="AE175" i="4"/>
  <c r="AE176" i="4"/>
  <c r="AE178" i="4"/>
  <c r="AC170" i="5" s="1"/>
  <c r="Y178" i="4"/>
  <c r="W170" i="5" s="1"/>
  <c r="Y177" i="4"/>
  <c r="W169" i="5" s="1"/>
  <c r="Y176" i="4"/>
  <c r="W168" i="5" s="1"/>
  <c r="Y175" i="4"/>
  <c r="W167" i="5" s="1"/>
  <c r="Y173" i="4"/>
  <c r="W166" i="5" s="1"/>
  <c r="AE173" i="4"/>
  <c r="AC166" i="5" s="1"/>
  <c r="Y172" i="4"/>
  <c r="W165" i="5" s="1"/>
  <c r="AE172" i="4"/>
  <c r="AC165" i="5" s="1"/>
  <c r="Y237" i="5"/>
  <c r="W237" i="5"/>
  <c r="U233" i="5"/>
  <c r="W180" i="5"/>
  <c r="AE184" i="4"/>
  <c r="AC178" i="5" s="1"/>
  <c r="Y184" i="4"/>
  <c r="W178" i="5" s="1"/>
  <c r="Y180" i="4"/>
  <c r="W173" i="5" s="1"/>
  <c r="AE163" i="5"/>
  <c r="AC163" i="5"/>
  <c r="AE28" i="3"/>
  <c r="AE29" i="3"/>
  <c r="AC30" i="4" s="1"/>
  <c r="AE30" i="3"/>
  <c r="AC31" i="4" s="1"/>
  <c r="AE31" i="3"/>
  <c r="AC32" i="4" s="1"/>
  <c r="AE32" i="3"/>
  <c r="AC33" i="4" s="1"/>
  <c r="AE33" i="3"/>
  <c r="AC34" i="4" s="1"/>
  <c r="Y10" i="3"/>
  <c r="W10" i="4" s="1"/>
  <c r="AE10" i="3"/>
  <c r="AC10" i="4" s="1"/>
  <c r="Y86" i="4"/>
  <c r="W86" i="4"/>
  <c r="U82" i="4"/>
  <c r="AE70" i="3"/>
  <c r="AC71" i="4" s="1"/>
  <c r="AE69" i="3"/>
  <c r="AC70" i="4" s="1"/>
  <c r="AE68" i="3"/>
  <c r="AC69" i="4" s="1"/>
  <c r="AE61" i="3"/>
  <c r="AC63" i="4" s="1"/>
  <c r="AE60" i="3"/>
  <c r="AC61" i="4" s="1"/>
  <c r="AE59" i="3"/>
  <c r="AC60" i="4" s="1"/>
  <c r="AE53" i="3"/>
  <c r="AC54" i="4" s="1"/>
  <c r="AC53" i="4"/>
  <c r="AE51" i="3"/>
  <c r="AE50" i="3"/>
  <c r="AC51" i="4" s="1"/>
  <c r="AE49" i="3"/>
  <c r="AC50" i="4" s="1"/>
  <c r="AE44" i="3"/>
  <c r="AC45" i="4" s="1"/>
  <c r="AE43" i="3"/>
  <c r="AC44" i="4" s="1"/>
  <c r="AE42" i="3"/>
  <c r="AC43" i="4" s="1"/>
  <c r="AE41" i="3"/>
  <c r="AC42" i="4" s="1"/>
  <c r="AE40" i="3"/>
  <c r="AC41" i="4" s="1"/>
  <c r="AE39" i="3"/>
  <c r="AC40" i="4" s="1"/>
  <c r="AE38" i="3"/>
  <c r="AC39" i="4" s="1"/>
  <c r="Y70" i="3"/>
  <c r="W71" i="4" s="1"/>
  <c r="Y69" i="3"/>
  <c r="W70" i="4" s="1"/>
  <c r="Y68" i="3"/>
  <c r="W69" i="4" s="1"/>
  <c r="Y61" i="3"/>
  <c r="W61" i="4" s="1"/>
  <c r="Y60" i="3"/>
  <c r="W60" i="4" s="1"/>
  <c r="Y59" i="3"/>
  <c r="W59" i="4" s="1"/>
  <c r="Y53" i="3"/>
  <c r="W53" i="4" s="1"/>
  <c r="W52" i="4"/>
  <c r="Y51" i="3"/>
  <c r="Y50" i="3"/>
  <c r="Y49" i="3"/>
  <c r="W49" i="4" s="1"/>
  <c r="Y44" i="3"/>
  <c r="W44" i="4" s="1"/>
  <c r="Y43" i="3"/>
  <c r="W43" i="4" s="1"/>
  <c r="Y42" i="3"/>
  <c r="W42" i="4" s="1"/>
  <c r="Y41" i="3"/>
  <c r="W41" i="4" s="1"/>
  <c r="Y40" i="3"/>
  <c r="W40" i="4" s="1"/>
  <c r="Y39" i="3"/>
  <c r="W39" i="4" s="1"/>
  <c r="Y38" i="3"/>
  <c r="W38" i="4" s="1"/>
  <c r="Y33" i="3"/>
  <c r="W33" i="4" s="1"/>
  <c r="Y32" i="3"/>
  <c r="W32" i="4" s="1"/>
  <c r="Y31" i="3"/>
  <c r="W31" i="4" s="1"/>
  <c r="Y30" i="3"/>
  <c r="W30" i="4" s="1"/>
  <c r="Y29" i="3"/>
  <c r="W29" i="4" s="1"/>
  <c r="Y28" i="3"/>
  <c r="W28" i="4" s="1"/>
  <c r="U132" i="4"/>
  <c r="U131" i="4"/>
  <c r="U110" i="4"/>
  <c r="U109" i="4"/>
  <c r="U52" i="4"/>
  <c r="U51" i="4"/>
  <c r="Y131" i="3"/>
  <c r="U131" i="3"/>
  <c r="U130" i="3"/>
  <c r="U111" i="3"/>
  <c r="U109" i="3"/>
  <c r="U108" i="3"/>
  <c r="Y103" i="3"/>
  <c r="AA103" i="3" s="1"/>
  <c r="Y102" i="3"/>
  <c r="AA102" i="3" s="1"/>
  <c r="Y101" i="3"/>
  <c r="AA101" i="3" s="1"/>
  <c r="Y100" i="3"/>
  <c r="AA100" i="3" s="1"/>
  <c r="Y85" i="3"/>
  <c r="W85" i="3"/>
  <c r="U81" i="3"/>
  <c r="U52" i="3"/>
  <c r="U51" i="3"/>
  <c r="U33" i="3"/>
  <c r="AE8" i="3"/>
  <c r="AC8" i="3"/>
  <c r="Y224" i="3"/>
  <c r="W224" i="4" s="1"/>
  <c r="AE224" i="3"/>
  <c r="Y225" i="3"/>
  <c r="AE225" i="3"/>
  <c r="W225" i="3"/>
  <c r="AC225" i="3"/>
  <c r="Y226" i="3"/>
  <c r="AE226" i="3"/>
  <c r="W226" i="3"/>
  <c r="AC226" i="3"/>
  <c r="Y216" i="3"/>
  <c r="W217" i="4" s="1"/>
  <c r="AE216" i="3"/>
  <c r="W216" i="3"/>
  <c r="AC216" i="3"/>
  <c r="Y217" i="3"/>
  <c r="AE217" i="3"/>
  <c r="Y218" i="3"/>
  <c r="AE218" i="3"/>
  <c r="W218" i="3"/>
  <c r="AC218" i="3"/>
  <c r="Y208" i="3"/>
  <c r="W209" i="4" s="1"/>
  <c r="AE208" i="3"/>
  <c r="Y209" i="3"/>
  <c r="W210" i="4" s="1"/>
  <c r="AE209" i="3"/>
  <c r="AC210" i="4" s="1"/>
  <c r="W209" i="3"/>
  <c r="AC209" i="3"/>
  <c r="Y210" i="3"/>
  <c r="AE210" i="3"/>
  <c r="W210" i="3"/>
  <c r="AC210" i="3"/>
  <c r="Y211" i="3"/>
  <c r="AE211" i="3"/>
  <c r="Y197" i="3"/>
  <c r="W198" i="4" s="1"/>
  <c r="AE197" i="3"/>
  <c r="AC198" i="4" s="1"/>
  <c r="Y198" i="3"/>
  <c r="W199" i="4" s="1"/>
  <c r="AE198" i="3"/>
  <c r="W198" i="3"/>
  <c r="AC198" i="3"/>
  <c r="Y199" i="3"/>
  <c r="AE199" i="3"/>
  <c r="AC200" i="4" s="1"/>
  <c r="W199" i="3"/>
  <c r="AC199" i="3"/>
  <c r="Y200" i="3"/>
  <c r="W201" i="4" s="1"/>
  <c r="AE200" i="3"/>
  <c r="AC201" i="4" s="1"/>
  <c r="Y201" i="3"/>
  <c r="W202" i="4" s="1"/>
  <c r="AE201" i="3"/>
  <c r="Y202" i="3"/>
  <c r="AE202" i="3"/>
  <c r="Y203" i="3"/>
  <c r="AE203" i="3"/>
  <c r="Y189" i="3"/>
  <c r="AE189" i="3"/>
  <c r="W189" i="3"/>
  <c r="AC189" i="3"/>
  <c r="Y190" i="3"/>
  <c r="W191" i="4" s="1"/>
  <c r="AE190" i="3"/>
  <c r="AC191" i="4" s="1"/>
  <c r="Y191" i="3"/>
  <c r="AE191" i="3"/>
  <c r="Y192" i="3"/>
  <c r="AE192" i="3"/>
  <c r="Y257" i="3"/>
  <c r="AA257" i="3" s="1"/>
  <c r="Y256" i="3"/>
  <c r="AA256" i="3" s="1"/>
  <c r="Y255" i="3"/>
  <c r="AA255" i="3" s="1"/>
  <c r="Y254" i="3"/>
  <c r="AA254" i="3" s="1"/>
  <c r="W179" i="4"/>
  <c r="AC175" i="4"/>
  <c r="AC178" i="4"/>
  <c r="W178" i="4"/>
  <c r="W177" i="4"/>
  <c r="W176" i="4"/>
  <c r="W175" i="4"/>
  <c r="W173" i="4"/>
  <c r="W172" i="4"/>
  <c r="Y241" i="3"/>
  <c r="W241" i="3"/>
  <c r="U237" i="3"/>
  <c r="AC184" i="4"/>
  <c r="W184" i="4"/>
  <c r="Y131" i="1"/>
  <c r="U131" i="1"/>
  <c r="U130" i="1"/>
  <c r="U111" i="1"/>
  <c r="U109" i="1"/>
  <c r="U108" i="1"/>
  <c r="Y103" i="1"/>
  <c r="AA103" i="1" s="1"/>
  <c r="Y102" i="1"/>
  <c r="AA102" i="1" s="1"/>
  <c r="Y101" i="1"/>
  <c r="AA101" i="1" s="1"/>
  <c r="Y100" i="1"/>
  <c r="AA100" i="1" s="1"/>
  <c r="Y85" i="1"/>
  <c r="W85" i="1"/>
  <c r="U81" i="1"/>
  <c r="U52" i="1"/>
  <c r="U51" i="1"/>
  <c r="U33" i="1"/>
  <c r="AE8" i="1"/>
  <c r="AC8" i="1"/>
  <c r="AE8" i="4"/>
  <c r="AC8" i="4"/>
  <c r="Y215" i="4"/>
  <c r="AE215" i="4"/>
  <c r="W215" i="4"/>
  <c r="AC215" i="4"/>
  <c r="Y207" i="4"/>
  <c r="AE207" i="4"/>
  <c r="W207" i="4"/>
  <c r="AC207" i="4"/>
  <c r="Y196" i="4"/>
  <c r="AE196" i="4"/>
  <c r="W196" i="4"/>
  <c r="AC196" i="4"/>
  <c r="Y188" i="4"/>
  <c r="AE188" i="4"/>
  <c r="W188" i="4"/>
  <c r="AC188" i="4"/>
  <c r="Y242" i="4"/>
  <c r="W242" i="4"/>
  <c r="Y239" i="4"/>
  <c r="W239" i="4"/>
  <c r="U235" i="4"/>
  <c r="AE170" i="4"/>
  <c r="AC170" i="4"/>
  <c r="W26" i="4"/>
  <c r="W222" i="4"/>
  <c r="AC222" i="4"/>
  <c r="W216" i="4"/>
  <c r="AC216" i="4"/>
  <c r="W208" i="4"/>
  <c r="AC208" i="4"/>
  <c r="W197" i="4"/>
  <c r="AC197" i="4"/>
  <c r="W189" i="4"/>
  <c r="AC189" i="4"/>
  <c r="W223" i="4"/>
  <c r="AC223" i="4"/>
  <c r="AG32" i="9" l="1"/>
  <c r="AG30" i="9"/>
  <c r="AG50" i="5"/>
  <c r="AA15" i="2"/>
  <c r="AA41" i="5"/>
  <c r="AA39" i="5"/>
  <c r="AG51" i="5"/>
  <c r="AG33" i="7"/>
  <c r="AA169" i="10"/>
  <c r="W68" i="3"/>
  <c r="W145" i="3" s="1"/>
  <c r="AG188" i="7"/>
  <c r="AA207" i="8"/>
  <c r="AG197" i="4"/>
  <c r="AG13" i="3"/>
  <c r="Y110" i="2"/>
  <c r="W51" i="3"/>
  <c r="W128" i="3" s="1"/>
  <c r="Y130" i="12"/>
  <c r="AA284" i="11"/>
  <c r="AA54" i="7"/>
  <c r="Y143" i="12"/>
  <c r="Y146" i="12" s="1"/>
  <c r="AG32" i="7"/>
  <c r="AA242" i="4"/>
  <c r="AA186" i="10"/>
  <c r="Y279" i="2"/>
  <c r="Y130" i="11"/>
  <c r="AE193" i="11"/>
  <c r="Y258" i="9"/>
  <c r="Y87" i="7"/>
  <c r="AG198" i="7"/>
  <c r="AG196" i="7"/>
  <c r="AA50" i="5"/>
  <c r="Y137" i="5"/>
  <c r="AG69" i="6"/>
  <c r="Y128" i="6"/>
  <c r="Y127" i="2"/>
  <c r="AA11" i="2"/>
  <c r="AG205" i="1"/>
  <c r="AE198" i="2"/>
  <c r="AC197" i="3" s="1"/>
  <c r="AG197" i="3" s="1"/>
  <c r="AC190" i="3"/>
  <c r="AG190" i="3" s="1"/>
  <c r="AC202" i="3"/>
  <c r="W274" i="3" s="1"/>
  <c r="AA191" i="2"/>
  <c r="AA205" i="2"/>
  <c r="AA202" i="2"/>
  <c r="AG202" i="2"/>
  <c r="AE225" i="2"/>
  <c r="AC224" i="3" s="1"/>
  <c r="AC228" i="3" s="1"/>
  <c r="AE220" i="11"/>
  <c r="AA53" i="11"/>
  <c r="I87" i="11"/>
  <c r="Q19" i="11"/>
  <c r="AA173" i="4"/>
  <c r="AA177" i="4"/>
  <c r="AA173" i="7"/>
  <c r="W87" i="7"/>
  <c r="AA187" i="11"/>
  <c r="AG209" i="11"/>
  <c r="AG218" i="11"/>
  <c r="AG14" i="3"/>
  <c r="W60" i="3"/>
  <c r="W139" i="3" s="1"/>
  <c r="AG203" i="5"/>
  <c r="AG69" i="10"/>
  <c r="Y130" i="2"/>
  <c r="AA70" i="2"/>
  <c r="W39" i="3"/>
  <c r="W117" i="3" s="1"/>
  <c r="Y140" i="10"/>
  <c r="W126" i="10"/>
  <c r="AG196" i="1"/>
  <c r="Y109" i="2"/>
  <c r="AA68" i="7"/>
  <c r="AG60" i="2"/>
  <c r="W70" i="3"/>
  <c r="AA70" i="3" s="1"/>
  <c r="AG184" i="5"/>
  <c r="AG220" i="5"/>
  <c r="Y144" i="6"/>
  <c r="AA172" i="7"/>
  <c r="AG170" i="7"/>
  <c r="AA212" i="7"/>
  <c r="AG191" i="8"/>
  <c r="AG181" i="9"/>
  <c r="AG67" i="10"/>
  <c r="Y143" i="11"/>
  <c r="Y138" i="10"/>
  <c r="AG41" i="11"/>
  <c r="AG187" i="11"/>
  <c r="AG225" i="11"/>
  <c r="AA191" i="12"/>
  <c r="I94" i="12"/>
  <c r="AG166" i="10"/>
  <c r="AA213" i="9"/>
  <c r="AG163" i="9"/>
  <c r="AG165" i="9"/>
  <c r="AG186" i="9"/>
  <c r="AG13" i="8"/>
  <c r="AG178" i="9"/>
  <c r="Y243" i="8"/>
  <c r="Y272" i="8"/>
  <c r="AA209" i="8"/>
  <c r="AA193" i="8"/>
  <c r="AA191" i="8"/>
  <c r="I91" i="8"/>
  <c r="Y107" i="2"/>
  <c r="AA11" i="7"/>
  <c r="AG31" i="7"/>
  <c r="AA14" i="6"/>
  <c r="AG205" i="6"/>
  <c r="Y90" i="2"/>
  <c r="AA42" i="7"/>
  <c r="AA213" i="7"/>
  <c r="AA180" i="7"/>
  <c r="AA205" i="7"/>
  <c r="AA169" i="7"/>
  <c r="Y286" i="7"/>
  <c r="AA33" i="6"/>
  <c r="Y105" i="6"/>
  <c r="AG51" i="6"/>
  <c r="AG168" i="6"/>
  <c r="Y63" i="5"/>
  <c r="Y144" i="5"/>
  <c r="Y108" i="5"/>
  <c r="Y135" i="5"/>
  <c r="AG60" i="5"/>
  <c r="AA32" i="5"/>
  <c r="AG39" i="5"/>
  <c r="AG43" i="5"/>
  <c r="Y143" i="5"/>
  <c r="AA186" i="5"/>
  <c r="AA197" i="5"/>
  <c r="AG170" i="5"/>
  <c r="AG31" i="4"/>
  <c r="AG40" i="4"/>
  <c r="AG44" i="4"/>
  <c r="AA60" i="4"/>
  <c r="AA70" i="4"/>
  <c r="Y118" i="4"/>
  <c r="AG196" i="4"/>
  <c r="AG215" i="4"/>
  <c r="AA209" i="4"/>
  <c r="Y261" i="4"/>
  <c r="Y193" i="4"/>
  <c r="Y212" i="4"/>
  <c r="AG201" i="4"/>
  <c r="W12" i="4"/>
  <c r="AA12" i="4" s="1"/>
  <c r="AG60" i="3"/>
  <c r="AA209" i="3"/>
  <c r="Y122" i="3"/>
  <c r="Y244" i="3"/>
  <c r="Y245" i="3"/>
  <c r="Y297" i="3"/>
  <c r="Y147" i="3"/>
  <c r="AA191" i="3"/>
  <c r="AG11" i="3"/>
  <c r="Y120" i="3"/>
  <c r="Y280" i="3"/>
  <c r="Q33" i="11"/>
  <c r="I136" i="12"/>
  <c r="Y131" i="2"/>
  <c r="Y102" i="2"/>
  <c r="Y118" i="2"/>
  <c r="AG39" i="2"/>
  <c r="AG31" i="2"/>
  <c r="Y111" i="2"/>
  <c r="AG18" i="2"/>
  <c r="Q65" i="11"/>
  <c r="I90" i="12"/>
  <c r="AG23" i="1"/>
  <c r="AG13" i="1"/>
  <c r="AG18" i="1"/>
  <c r="Q21" i="8"/>
  <c r="Q20" i="8"/>
  <c r="Q31" i="12"/>
  <c r="I104" i="12" s="1"/>
  <c r="I102" i="12"/>
  <c r="I85" i="12"/>
  <c r="Q30" i="12"/>
  <c r="I103" i="12" s="1"/>
  <c r="Q61" i="12"/>
  <c r="Q65" i="12" s="1"/>
  <c r="I101" i="12"/>
  <c r="Q23" i="12"/>
  <c r="I101" i="11"/>
  <c r="I106" i="11" s="1"/>
  <c r="I95" i="11" s="1"/>
  <c r="I87" i="12"/>
  <c r="Q19" i="9"/>
  <c r="I33" i="12"/>
  <c r="I65" i="12"/>
  <c r="I21" i="9"/>
  <c r="I20" i="9"/>
  <c r="I86" i="11"/>
  <c r="I134" i="11"/>
  <c r="I138" i="11" s="1"/>
  <c r="I137" i="12"/>
  <c r="I89" i="10"/>
  <c r="AG24" i="12"/>
  <c r="AG23" i="12"/>
  <c r="Y87" i="12"/>
  <c r="AG29" i="12"/>
  <c r="AA50" i="12"/>
  <c r="AA54" i="12"/>
  <c r="AG50" i="12"/>
  <c r="AG54" i="12"/>
  <c r="AG33" i="12"/>
  <c r="Y279" i="12"/>
  <c r="AG43" i="11"/>
  <c r="Y106" i="11"/>
  <c r="AC34" i="12"/>
  <c r="AG34" i="12" s="1"/>
  <c r="AG10" i="11"/>
  <c r="Y136" i="11"/>
  <c r="Y118" i="11"/>
  <c r="Y105" i="11"/>
  <c r="AA59" i="11"/>
  <c r="Y123" i="10"/>
  <c r="AA60" i="10"/>
  <c r="AG48" i="9"/>
  <c r="Y269" i="9"/>
  <c r="Y284" i="9"/>
  <c r="AG50" i="8"/>
  <c r="Y111" i="8"/>
  <c r="Y52" i="8"/>
  <c r="AC39" i="9"/>
  <c r="W116" i="9" s="1"/>
  <c r="AG166" i="8"/>
  <c r="AG199" i="8"/>
  <c r="AA162" i="8"/>
  <c r="Y246" i="8"/>
  <c r="AG184" i="8"/>
  <c r="AE177" i="8"/>
  <c r="Y115" i="7"/>
  <c r="Y129" i="7"/>
  <c r="Y105" i="7"/>
  <c r="AG29" i="7"/>
  <c r="AG23" i="7"/>
  <c r="AA24" i="7"/>
  <c r="AA30" i="7"/>
  <c r="AA34" i="7"/>
  <c r="AG30" i="7"/>
  <c r="AG24" i="7"/>
  <c r="AA10" i="7"/>
  <c r="AG41" i="7"/>
  <c r="AG53" i="7"/>
  <c r="AG61" i="7"/>
  <c r="Y242" i="7"/>
  <c r="Y268" i="7"/>
  <c r="AG207" i="7"/>
  <c r="AA222" i="7"/>
  <c r="Y271" i="7"/>
  <c r="AG206" i="7"/>
  <c r="AA202" i="4"/>
  <c r="AA189" i="4"/>
  <c r="AG178" i="4"/>
  <c r="Y130" i="6"/>
  <c r="Y196" i="8"/>
  <c r="Y252" i="8"/>
  <c r="Y279" i="8"/>
  <c r="Y257" i="9"/>
  <c r="Y276" i="9"/>
  <c r="AA69" i="10"/>
  <c r="AG45" i="10"/>
  <c r="Y116" i="5"/>
  <c r="AA69" i="7"/>
  <c r="Y86" i="9"/>
  <c r="Y107" i="11"/>
  <c r="AG200" i="3"/>
  <c r="Y106" i="3"/>
  <c r="Y244" i="4"/>
  <c r="W181" i="4"/>
  <c r="Y93" i="3"/>
  <c r="Y108" i="3"/>
  <c r="AA61" i="3"/>
  <c r="AG70" i="3"/>
  <c r="AA29" i="5"/>
  <c r="AG172" i="6"/>
  <c r="AG221" i="6"/>
  <c r="W60" i="6"/>
  <c r="AA60" i="6" s="1"/>
  <c r="AE224" i="7"/>
  <c r="AG199" i="7"/>
  <c r="AG194" i="7"/>
  <c r="Y265" i="7"/>
  <c r="Y292" i="7"/>
  <c r="Y71" i="7"/>
  <c r="Y142" i="7"/>
  <c r="AA166" i="8"/>
  <c r="Y203" i="8"/>
  <c r="AG171" i="8"/>
  <c r="AA185" i="8"/>
  <c r="Y264" i="8"/>
  <c r="Y271" i="8"/>
  <c r="AG164" i="9"/>
  <c r="Y263" i="9"/>
  <c r="Y209" i="9"/>
  <c r="W212" i="10" s="1"/>
  <c r="AA212" i="10" s="1"/>
  <c r="Y125" i="10"/>
  <c r="Y250" i="11"/>
  <c r="Y213" i="11"/>
  <c r="Y292" i="11"/>
  <c r="AG195" i="1"/>
  <c r="AA194" i="1"/>
  <c r="AG28" i="1"/>
  <c r="AG52" i="6"/>
  <c r="AG45" i="7"/>
  <c r="Y63" i="11"/>
  <c r="AE71" i="11"/>
  <c r="AG61" i="11"/>
  <c r="Y137" i="11"/>
  <c r="Y93" i="2"/>
  <c r="AG18" i="8"/>
  <c r="Y133" i="8"/>
  <c r="AA179" i="2"/>
  <c r="AE218" i="2"/>
  <c r="AC217" i="3" s="1"/>
  <c r="AC220" i="3" s="1"/>
  <c r="Y306" i="2"/>
  <c r="AA191" i="4"/>
  <c r="Y290" i="3"/>
  <c r="Y286" i="5"/>
  <c r="AC32" i="6"/>
  <c r="AC36" i="6" s="1"/>
  <c r="AG180" i="7"/>
  <c r="AE71" i="7"/>
  <c r="Y108" i="7"/>
  <c r="AG156" i="8"/>
  <c r="Y262" i="11"/>
  <c r="Y132" i="4"/>
  <c r="AG67" i="6"/>
  <c r="AA39" i="11"/>
  <c r="AG54" i="11"/>
  <c r="AG42" i="11"/>
  <c r="AG33" i="11"/>
  <c r="AA31" i="11"/>
  <c r="Y135" i="11"/>
  <c r="Y90" i="3"/>
  <c r="AG15" i="3"/>
  <c r="AG11" i="7"/>
  <c r="AG53" i="6"/>
  <c r="Y71" i="6"/>
  <c r="AA22" i="6"/>
  <c r="AA54" i="6"/>
  <c r="AA18" i="6"/>
  <c r="AE47" i="6"/>
  <c r="Y87" i="6"/>
  <c r="AG13" i="6"/>
  <c r="AA68" i="6"/>
  <c r="Y129" i="6"/>
  <c r="Y292" i="6"/>
  <c r="Y243" i="6"/>
  <c r="Y271" i="6"/>
  <c r="AA176" i="6"/>
  <c r="Y190" i="6"/>
  <c r="AA187" i="6"/>
  <c r="AA185" i="6"/>
  <c r="AG196" i="6"/>
  <c r="Y267" i="6"/>
  <c r="AA194" i="6"/>
  <c r="Y246" i="6"/>
  <c r="AG188" i="6"/>
  <c r="Y278" i="6"/>
  <c r="AC61" i="6"/>
  <c r="AG61" i="6" s="1"/>
  <c r="AG61" i="5"/>
  <c r="AG11" i="5"/>
  <c r="Y89" i="5"/>
  <c r="AE63" i="5"/>
  <c r="Y90" i="5"/>
  <c r="Y121" i="5"/>
  <c r="Y130" i="5"/>
  <c r="Y142" i="5"/>
  <c r="AG13" i="5"/>
  <c r="AA68" i="5"/>
  <c r="Y91" i="5"/>
  <c r="AG10" i="5"/>
  <c r="AG12" i="5"/>
  <c r="AA33" i="5"/>
  <c r="W115" i="6"/>
  <c r="AC68" i="6"/>
  <c r="AG68" i="6" s="1"/>
  <c r="AG59" i="5"/>
  <c r="AG68" i="5"/>
  <c r="Y115" i="5"/>
  <c r="Y119" i="5"/>
  <c r="Y117" i="5"/>
  <c r="Y109" i="5"/>
  <c r="Y129" i="5"/>
  <c r="AC41" i="6"/>
  <c r="AG41" i="6" s="1"/>
  <c r="AE71" i="5"/>
  <c r="Y87" i="5"/>
  <c r="Y93" i="5"/>
  <c r="Y107" i="5"/>
  <c r="Y126" i="5"/>
  <c r="W43" i="6"/>
  <c r="W119" i="6" s="1"/>
  <c r="AA30" i="5"/>
  <c r="AG41" i="5"/>
  <c r="AG54" i="5"/>
  <c r="AG67" i="5"/>
  <c r="Y71" i="5"/>
  <c r="Y118" i="5"/>
  <c r="Y127" i="5"/>
  <c r="AA178" i="5"/>
  <c r="AA204" i="5"/>
  <c r="Y242" i="5"/>
  <c r="Y245" i="5"/>
  <c r="AG196" i="5"/>
  <c r="AG51" i="4"/>
  <c r="AG43" i="4"/>
  <c r="AG39" i="4"/>
  <c r="AG45" i="4"/>
  <c r="AA207" i="4"/>
  <c r="Y293" i="4"/>
  <c r="AA198" i="4"/>
  <c r="Y245" i="4"/>
  <c r="AA176" i="4"/>
  <c r="AG198" i="4"/>
  <c r="Y280" i="4"/>
  <c r="Y140" i="3"/>
  <c r="AE64" i="3"/>
  <c r="Y118" i="3"/>
  <c r="Y110" i="3"/>
  <c r="AC29" i="4"/>
  <c r="AC36" i="4" s="1"/>
  <c r="AC11" i="4"/>
  <c r="W91" i="4" s="1"/>
  <c r="Y94" i="3"/>
  <c r="AA40" i="3"/>
  <c r="Y35" i="3"/>
  <c r="AE72" i="3"/>
  <c r="Y109" i="3"/>
  <c r="AA31" i="3"/>
  <c r="AG28" i="3"/>
  <c r="AG51" i="3"/>
  <c r="AG68" i="3"/>
  <c r="W50" i="4"/>
  <c r="W130" i="4" s="1"/>
  <c r="Y56" i="3"/>
  <c r="AC15" i="4"/>
  <c r="AG15" i="4" s="1"/>
  <c r="Y127" i="3"/>
  <c r="W51" i="4"/>
  <c r="W128" i="4" s="1"/>
  <c r="Y128" i="3"/>
  <c r="AG10" i="3"/>
  <c r="AG53" i="3"/>
  <c r="AA10" i="3"/>
  <c r="AG32" i="3"/>
  <c r="AG40" i="3"/>
  <c r="AG44" i="3"/>
  <c r="AG61" i="3"/>
  <c r="Y269" i="3"/>
  <c r="Y64" i="2"/>
  <c r="AG43" i="2"/>
  <c r="W41" i="3"/>
  <c r="AA41" i="3" s="1"/>
  <c r="W32" i="3"/>
  <c r="AA32" i="3" s="1"/>
  <c r="W52" i="3"/>
  <c r="AA52" i="3" s="1"/>
  <c r="W33" i="3"/>
  <c r="AA33" i="3" s="1"/>
  <c r="W44" i="3"/>
  <c r="AA44" i="3" s="1"/>
  <c r="W53" i="3"/>
  <c r="AA53" i="3" s="1"/>
  <c r="AA53" i="2"/>
  <c r="AE64" i="2"/>
  <c r="AE72" i="2"/>
  <c r="AG33" i="2"/>
  <c r="AG41" i="2"/>
  <c r="AG53" i="2"/>
  <c r="AG68" i="2"/>
  <c r="AC211" i="3"/>
  <c r="AG211" i="3" s="1"/>
  <c r="AA212" i="2"/>
  <c r="AA230" i="2"/>
  <c r="AA229" i="2"/>
  <c r="AA211" i="3"/>
  <c r="AG229" i="2"/>
  <c r="Y268" i="1"/>
  <c r="Y252" i="1"/>
  <c r="AA191" i="1"/>
  <c r="Y274" i="1"/>
  <c r="Y267" i="1"/>
  <c r="AA203" i="1"/>
  <c r="AA201" i="1"/>
  <c r="AG191" i="1"/>
  <c r="Y278" i="1"/>
  <c r="Y269" i="1"/>
  <c r="Y94" i="1"/>
  <c r="Y110" i="1"/>
  <c r="AE64" i="1"/>
  <c r="Y127" i="1"/>
  <c r="AA229" i="1"/>
  <c r="AA233" i="1" s="1"/>
  <c r="AA15" i="1"/>
  <c r="Y145" i="1"/>
  <c r="Y280" i="1"/>
  <c r="AA69" i="1"/>
  <c r="W140" i="2"/>
  <c r="Y147" i="1"/>
  <c r="Y209" i="1"/>
  <c r="Y294" i="1"/>
  <c r="Y119" i="1"/>
  <c r="AA44" i="1"/>
  <c r="Y122" i="1"/>
  <c r="Y140" i="1"/>
  <c r="AA30" i="1"/>
  <c r="AG32" i="1"/>
  <c r="AG69" i="1"/>
  <c r="Y109" i="1"/>
  <c r="AG70" i="1"/>
  <c r="AG22" i="1"/>
  <c r="AG15" i="1"/>
  <c r="Y90" i="1"/>
  <c r="Y108" i="1"/>
  <c r="Y118" i="1"/>
  <c r="Y139" i="1"/>
  <c r="Y35" i="1"/>
  <c r="Y89" i="1"/>
  <c r="Y55" i="1"/>
  <c r="Y92" i="1"/>
  <c r="Y106" i="1"/>
  <c r="Y117" i="1"/>
  <c r="Y130" i="1"/>
  <c r="Y138" i="1"/>
  <c r="W50" i="2"/>
  <c r="W56" i="2" s="1"/>
  <c r="Y56" i="1"/>
  <c r="AG61" i="1"/>
  <c r="AG11" i="1"/>
  <c r="AG24" i="1"/>
  <c r="Y287" i="1"/>
  <c r="AE218" i="1"/>
  <c r="Y233" i="1"/>
  <c r="Y285" i="1"/>
  <c r="Y251" i="1"/>
  <c r="Y254" i="1"/>
  <c r="Y265" i="1"/>
  <c r="AA207" i="1"/>
  <c r="AG201" i="1"/>
  <c r="Y218" i="1"/>
  <c r="AG214" i="1"/>
  <c r="AA52" i="12"/>
  <c r="Y137" i="6"/>
  <c r="AA61" i="6"/>
  <c r="Y127" i="11"/>
  <c r="Y116" i="11"/>
  <c r="AG39" i="11"/>
  <c r="AG44" i="11"/>
  <c r="Y120" i="11"/>
  <c r="W43" i="12"/>
  <c r="W46" i="12" s="1"/>
  <c r="Y108" i="11"/>
  <c r="AA22" i="11"/>
  <c r="Y99" i="11"/>
  <c r="Y47" i="11"/>
  <c r="AC31" i="12"/>
  <c r="AG31" i="12" s="1"/>
  <c r="AG13" i="11"/>
  <c r="AG18" i="11"/>
  <c r="Y87" i="11"/>
  <c r="Y109" i="11"/>
  <c r="AC22" i="12"/>
  <c r="AG22" i="12" s="1"/>
  <c r="AE63" i="11"/>
  <c r="Y91" i="11"/>
  <c r="AA186" i="11"/>
  <c r="AA202" i="11"/>
  <c r="AA201" i="11"/>
  <c r="Y285" i="11"/>
  <c r="AG217" i="11"/>
  <c r="Y204" i="11"/>
  <c r="AA209" i="11"/>
  <c r="AA207" i="11"/>
  <c r="AG201" i="11"/>
  <c r="Y270" i="11"/>
  <c r="Y283" i="11"/>
  <c r="Y47" i="10"/>
  <c r="Y117" i="10"/>
  <c r="AA33" i="10"/>
  <c r="Y104" i="10"/>
  <c r="AC186" i="11"/>
  <c r="W260" i="11" s="1"/>
  <c r="Y277" i="10"/>
  <c r="Y258" i="10"/>
  <c r="AA258" i="10" s="1"/>
  <c r="W140" i="10"/>
  <c r="Y131" i="10"/>
  <c r="AG41" i="10"/>
  <c r="W138" i="10"/>
  <c r="AA190" i="11"/>
  <c r="W175" i="11"/>
  <c r="AA175" i="11" s="1"/>
  <c r="W131" i="10"/>
  <c r="W135" i="10" s="1"/>
  <c r="AG199" i="11"/>
  <c r="AA219" i="10"/>
  <c r="AG10" i="10"/>
  <c r="W51" i="11"/>
  <c r="AA51" i="11" s="1"/>
  <c r="AA220" i="12"/>
  <c r="AA23" i="10"/>
  <c r="AA61" i="10"/>
  <c r="Y103" i="10"/>
  <c r="AA176" i="10"/>
  <c r="Y238" i="10"/>
  <c r="Y282" i="10"/>
  <c r="AG39" i="10"/>
  <c r="W197" i="11"/>
  <c r="AA197" i="11" s="1"/>
  <c r="W67" i="11"/>
  <c r="W142" i="11" s="1"/>
  <c r="Y111" i="10"/>
  <c r="Y105" i="10"/>
  <c r="AA67" i="10"/>
  <c r="Y139" i="10"/>
  <c r="AG15" i="10"/>
  <c r="Y240" i="10"/>
  <c r="AA196" i="10"/>
  <c r="AA192" i="10"/>
  <c r="Y86" i="10"/>
  <c r="Y102" i="10"/>
  <c r="AA226" i="11"/>
  <c r="AA24" i="10"/>
  <c r="AG22" i="10"/>
  <c r="Y89" i="10"/>
  <c r="AG68" i="10"/>
  <c r="Y63" i="10"/>
  <c r="AE71" i="10"/>
  <c r="Y133" i="10"/>
  <c r="AG24" i="10"/>
  <c r="AG50" i="10"/>
  <c r="AG11" i="10"/>
  <c r="AA31" i="10"/>
  <c r="Y91" i="10"/>
  <c r="Y114" i="10"/>
  <c r="AG53" i="10"/>
  <c r="AC31" i="11"/>
  <c r="AC36" i="11" s="1"/>
  <c r="AA39" i="10"/>
  <c r="AG30" i="10"/>
  <c r="AG51" i="10"/>
  <c r="AG21" i="9"/>
  <c r="AG12" i="9"/>
  <c r="AG37" i="9"/>
  <c r="AA13" i="9"/>
  <c r="AA18" i="9"/>
  <c r="AA31" i="9"/>
  <c r="W104" i="10"/>
  <c r="AA104" i="10" s="1"/>
  <c r="AG41" i="9"/>
  <c r="AG50" i="9"/>
  <c r="AG56" i="9"/>
  <c r="AE43" i="9"/>
  <c r="AC44" i="10" s="1"/>
  <c r="W116" i="10" s="1"/>
  <c r="AG47" i="9"/>
  <c r="AG49" i="9"/>
  <c r="AA59" i="9"/>
  <c r="AG38" i="9"/>
  <c r="Y91" i="9"/>
  <c r="AG20" i="9"/>
  <c r="Y62" i="9"/>
  <c r="AA37" i="9"/>
  <c r="AG174" i="9"/>
  <c r="Y261" i="9"/>
  <c r="Y236" i="9"/>
  <c r="AA197" i="9"/>
  <c r="AA215" i="9"/>
  <c r="Y235" i="9"/>
  <c r="Y109" i="8"/>
  <c r="AA47" i="8"/>
  <c r="Y118" i="8"/>
  <c r="AA12" i="8"/>
  <c r="Y64" i="8"/>
  <c r="Y121" i="8"/>
  <c r="AA61" i="8"/>
  <c r="AG12" i="8"/>
  <c r="AA51" i="8"/>
  <c r="AG49" i="8"/>
  <c r="AG47" i="8"/>
  <c r="Y44" i="8"/>
  <c r="AE203" i="8"/>
  <c r="AG181" i="8"/>
  <c r="AG201" i="8"/>
  <c r="AE188" i="8"/>
  <c r="Y211" i="8"/>
  <c r="AA183" i="8"/>
  <c r="AA201" i="8"/>
  <c r="Y163" i="8"/>
  <c r="W171" i="9" s="1"/>
  <c r="Y137" i="7"/>
  <c r="Y135" i="7"/>
  <c r="AA50" i="7"/>
  <c r="AA32" i="7"/>
  <c r="Y119" i="7"/>
  <c r="AA40" i="7"/>
  <c r="AA44" i="7"/>
  <c r="Y56" i="7"/>
  <c r="AE63" i="7"/>
  <c r="AA67" i="7"/>
  <c r="Y107" i="7"/>
  <c r="Y117" i="7"/>
  <c r="Y130" i="7"/>
  <c r="Y136" i="7"/>
  <c r="AA43" i="7"/>
  <c r="AA51" i="7"/>
  <c r="AA17" i="7"/>
  <c r="Y36" i="7"/>
  <c r="AA52" i="7"/>
  <c r="Y109" i="7"/>
  <c r="Y121" i="7"/>
  <c r="Y126" i="7"/>
  <c r="Y143" i="7"/>
  <c r="AG60" i="7"/>
  <c r="AG13" i="7"/>
  <c r="AA22" i="7"/>
  <c r="Y293" i="7"/>
  <c r="Y209" i="7"/>
  <c r="Y257" i="7"/>
  <c r="Y269" i="7"/>
  <c r="Y278" i="7"/>
  <c r="AG221" i="7"/>
  <c r="AA185" i="7"/>
  <c r="Y224" i="7"/>
  <c r="AA171" i="7"/>
  <c r="Y258" i="7"/>
  <c r="AA195" i="7"/>
  <c r="Y279" i="7"/>
  <c r="Y276" i="7"/>
  <c r="AG222" i="7"/>
  <c r="Y291" i="7"/>
  <c r="AG15" i="6"/>
  <c r="Y93" i="6"/>
  <c r="AG11" i="6"/>
  <c r="AE63" i="6"/>
  <c r="Y117" i="6"/>
  <c r="AG50" i="6"/>
  <c r="Y108" i="6"/>
  <c r="Y106" i="6"/>
  <c r="Y110" i="6"/>
  <c r="Y90" i="6"/>
  <c r="AA12" i="6"/>
  <c r="Y265" i="5"/>
  <c r="AG197" i="5"/>
  <c r="Y291" i="5"/>
  <c r="Y292" i="4"/>
  <c r="AG222" i="4"/>
  <c r="AA224" i="4"/>
  <c r="Y219" i="4"/>
  <c r="Y287" i="4"/>
  <c r="AA175" i="4"/>
  <c r="AA184" i="4"/>
  <c r="AA222" i="4"/>
  <c r="Y271" i="4"/>
  <c r="Y277" i="4"/>
  <c r="AA210" i="4"/>
  <c r="Y119" i="4"/>
  <c r="AG22" i="4"/>
  <c r="AA11" i="4"/>
  <c r="Y91" i="4"/>
  <c r="AG32" i="4"/>
  <c r="Y73" i="4"/>
  <c r="AA15" i="4"/>
  <c r="AA197" i="4"/>
  <c r="Y267" i="4"/>
  <c r="Y204" i="4"/>
  <c r="AA201" i="4"/>
  <c r="AA199" i="4"/>
  <c r="Y95" i="4"/>
  <c r="AA216" i="4"/>
  <c r="AG184" i="4"/>
  <c r="Y148" i="4"/>
  <c r="AG30" i="4"/>
  <c r="AE226" i="4"/>
  <c r="AC221" i="5" s="1"/>
  <c r="AG221" i="5" s="1"/>
  <c r="W40" i="5"/>
  <c r="AA40" i="5" s="1"/>
  <c r="AG191" i="4"/>
  <c r="Y270" i="4"/>
  <c r="Y294" i="4"/>
  <c r="AA61" i="4"/>
  <c r="AA71" i="4"/>
  <c r="AG69" i="4"/>
  <c r="AC204" i="5"/>
  <c r="AC207" i="5" s="1"/>
  <c r="Y121" i="4"/>
  <c r="Y65" i="4"/>
  <c r="Y107" i="4"/>
  <c r="Y111" i="4"/>
  <c r="AG189" i="4"/>
  <c r="Y260" i="4"/>
  <c r="Y285" i="4"/>
  <c r="Y123" i="4"/>
  <c r="Y130" i="4"/>
  <c r="Y226" i="4"/>
  <c r="W221" i="5" s="1"/>
  <c r="W224" i="5" s="1"/>
  <c r="Y270" i="5"/>
  <c r="Y63" i="6"/>
  <c r="AE71" i="6"/>
  <c r="Y91" i="6"/>
  <c r="Y109" i="6"/>
  <c r="Y126" i="6"/>
  <c r="Y142" i="6"/>
  <c r="AG12" i="6"/>
  <c r="AG10" i="6"/>
  <c r="AA11" i="6"/>
  <c r="AA15" i="6"/>
  <c r="Y47" i="6"/>
  <c r="Y89" i="6"/>
  <c r="Y107" i="6"/>
  <c r="Y116" i="6"/>
  <c r="Y136" i="6"/>
  <c r="AA45" i="6"/>
  <c r="AG40" i="6"/>
  <c r="AG54" i="6"/>
  <c r="AG22" i="6"/>
  <c r="Y257" i="6"/>
  <c r="Y266" i="6"/>
  <c r="AA222" i="6"/>
  <c r="AA168" i="6"/>
  <c r="Y241" i="6"/>
  <c r="Y260" i="6"/>
  <c r="AG206" i="6"/>
  <c r="AA205" i="6"/>
  <c r="Y293" i="6"/>
  <c r="Y240" i="6"/>
  <c r="AA174" i="6"/>
  <c r="AG171" i="6"/>
  <c r="AG185" i="6"/>
  <c r="AA199" i="6"/>
  <c r="AG197" i="6"/>
  <c r="Y268" i="6"/>
  <c r="Y286" i="6"/>
  <c r="AA165" i="5"/>
  <c r="AG193" i="5"/>
  <c r="AA192" i="5"/>
  <c r="AA212" i="5"/>
  <c r="AA169" i="5"/>
  <c r="Y259" i="5"/>
  <c r="Y267" i="5"/>
  <c r="Y139" i="4"/>
  <c r="Y108" i="4"/>
  <c r="Y128" i="4"/>
  <c r="Y140" i="4"/>
  <c r="AE65" i="4"/>
  <c r="AG42" i="4"/>
  <c r="Y120" i="4"/>
  <c r="AA63" i="4"/>
  <c r="AG12" i="4"/>
  <c r="AE57" i="4"/>
  <c r="AE73" i="4"/>
  <c r="Y133" i="4"/>
  <c r="Y141" i="4"/>
  <c r="Y147" i="4"/>
  <c r="AA54" i="4"/>
  <c r="AG10" i="4"/>
  <c r="Y93" i="4"/>
  <c r="Y110" i="4"/>
  <c r="AC30" i="5"/>
  <c r="AG30" i="5" s="1"/>
  <c r="W53" i="5"/>
  <c r="AA53" i="5" s="1"/>
  <c r="W61" i="5"/>
  <c r="W63" i="5" s="1"/>
  <c r="AE56" i="4"/>
  <c r="Y129" i="4"/>
  <c r="AG33" i="4"/>
  <c r="Y146" i="4"/>
  <c r="AG53" i="4"/>
  <c r="AA173" i="5"/>
  <c r="Y188" i="5"/>
  <c r="Y241" i="5"/>
  <c r="Y243" i="5"/>
  <c r="Y271" i="5"/>
  <c r="Y279" i="5"/>
  <c r="Y278" i="5"/>
  <c r="AG211" i="5"/>
  <c r="AG178" i="5"/>
  <c r="Y207" i="5"/>
  <c r="AG166" i="5"/>
  <c r="Y269" i="5"/>
  <c r="Y266" i="5"/>
  <c r="W117" i="5"/>
  <c r="AE188" i="5"/>
  <c r="AA31" i="5"/>
  <c r="AG42" i="5"/>
  <c r="AE214" i="5"/>
  <c r="AE216" i="5" s="1"/>
  <c r="AA220" i="5"/>
  <c r="Y224" i="5"/>
  <c r="Y292" i="5"/>
  <c r="Y285" i="5"/>
  <c r="Y214" i="5"/>
  <c r="Y216" i="5" s="1"/>
  <c r="AC214" i="6"/>
  <c r="AG214" i="6" s="1"/>
  <c r="AG212" i="5"/>
  <c r="W212" i="6"/>
  <c r="W284" i="6" s="1"/>
  <c r="AC214" i="5"/>
  <c r="AC216" i="5" s="1"/>
  <c r="W121" i="6"/>
  <c r="W127" i="6"/>
  <c r="AA51" i="6"/>
  <c r="AA39" i="6"/>
  <c r="W89" i="6"/>
  <c r="Y117" i="4"/>
  <c r="AE47" i="4"/>
  <c r="Y90" i="4"/>
  <c r="Y109" i="4"/>
  <c r="W142" i="5"/>
  <c r="AC29" i="5"/>
  <c r="W105" i="5" s="1"/>
  <c r="AC33" i="5"/>
  <c r="W109" i="5" s="1"/>
  <c r="W43" i="5"/>
  <c r="AA43" i="5" s="1"/>
  <c r="AC71" i="5"/>
  <c r="AG50" i="4"/>
  <c r="AC52" i="4"/>
  <c r="AG52" i="4" s="1"/>
  <c r="AE56" i="3"/>
  <c r="AA188" i="4"/>
  <c r="AG192" i="3"/>
  <c r="AG189" i="3"/>
  <c r="AG201" i="3"/>
  <c r="AG199" i="3"/>
  <c r="Y249" i="3"/>
  <c r="AA192" i="3"/>
  <c r="Y282" i="3"/>
  <c r="Y263" i="3"/>
  <c r="AA216" i="3"/>
  <c r="AA225" i="3"/>
  <c r="Y295" i="3"/>
  <c r="AG175" i="4"/>
  <c r="AG201" i="2"/>
  <c r="Y143" i="2"/>
  <c r="Y140" i="2"/>
  <c r="AA201" i="2"/>
  <c r="W143" i="2"/>
  <c r="Y254" i="2"/>
  <c r="Y255" i="2"/>
  <c r="Y262" i="2"/>
  <c r="Y263" i="2"/>
  <c r="Y56" i="2"/>
  <c r="AE55" i="2"/>
  <c r="AE56" i="2"/>
  <c r="Y280" i="2"/>
  <c r="AA189" i="3"/>
  <c r="AA199" i="3"/>
  <c r="AG216" i="3"/>
  <c r="AE35" i="2"/>
  <c r="AE46" i="2"/>
  <c r="AG192" i="2"/>
  <c r="AC51" i="2"/>
  <c r="AG51" i="2" s="1"/>
  <c r="Y128" i="1"/>
  <c r="AA128" i="1" s="1"/>
  <c r="AE56" i="1"/>
  <c r="AG30" i="1"/>
  <c r="AA60" i="1"/>
  <c r="AG42" i="1"/>
  <c r="AG39" i="1"/>
  <c r="AG43" i="1"/>
  <c r="AA50" i="1"/>
  <c r="AA49" i="1"/>
  <c r="AA32" i="1"/>
  <c r="AA31" i="1"/>
  <c r="Y107" i="1"/>
  <c r="AG216" i="1"/>
  <c r="AA195" i="1"/>
  <c r="AA216" i="1"/>
  <c r="AE198" i="1"/>
  <c r="AE183" i="1" s="1"/>
  <c r="AA196" i="1"/>
  <c r="Y118" i="12"/>
  <c r="AA41" i="12"/>
  <c r="Y267" i="12"/>
  <c r="Y127" i="12"/>
  <c r="Y259" i="12"/>
  <c r="AA259" i="12" s="1"/>
  <c r="AA165" i="12"/>
  <c r="W70" i="1"/>
  <c r="AA70" i="1" s="1"/>
  <c r="AA186" i="12"/>
  <c r="AA280" i="12"/>
  <c r="AG12" i="1"/>
  <c r="W139" i="1"/>
  <c r="Y136" i="12"/>
  <c r="W132" i="1"/>
  <c r="AG186" i="12"/>
  <c r="Y243" i="12"/>
  <c r="Y271" i="12"/>
  <c r="Y224" i="12"/>
  <c r="W105" i="12"/>
  <c r="W146" i="1"/>
  <c r="Y71" i="12"/>
  <c r="AE71" i="12"/>
  <c r="W120" i="1"/>
  <c r="AA51" i="12"/>
  <c r="AG30" i="12"/>
  <c r="AA202" i="12"/>
  <c r="AA53" i="1"/>
  <c r="AG184" i="12"/>
  <c r="Y261" i="12"/>
  <c r="Y269" i="12"/>
  <c r="Y108" i="12"/>
  <c r="AG69" i="12"/>
  <c r="Y95" i="12"/>
  <c r="AA11" i="12"/>
  <c r="W130" i="1"/>
  <c r="Y116" i="12"/>
  <c r="AG52" i="12"/>
  <c r="AA51" i="1"/>
  <c r="AC10" i="1"/>
  <c r="AG10" i="1" s="1"/>
  <c r="Y107" i="12"/>
  <c r="AG40" i="12"/>
  <c r="AG13" i="12"/>
  <c r="W13" i="1"/>
  <c r="AA13" i="1" s="1"/>
  <c r="Y120" i="12"/>
  <c r="Y260" i="12"/>
  <c r="AE224" i="12"/>
  <c r="AE216" i="12"/>
  <c r="AE209" i="12"/>
  <c r="AG165" i="12"/>
  <c r="Y246" i="12"/>
  <c r="Y174" i="12"/>
  <c r="W183" i="1" s="1"/>
  <c r="AA183" i="1" s="1"/>
  <c r="W175" i="8"/>
  <c r="W247" i="8" s="1"/>
  <c r="Y260" i="7"/>
  <c r="AC182" i="8"/>
  <c r="AC188" i="8" s="1"/>
  <c r="Y267" i="7"/>
  <c r="W164" i="9"/>
  <c r="AA164" i="9" s="1"/>
  <c r="Y229" i="8"/>
  <c r="AC200" i="9"/>
  <c r="AG200" i="9" s="1"/>
  <c r="Y265" i="8"/>
  <c r="AE196" i="8"/>
  <c r="AC192" i="1"/>
  <c r="W265" i="1" s="1"/>
  <c r="Y258" i="12"/>
  <c r="W215" i="1"/>
  <c r="W288" i="1" s="1"/>
  <c r="AA288" i="1" s="1"/>
  <c r="Y281" i="12"/>
  <c r="W42" i="11"/>
  <c r="W119" i="11" s="1"/>
  <c r="Y115" i="10"/>
  <c r="W34" i="11"/>
  <c r="W110" i="11" s="1"/>
  <c r="Y106" i="10"/>
  <c r="AA34" i="10"/>
  <c r="Y129" i="11"/>
  <c r="AC53" i="12"/>
  <c r="AG53" i="12" s="1"/>
  <c r="AC41" i="12"/>
  <c r="AG41" i="12" s="1"/>
  <c r="Y117" i="11"/>
  <c r="AC32" i="12"/>
  <c r="AG32" i="12" s="1"/>
  <c r="AE36" i="11"/>
  <c r="AC59" i="11"/>
  <c r="W135" i="11" s="1"/>
  <c r="AE63" i="10"/>
  <c r="Y132" i="10"/>
  <c r="W12" i="11"/>
  <c r="AA12" i="11" s="1"/>
  <c r="Y87" i="10"/>
  <c r="W17" i="11"/>
  <c r="Y92" i="10"/>
  <c r="W59" i="1"/>
  <c r="Y135" i="12"/>
  <c r="Y129" i="12"/>
  <c r="AA53" i="12"/>
  <c r="W52" i="1"/>
  <c r="W56" i="1" s="1"/>
  <c r="Y56" i="12"/>
  <c r="W29" i="1"/>
  <c r="Y36" i="12"/>
  <c r="Y106" i="12"/>
  <c r="W33" i="1"/>
  <c r="AA33" i="1" s="1"/>
  <c r="Y110" i="12"/>
  <c r="AC59" i="1"/>
  <c r="AG59" i="1" s="1"/>
  <c r="AE63" i="12"/>
  <c r="W39" i="1"/>
  <c r="AA39" i="1" s="1"/>
  <c r="Y117" i="12"/>
  <c r="Y46" i="12"/>
  <c r="Y129" i="2"/>
  <c r="Y55" i="2"/>
  <c r="AA69" i="2"/>
  <c r="Y149" i="2"/>
  <c r="Y152" i="2" s="1"/>
  <c r="W182" i="12"/>
  <c r="AA182" i="12" s="1"/>
  <c r="Y188" i="10"/>
  <c r="W188" i="11" s="1"/>
  <c r="AA188" i="11" s="1"/>
  <c r="W182" i="11"/>
  <c r="AA182" i="11" s="1"/>
  <c r="W185" i="12"/>
  <c r="AA185" i="12" s="1"/>
  <c r="Y256" i="10"/>
  <c r="W196" i="12"/>
  <c r="AA196" i="12" s="1"/>
  <c r="W196" i="11"/>
  <c r="W204" i="12"/>
  <c r="W209" i="12" s="1"/>
  <c r="Y275" i="10"/>
  <c r="W214" i="12"/>
  <c r="W216" i="12" s="1"/>
  <c r="Y214" i="10"/>
  <c r="W216" i="11" s="1"/>
  <c r="AG208" i="4"/>
  <c r="Y247" i="4"/>
  <c r="AA22" i="1"/>
  <c r="Y91" i="1"/>
  <c r="AG42" i="3"/>
  <c r="Y92" i="3"/>
  <c r="Y132" i="3"/>
  <c r="Y240" i="5"/>
  <c r="Y260" i="5"/>
  <c r="AG69" i="5"/>
  <c r="AE201" i="6"/>
  <c r="W193" i="7"/>
  <c r="AA193" i="7" s="1"/>
  <c r="Y201" i="6"/>
  <c r="AC205" i="7"/>
  <c r="AC209" i="7" s="1"/>
  <c r="AE209" i="6"/>
  <c r="AC213" i="7"/>
  <c r="AG213" i="7" s="1"/>
  <c r="Y285" i="6"/>
  <c r="W221" i="7"/>
  <c r="W292" i="7" s="1"/>
  <c r="Y224" i="6"/>
  <c r="AC182" i="10"/>
  <c r="W254" i="10" s="1"/>
  <c r="Y251" i="9"/>
  <c r="Y287" i="12"/>
  <c r="Y216" i="12"/>
  <c r="Y72" i="2"/>
  <c r="AC43" i="7"/>
  <c r="AG43" i="7" s="1"/>
  <c r="Y119" i="6"/>
  <c r="AC59" i="7"/>
  <c r="AG59" i="7" s="1"/>
  <c r="Y135" i="6"/>
  <c r="AC68" i="7"/>
  <c r="AG68" i="7" s="1"/>
  <c r="Y143" i="6"/>
  <c r="AA59" i="2"/>
  <c r="AA42" i="10"/>
  <c r="W54" i="11"/>
  <c r="W130" i="11" s="1"/>
  <c r="Y126" i="10"/>
  <c r="AE14" i="9"/>
  <c r="AG14" i="9" s="1"/>
  <c r="Y89" i="9"/>
  <c r="W54" i="9"/>
  <c r="W57" i="9" s="1"/>
  <c r="AA57" i="9" s="1"/>
  <c r="Y58" i="8"/>
  <c r="AC40" i="8"/>
  <c r="W111" i="8" s="1"/>
  <c r="Y118" i="7"/>
  <c r="AC173" i="4"/>
  <c r="AA13" i="4"/>
  <c r="Y243" i="4"/>
  <c r="Y249" i="4"/>
  <c r="Y272" i="4"/>
  <c r="Y268" i="4"/>
  <c r="Y266" i="4"/>
  <c r="Y279" i="4"/>
  <c r="AA42" i="1"/>
  <c r="Y72" i="1"/>
  <c r="AE72" i="1"/>
  <c r="Y132" i="1"/>
  <c r="Y146" i="1"/>
  <c r="AA11" i="1"/>
  <c r="Y262" i="3"/>
  <c r="AA202" i="3"/>
  <c r="AA201" i="3"/>
  <c r="AA198" i="3"/>
  <c r="AG218" i="3"/>
  <c r="AG23" i="3"/>
  <c r="AG31" i="3"/>
  <c r="AE55" i="3"/>
  <c r="Y72" i="3"/>
  <c r="Y89" i="3"/>
  <c r="Y117" i="3"/>
  <c r="Y139" i="3"/>
  <c r="Y146" i="3"/>
  <c r="AA29" i="3"/>
  <c r="W50" i="3"/>
  <c r="W59" i="3"/>
  <c r="AA59" i="3" s="1"/>
  <c r="W69" i="3"/>
  <c r="AA14" i="4"/>
  <c r="Y199" i="5"/>
  <c r="AE207" i="5"/>
  <c r="AA210" i="5"/>
  <c r="AE224" i="5"/>
  <c r="Y257" i="5"/>
  <c r="Y262" i="5" s="1"/>
  <c r="AG195" i="5"/>
  <c r="AA194" i="5"/>
  <c r="Y276" i="5"/>
  <c r="Y293" i="5"/>
  <c r="AG180" i="6"/>
  <c r="AE216" i="6"/>
  <c r="AA173" i="6"/>
  <c r="AG198" i="6"/>
  <c r="Y276" i="6"/>
  <c r="Y284" i="6"/>
  <c r="AG45" i="6"/>
  <c r="Y115" i="6"/>
  <c r="AA10" i="6"/>
  <c r="W87" i="6"/>
  <c r="Y245" i="7"/>
  <c r="W187" i="7"/>
  <c r="AA187" i="7" s="1"/>
  <c r="Y259" i="6"/>
  <c r="W155" i="8"/>
  <c r="AA155" i="8" s="1"/>
  <c r="Y240" i="7"/>
  <c r="Y228" i="8"/>
  <c r="AC200" i="8"/>
  <c r="AC203" i="8" s="1"/>
  <c r="Y285" i="7"/>
  <c r="AE216" i="7"/>
  <c r="Y278" i="9"/>
  <c r="AA211" i="10"/>
  <c r="Y239" i="10"/>
  <c r="AC169" i="10"/>
  <c r="W241" i="10" s="1"/>
  <c r="Y238" i="9"/>
  <c r="AA184" i="10"/>
  <c r="W10" i="10"/>
  <c r="AA10" i="10" s="1"/>
  <c r="Y85" i="9"/>
  <c r="Y246" i="11"/>
  <c r="AE199" i="12"/>
  <c r="Y63" i="12"/>
  <c r="AC67" i="12"/>
  <c r="AG67" i="12" s="1"/>
  <c r="AC68" i="1"/>
  <c r="AG68" i="1" s="1"/>
  <c r="AC60" i="6"/>
  <c r="Y136" i="5"/>
  <c r="W29" i="7"/>
  <c r="W36" i="7" s="1"/>
  <c r="AA29" i="6"/>
  <c r="W41" i="7"/>
  <c r="AA41" i="7" s="1"/>
  <c r="AA41" i="6"/>
  <c r="W45" i="7"/>
  <c r="AA45" i="7" s="1"/>
  <c r="Y121" i="6"/>
  <c r="W53" i="7"/>
  <c r="AA53" i="7" s="1"/>
  <c r="Y56" i="6"/>
  <c r="AC10" i="8"/>
  <c r="AG10" i="8" s="1"/>
  <c r="AG10" i="7"/>
  <c r="AC63" i="8"/>
  <c r="AC64" i="8" s="1"/>
  <c r="Y144" i="7"/>
  <c r="AC178" i="2"/>
  <c r="AG178" i="2" s="1"/>
  <c r="Y249" i="1"/>
  <c r="AC179" i="2"/>
  <c r="W255" i="2" s="1"/>
  <c r="Y250" i="1"/>
  <c r="Y281" i="2"/>
  <c r="Y218" i="2"/>
  <c r="W217" i="3" s="1"/>
  <c r="AA221" i="2"/>
  <c r="Y225" i="2"/>
  <c r="W224" i="3" s="1"/>
  <c r="AA224" i="3" s="1"/>
  <c r="Y233" i="2"/>
  <c r="Y304" i="2"/>
  <c r="AC180" i="9"/>
  <c r="AG180" i="9" s="1"/>
  <c r="Y244" i="8"/>
  <c r="W194" i="10"/>
  <c r="AA194" i="10" s="1"/>
  <c r="Y262" i="9"/>
  <c r="Y242" i="12"/>
  <c r="W22" i="10"/>
  <c r="AA22" i="10" s="1"/>
  <c r="Y97" i="9"/>
  <c r="Y142" i="11"/>
  <c r="W67" i="12"/>
  <c r="AA67" i="12" s="1"/>
  <c r="W40" i="11"/>
  <c r="W117" i="11" s="1"/>
  <c r="Y113" i="10"/>
  <c r="W30" i="11"/>
  <c r="AA30" i="11" s="1"/>
  <c r="AA30" i="10"/>
  <c r="AC45" i="12"/>
  <c r="W121" i="12" s="1"/>
  <c r="Y121" i="11"/>
  <c r="AG45" i="11"/>
  <c r="W14" i="11"/>
  <c r="AA14" i="11" s="1"/>
  <c r="Y90" i="10"/>
  <c r="W61" i="1"/>
  <c r="Y137" i="12"/>
  <c r="AC40" i="1"/>
  <c r="AG40" i="1" s="1"/>
  <c r="AE47" i="12"/>
  <c r="AC44" i="1"/>
  <c r="AC31" i="1"/>
  <c r="AC35" i="1" s="1"/>
  <c r="AC14" i="12"/>
  <c r="Y92" i="11"/>
  <c r="W43" i="1"/>
  <c r="W121" i="1" s="1"/>
  <c r="Y121" i="12"/>
  <c r="W177" i="12"/>
  <c r="AA177" i="12" s="1"/>
  <c r="W177" i="11"/>
  <c r="AA177" i="11" s="1"/>
  <c r="AA223" i="4"/>
  <c r="AA172" i="4"/>
  <c r="W200" i="4"/>
  <c r="AA200" i="4" s="1"/>
  <c r="Y259" i="4"/>
  <c r="Y269" i="4"/>
  <c r="Y286" i="4"/>
  <c r="AC167" i="5"/>
  <c r="Y216" i="6"/>
  <c r="W198" i="7"/>
  <c r="AA198" i="7" s="1"/>
  <c r="Y270" i="6"/>
  <c r="AA13" i="6"/>
  <c r="W91" i="6"/>
  <c r="Y247" i="8"/>
  <c r="W168" i="9"/>
  <c r="AA167" i="9" s="1"/>
  <c r="Y232" i="8"/>
  <c r="AA177" i="10"/>
  <c r="AC191" i="10"/>
  <c r="AG191" i="10" s="1"/>
  <c r="Y259" i="9"/>
  <c r="AC203" i="10"/>
  <c r="AG203" i="10" s="1"/>
  <c r="Y271" i="9"/>
  <c r="Y257" i="12"/>
  <c r="Y295" i="12"/>
  <c r="Y46" i="2"/>
  <c r="AC51" i="7"/>
  <c r="AG51" i="7" s="1"/>
  <c r="Y127" i="6"/>
  <c r="AC29" i="2"/>
  <c r="W107" i="2" s="1"/>
  <c r="AE35" i="1"/>
  <c r="Y96" i="1"/>
  <c r="W50" i="11"/>
  <c r="AA50" i="11" s="1"/>
  <c r="Y56" i="10"/>
  <c r="Y122" i="10"/>
  <c r="AA50" i="10"/>
  <c r="W115" i="10"/>
  <c r="AC59" i="9"/>
  <c r="AG59" i="9" s="1"/>
  <c r="Y132" i="8"/>
  <c r="W38" i="9"/>
  <c r="AA38" i="9" s="1"/>
  <c r="Y110" i="8"/>
  <c r="AG200" i="4"/>
  <c r="AA178" i="4"/>
  <c r="W190" i="4"/>
  <c r="AA190" i="4" s="1"/>
  <c r="AA217" i="4"/>
  <c r="AG13" i="4"/>
  <c r="AE204" i="4"/>
  <c r="Y278" i="4"/>
  <c r="AA215" i="4"/>
  <c r="AE46" i="1"/>
  <c r="AG41" i="1"/>
  <c r="AE55" i="1"/>
  <c r="Y64" i="1"/>
  <c r="Y120" i="1"/>
  <c r="Y116" i="1"/>
  <c r="Y129" i="1"/>
  <c r="W12" i="1"/>
  <c r="AA12" i="1" s="1"/>
  <c r="Y272" i="3"/>
  <c r="Y270" i="3"/>
  <c r="AG225" i="3"/>
  <c r="AG39" i="3"/>
  <c r="Y55" i="3"/>
  <c r="Y64" i="3"/>
  <c r="Y129" i="3"/>
  <c r="Y138" i="3"/>
  <c r="Y145" i="3"/>
  <c r="W30" i="3"/>
  <c r="AA30" i="3" s="1"/>
  <c r="W38" i="3"/>
  <c r="AA38" i="3" s="1"/>
  <c r="W42" i="3"/>
  <c r="AA42" i="3" s="1"/>
  <c r="AC30" i="3"/>
  <c r="AG30" i="3" s="1"/>
  <c r="AC38" i="3"/>
  <c r="AC50" i="3"/>
  <c r="AC55" i="3" s="1"/>
  <c r="AC59" i="3"/>
  <c r="AG59" i="3" s="1"/>
  <c r="AC69" i="3"/>
  <c r="AC72" i="3" s="1"/>
  <c r="Y92" i="4"/>
  <c r="AE199" i="5"/>
  <c r="AG205" i="5"/>
  <c r="AG210" i="5"/>
  <c r="AE177" i="4"/>
  <c r="AE179" i="4" s="1"/>
  <c r="AG186" i="5"/>
  <c r="AA185" i="5"/>
  <c r="Y258" i="5"/>
  <c r="Y268" i="5"/>
  <c r="AA205" i="5"/>
  <c r="Y277" i="5"/>
  <c r="Y284" i="5"/>
  <c r="AA22" i="5"/>
  <c r="W127" i="5"/>
  <c r="Y209" i="6"/>
  <c r="AE224" i="6"/>
  <c r="Y258" i="6"/>
  <c r="AG199" i="6"/>
  <c r="Y265" i="6"/>
  <c r="Y277" i="6"/>
  <c r="AG39" i="6"/>
  <c r="AE56" i="6"/>
  <c r="AA40" i="6"/>
  <c r="W116" i="6"/>
  <c r="AG43" i="6"/>
  <c r="AE201" i="7"/>
  <c r="Y243" i="7"/>
  <c r="W197" i="7"/>
  <c r="W269" i="7" s="1"/>
  <c r="Y269" i="6"/>
  <c r="Y227" i="8"/>
  <c r="W181" i="8"/>
  <c r="AA181" i="8" s="1"/>
  <c r="Y201" i="7"/>
  <c r="Y266" i="7"/>
  <c r="W179" i="9"/>
  <c r="W250" i="9" s="1"/>
  <c r="Y177" i="8"/>
  <c r="AC190" i="9"/>
  <c r="W261" i="9" s="1"/>
  <c r="Y255" i="8"/>
  <c r="W189" i="9"/>
  <c r="Y254" i="8"/>
  <c r="Y188" i="8"/>
  <c r="AC215" i="9"/>
  <c r="AG215" i="9" s="1"/>
  <c r="AE211" i="8"/>
  <c r="Y283" i="10"/>
  <c r="Y112" i="10"/>
  <c r="Y124" i="10"/>
  <c r="Y228" i="11"/>
  <c r="AE47" i="11"/>
  <c r="Y71" i="11"/>
  <c r="W10" i="11"/>
  <c r="W87" i="11" s="1"/>
  <c r="Y85" i="10"/>
  <c r="AE188" i="12"/>
  <c r="W193" i="1"/>
  <c r="W266" i="1" s="1"/>
  <c r="AA184" i="12"/>
  <c r="AC212" i="1"/>
  <c r="W285" i="1" s="1"/>
  <c r="Y278" i="12"/>
  <c r="AG223" i="1"/>
  <c r="AE225" i="1"/>
  <c r="W127" i="1"/>
  <c r="W68" i="1"/>
  <c r="AC33" i="8"/>
  <c r="AG33" i="8" s="1"/>
  <c r="Y110" i="7"/>
  <c r="AC29" i="8"/>
  <c r="W100" i="8" s="1"/>
  <c r="AE36" i="7"/>
  <c r="Y106" i="7"/>
  <c r="W50" i="8"/>
  <c r="W121" i="8" s="1"/>
  <c r="AC48" i="8"/>
  <c r="W119" i="8" s="1"/>
  <c r="Y127" i="7"/>
  <c r="W56" i="8"/>
  <c r="W58" i="8" s="1"/>
  <c r="AA60" i="7"/>
  <c r="AG61" i="8"/>
  <c r="W172" i="11"/>
  <c r="AA172" i="11" s="1"/>
  <c r="W173" i="12"/>
  <c r="AA173" i="12" s="1"/>
  <c r="AC171" i="11"/>
  <c r="AG171" i="11" s="1"/>
  <c r="AC172" i="12"/>
  <c r="W247" i="12" s="1"/>
  <c r="AC176" i="12"/>
  <c r="AC175" i="11"/>
  <c r="AE209" i="2"/>
  <c r="AC208" i="3" s="1"/>
  <c r="AG208" i="3" s="1"/>
  <c r="AC181" i="2"/>
  <c r="Y267" i="2"/>
  <c r="Y198" i="2"/>
  <c r="W197" i="3" s="1"/>
  <c r="AA197" i="3" s="1"/>
  <c r="AC231" i="2"/>
  <c r="AG231" i="2" s="1"/>
  <c r="AE233" i="1"/>
  <c r="Y301" i="1"/>
  <c r="AA301" i="1" s="1"/>
  <c r="AG22" i="5"/>
  <c r="AA180" i="6"/>
  <c r="AG169" i="6"/>
  <c r="Y244" i="6"/>
  <c r="AG174" i="6"/>
  <c r="AG195" i="6"/>
  <c r="Y279" i="6"/>
  <c r="AG204" i="6"/>
  <c r="AA214" i="6"/>
  <c r="Y291" i="6"/>
  <c r="AG59" i="6"/>
  <c r="Y177" i="6"/>
  <c r="W177" i="7" s="1"/>
  <c r="Y190" i="7"/>
  <c r="AE209" i="7"/>
  <c r="AA168" i="7"/>
  <c r="Y241" i="7"/>
  <c r="AG171" i="7"/>
  <c r="Y259" i="7"/>
  <c r="Y270" i="7"/>
  <c r="Y277" i="7"/>
  <c r="AG214" i="7"/>
  <c r="AE190" i="7"/>
  <c r="AA160" i="8"/>
  <c r="AG157" i="8"/>
  <c r="Y256" i="8"/>
  <c r="AA178" i="9"/>
  <c r="W188" i="9"/>
  <c r="W259" i="9" s="1"/>
  <c r="Y253" i="8"/>
  <c r="AG207" i="9"/>
  <c r="Y269" i="10"/>
  <c r="AA193" i="10"/>
  <c r="Y281" i="11"/>
  <c r="AG207" i="11"/>
  <c r="AE213" i="11"/>
  <c r="AA217" i="11"/>
  <c r="AA225" i="11"/>
  <c r="Y222" i="10"/>
  <c r="W224" i="11" s="1"/>
  <c r="W228" i="11" s="1"/>
  <c r="Y256" i="12"/>
  <c r="AA181" i="12"/>
  <c r="Y188" i="12"/>
  <c r="AE170" i="12"/>
  <c r="AC178" i="1" s="1"/>
  <c r="AG178" i="1" s="1"/>
  <c r="Y244" i="12"/>
  <c r="W267" i="1"/>
  <c r="AG207" i="1"/>
  <c r="AC206" i="1"/>
  <c r="AC209" i="1" s="1"/>
  <c r="Y272" i="12"/>
  <c r="Y270" i="12"/>
  <c r="W204" i="1"/>
  <c r="AA204" i="1" s="1"/>
  <c r="W202" i="1"/>
  <c r="AA202" i="1" s="1"/>
  <c r="Y268" i="12"/>
  <c r="AG51" i="1"/>
  <c r="AA52" i="2"/>
  <c r="W12" i="10"/>
  <c r="W87" i="10" s="1"/>
  <c r="Y87" i="9"/>
  <c r="AE56" i="10"/>
  <c r="Y36" i="10"/>
  <c r="W29" i="11"/>
  <c r="AA29" i="11" s="1"/>
  <c r="Y101" i="10"/>
  <c r="Y144" i="11"/>
  <c r="W32" i="11"/>
  <c r="W108" i="11" s="1"/>
  <c r="AA32" i="10"/>
  <c r="AG51" i="12"/>
  <c r="AC39" i="12"/>
  <c r="Y115" i="11"/>
  <c r="AC43" i="12"/>
  <c r="AG43" i="12" s="1"/>
  <c r="Y119" i="11"/>
  <c r="Y89" i="11"/>
  <c r="AE36" i="6"/>
  <c r="AC34" i="7"/>
  <c r="AC36" i="7" s="1"/>
  <c r="Y33" i="9"/>
  <c r="AA173" i="2"/>
  <c r="AC205" i="2"/>
  <c r="AG205" i="2" s="1"/>
  <c r="Y276" i="1"/>
  <c r="AC204" i="2"/>
  <c r="Y275" i="1"/>
  <c r="AC203" i="2"/>
  <c r="AG203" i="2" s="1"/>
  <c r="AE209" i="1"/>
  <c r="Y209" i="2"/>
  <c r="W208" i="3" s="1"/>
  <c r="W213" i="3" s="1"/>
  <c r="W215" i="2"/>
  <c r="W291" i="2" s="1"/>
  <c r="Y286" i="1"/>
  <c r="W223" i="2"/>
  <c r="W299" i="2" s="1"/>
  <c r="AA221" i="1"/>
  <c r="Y225" i="1"/>
  <c r="AG197" i="7"/>
  <c r="AA196" i="7"/>
  <c r="AG155" i="8"/>
  <c r="AG175" i="8"/>
  <c r="AA186" i="8"/>
  <c r="AA162" i="9"/>
  <c r="AC192" i="9"/>
  <c r="Y257" i="8"/>
  <c r="W198" i="9"/>
  <c r="W202" i="9" s="1"/>
  <c r="Y263" i="8"/>
  <c r="AC214" i="9"/>
  <c r="AG214" i="9" s="1"/>
  <c r="Y278" i="8"/>
  <c r="Y249" i="9"/>
  <c r="Y283" i="9"/>
  <c r="Y260" i="11"/>
  <c r="AG202" i="11"/>
  <c r="AA212" i="12"/>
  <c r="W213" i="1"/>
  <c r="W286" i="1" s="1"/>
  <c r="Y209" i="12"/>
  <c r="AG53" i="1"/>
  <c r="W68" i="11"/>
  <c r="AA68" i="11" s="1"/>
  <c r="AA68" i="10"/>
  <c r="Y71" i="10"/>
  <c r="AC18" i="10"/>
  <c r="W93" i="10" s="1"/>
  <c r="Y93" i="9"/>
  <c r="AG24" i="11"/>
  <c r="AC50" i="1"/>
  <c r="AE56" i="12"/>
  <c r="AC38" i="1"/>
  <c r="AG38" i="1" s="1"/>
  <c r="Y115" i="12"/>
  <c r="AC12" i="12"/>
  <c r="AG12" i="12" s="1"/>
  <c r="Y90" i="11"/>
  <c r="W18" i="12"/>
  <c r="AA18" i="12" s="1"/>
  <c r="Y95" i="11"/>
  <c r="AA24" i="1"/>
  <c r="W41" i="1"/>
  <c r="W119" i="1" s="1"/>
  <c r="Y119" i="12"/>
  <c r="Y106" i="2"/>
  <c r="Y35" i="2"/>
  <c r="W19" i="2"/>
  <c r="W97" i="2" s="1"/>
  <c r="Y97" i="1"/>
  <c r="AG42" i="10"/>
  <c r="AC55" i="9"/>
  <c r="AG55" i="9" s="1"/>
  <c r="Y127" i="8"/>
  <c r="AE57" i="9"/>
  <c r="AG61" i="10"/>
  <c r="W133" i="10"/>
  <c r="W41" i="9"/>
  <c r="AA41" i="9" s="1"/>
  <c r="Y113" i="8"/>
  <c r="W193" i="12"/>
  <c r="AA193" i="12" s="1"/>
  <c r="Y264" i="10"/>
  <c r="W222" i="12"/>
  <c r="W224" i="12" s="1"/>
  <c r="Y290" i="10"/>
  <c r="W195" i="2"/>
  <c r="AA195" i="2" s="1"/>
  <c r="Y266" i="1"/>
  <c r="W193" i="2"/>
  <c r="AA193" i="2" s="1"/>
  <c r="Y264" i="1"/>
  <c r="Y198" i="1"/>
  <c r="W206" i="2"/>
  <c r="W282" i="2" s="1"/>
  <c r="Y277" i="1"/>
  <c r="Y305" i="2"/>
  <c r="AE233" i="2"/>
  <c r="AG172" i="8"/>
  <c r="AA171" i="8"/>
  <c r="AA182" i="8"/>
  <c r="AG194" i="8"/>
  <c r="AG193" i="8"/>
  <c r="AG207" i="8"/>
  <c r="Y233" i="9"/>
  <c r="Y234" i="9"/>
  <c r="AG191" i="9"/>
  <c r="AA190" i="9"/>
  <c r="AG188" i="9"/>
  <c r="AG205" i="9"/>
  <c r="AG213" i="9"/>
  <c r="AA170" i="10"/>
  <c r="AA204" i="10"/>
  <c r="Y217" i="9"/>
  <c r="W220" i="10" s="1"/>
  <c r="AA220" i="10" s="1"/>
  <c r="AG29" i="10"/>
  <c r="AG33" i="10"/>
  <c r="AE174" i="11"/>
  <c r="AE177" i="11" s="1"/>
  <c r="Y251" i="11" s="1"/>
  <c r="Y264" i="11"/>
  <c r="Y207" i="10"/>
  <c r="W208" i="11" s="1"/>
  <c r="Y291" i="10"/>
  <c r="AG32" i="11"/>
  <c r="AG51" i="11"/>
  <c r="Y286" i="12"/>
  <c r="AA42" i="12"/>
  <c r="AA214" i="1"/>
  <c r="W110" i="1"/>
  <c r="W106" i="7"/>
  <c r="AG42" i="7"/>
  <c r="AG54" i="7"/>
  <c r="AG28" i="2"/>
  <c r="AG32" i="2"/>
  <c r="AG40" i="2"/>
  <c r="AG44" i="2"/>
  <c r="AG52" i="2"/>
  <c r="AG61" i="2"/>
  <c r="AA13" i="10"/>
  <c r="AA18" i="10"/>
  <c r="AA54" i="10"/>
  <c r="AG23" i="10"/>
  <c r="AG14" i="11"/>
  <c r="AA24" i="12"/>
  <c r="Y128" i="12"/>
  <c r="AA14" i="2"/>
  <c r="AA33" i="8"/>
  <c r="AE33" i="9"/>
  <c r="AC34" i="10" s="1"/>
  <c r="W106" i="10" s="1"/>
  <c r="AG185" i="8"/>
  <c r="AA199" i="8"/>
  <c r="AA174" i="9"/>
  <c r="AA192" i="9"/>
  <c r="AG10" i="9"/>
  <c r="AG176" i="10"/>
  <c r="AG178" i="10"/>
  <c r="Y183" i="9"/>
  <c r="W185" i="10" s="1"/>
  <c r="Y268" i="9"/>
  <c r="AE209" i="9"/>
  <c r="AC212" i="10" s="1"/>
  <c r="AC214" i="10" s="1"/>
  <c r="AA205" i="9"/>
  <c r="AE217" i="9"/>
  <c r="AC220" i="10" s="1"/>
  <c r="AG220" i="10" s="1"/>
  <c r="AG31" i="10"/>
  <c r="Y244" i="11"/>
  <c r="AA199" i="11"/>
  <c r="AA198" i="11"/>
  <c r="AA211" i="11"/>
  <c r="Y297" i="11"/>
  <c r="AG30" i="11"/>
  <c r="AG53" i="11"/>
  <c r="Y266" i="12"/>
  <c r="AA40" i="12"/>
  <c r="AA44" i="12"/>
  <c r="AG10" i="12"/>
  <c r="Y289" i="1"/>
  <c r="AA212" i="1"/>
  <c r="AG30" i="6"/>
  <c r="AG34" i="6"/>
  <c r="W108" i="7"/>
  <c r="AG40" i="7"/>
  <c r="AG52" i="7"/>
  <c r="AG69" i="7"/>
  <c r="AG50" i="2"/>
  <c r="AG59" i="2"/>
  <c r="AA45" i="10"/>
  <c r="AG34" i="11"/>
  <c r="Y36" i="11"/>
  <c r="AA22" i="12"/>
  <c r="Y126" i="12"/>
  <c r="AE36" i="12"/>
  <c r="Y93" i="12"/>
  <c r="AA23" i="1"/>
  <c r="AG15" i="2"/>
  <c r="Y101" i="2"/>
  <c r="AA12" i="7"/>
  <c r="AE170" i="10"/>
  <c r="AC171" i="12" s="1"/>
  <c r="Y250" i="2"/>
  <c r="Y251" i="2"/>
  <c r="Y277" i="2"/>
  <c r="AG23" i="11"/>
  <c r="Y56" i="11"/>
  <c r="Y128" i="11"/>
  <c r="Y126" i="11"/>
  <c r="Y220" i="11"/>
  <c r="Y193" i="11"/>
  <c r="Y299" i="11"/>
  <c r="W128" i="11"/>
  <c r="AG12" i="10"/>
  <c r="AG20" i="10"/>
  <c r="Y99" i="9"/>
  <c r="AG27" i="9"/>
  <c r="Y127" i="9"/>
  <c r="Y126" i="9"/>
  <c r="Y98" i="9"/>
  <c r="AA11" i="9"/>
  <c r="AE62" i="9"/>
  <c r="AG167" i="9"/>
  <c r="Y252" i="9"/>
  <c r="AA180" i="9"/>
  <c r="Y250" i="9"/>
  <c r="AG189" i="9"/>
  <c r="Y260" i="9"/>
  <c r="AA186" i="9"/>
  <c r="AG199" i="9"/>
  <c r="Y270" i="9"/>
  <c r="AG197" i="9"/>
  <c r="AA207" i="9"/>
  <c r="Y277" i="9"/>
  <c r="Y285" i="9"/>
  <c r="AE183" i="9"/>
  <c r="AC185" i="10" s="1"/>
  <c r="AG185" i="10" s="1"/>
  <c r="Y202" i="9"/>
  <c r="W205" i="10" s="1"/>
  <c r="W207" i="10" s="1"/>
  <c r="Y120" i="8"/>
  <c r="AG51" i="8"/>
  <c r="Y122" i="8"/>
  <c r="AG31" i="8"/>
  <c r="AG21" i="8"/>
  <c r="Y102" i="8"/>
  <c r="Y34" i="8"/>
  <c r="AA29" i="8"/>
  <c r="AA15" i="8"/>
  <c r="AA17" i="8"/>
  <c r="AA14" i="8"/>
  <c r="AA10" i="8"/>
  <c r="Y273" i="8"/>
  <c r="Y280" i="8"/>
  <c r="AE56" i="7"/>
  <c r="Y128" i="7"/>
  <c r="Y95" i="7"/>
  <c r="Y63" i="7"/>
  <c r="AA61" i="7"/>
  <c r="Y47" i="7"/>
  <c r="Y116" i="7"/>
  <c r="AA23" i="7"/>
  <c r="AA15" i="7"/>
  <c r="Y93" i="7"/>
  <c r="AA14" i="7"/>
  <c r="Y89" i="7"/>
  <c r="AA11" i="8"/>
  <c r="Y36" i="6"/>
  <c r="AA31" i="6"/>
  <c r="AE190" i="6"/>
  <c r="AE173" i="6"/>
  <c r="Y245" i="6" s="1"/>
  <c r="AE56" i="5"/>
  <c r="AG52" i="5"/>
  <c r="Y106" i="5"/>
  <c r="AE36" i="5"/>
  <c r="Y105" i="5"/>
  <c r="AG15" i="5"/>
  <c r="W93" i="6"/>
  <c r="W90" i="6"/>
  <c r="AA18" i="5"/>
  <c r="AA18" i="4"/>
  <c r="AA22" i="4"/>
  <c r="AC168" i="5"/>
  <c r="AG168" i="5" s="1"/>
  <c r="W212" i="4"/>
  <c r="AG24" i="3"/>
  <c r="AG43" i="3"/>
  <c r="AG41" i="3"/>
  <c r="AE46" i="3"/>
  <c r="Y116" i="3"/>
  <c r="AG33" i="3"/>
  <c r="AG29" i="3"/>
  <c r="Y111" i="3"/>
  <c r="Y107" i="3"/>
  <c r="Y130" i="3"/>
  <c r="Y46" i="3"/>
  <c r="Y121" i="3"/>
  <c r="AA18" i="3"/>
  <c r="AA28" i="3"/>
  <c r="AA11" i="3"/>
  <c r="W180" i="4"/>
  <c r="AA180" i="4" s="1"/>
  <c r="AC176" i="4"/>
  <c r="AG176" i="4" s="1"/>
  <c r="AG226" i="3"/>
  <c r="Y248" i="3"/>
  <c r="Y250" i="3"/>
  <c r="Y261" i="3"/>
  <c r="Y275" i="3"/>
  <c r="Y274" i="3"/>
  <c r="Y273" i="3"/>
  <c r="Y283" i="3"/>
  <c r="AG210" i="3"/>
  <c r="Y288" i="3"/>
  <c r="AG177" i="2"/>
  <c r="AA192" i="2"/>
  <c r="AA213" i="2"/>
  <c r="AA222" i="2"/>
  <c r="Y283" i="2"/>
  <c r="Y292" i="2"/>
  <c r="Y291" i="2"/>
  <c r="Y290" i="2"/>
  <c r="Y289" i="2"/>
  <c r="Y299" i="2"/>
  <c r="Y298" i="2"/>
  <c r="Y297" i="2"/>
  <c r="Y91" i="2"/>
  <c r="AA185" i="2"/>
  <c r="AG196" i="2"/>
  <c r="AG195" i="2"/>
  <c r="AA210" i="3"/>
  <c r="AG30" i="2"/>
  <c r="AG42" i="2"/>
  <c r="Y94" i="2"/>
  <c r="Y96" i="2"/>
  <c r="AA61" i="2"/>
  <c r="Y121" i="2"/>
  <c r="W23" i="3"/>
  <c r="AA23" i="3" s="1"/>
  <c r="AA23" i="2"/>
  <c r="Y100" i="2"/>
  <c r="AG24" i="2"/>
  <c r="AE14" i="1"/>
  <c r="Y93" i="1" s="1"/>
  <c r="W24" i="3"/>
  <c r="AA24" i="3" s="1"/>
  <c r="AA12" i="2"/>
  <c r="AA22" i="3"/>
  <c r="AA200" i="3"/>
  <c r="Y252" i="2"/>
  <c r="Y253" i="2"/>
  <c r="Y257" i="2"/>
  <c r="AA187" i="2"/>
  <c r="Y270" i="2"/>
  <c r="Y269" i="2"/>
  <c r="Y268" i="2"/>
  <c r="AA207" i="2"/>
  <c r="AA216" i="2"/>
  <c r="AA214" i="2"/>
  <c r="AG173" i="2"/>
  <c r="AA190" i="3"/>
  <c r="AG174" i="2"/>
  <c r="AA176" i="2"/>
  <c r="AA177" i="2"/>
  <c r="AA181" i="2"/>
  <c r="Y261" i="2"/>
  <c r="AA194" i="2"/>
  <c r="AG207" i="2"/>
  <c r="AG206" i="2"/>
  <c r="AG213" i="2"/>
  <c r="AG222" i="2"/>
  <c r="Y279" i="1"/>
  <c r="AG233" i="1"/>
  <c r="Y302" i="1"/>
  <c r="AA302" i="1" s="1"/>
  <c r="AG60" i="1"/>
  <c r="Y109" i="12"/>
  <c r="AE14" i="12"/>
  <c r="AC14" i="1" s="1"/>
  <c r="Y105" i="12"/>
  <c r="AA23" i="12"/>
  <c r="AA15" i="12"/>
  <c r="AG50" i="11"/>
  <c r="AE56" i="11"/>
  <c r="AG52" i="11"/>
  <c r="AG11" i="11"/>
  <c r="Y179" i="11"/>
  <c r="AA179" i="11" s="1"/>
  <c r="AE204" i="11"/>
  <c r="AE228" i="11"/>
  <c r="Y275" i="11"/>
  <c r="Y273" i="11"/>
  <c r="Y272" i="11"/>
  <c r="AA218" i="11"/>
  <c r="Y290" i="11"/>
  <c r="AG226" i="11"/>
  <c r="W129" i="11"/>
  <c r="AG177" i="10"/>
  <c r="AA168" i="10"/>
  <c r="AA171" i="10"/>
  <c r="Y254" i="10"/>
  <c r="AG195" i="10"/>
  <c r="Y266" i="10"/>
  <c r="AC182" i="11"/>
  <c r="AG182" i="11" s="1"/>
  <c r="W171" i="11"/>
  <c r="AA171" i="11" s="1"/>
  <c r="AE199" i="10"/>
  <c r="AC200" i="11" s="1"/>
  <c r="AG200" i="11" s="1"/>
  <c r="AE207" i="10"/>
  <c r="AC208" i="11" s="1"/>
  <c r="AG208" i="11" s="1"/>
  <c r="Y142" i="9"/>
  <c r="AA61" i="9"/>
  <c r="Y119" i="9"/>
  <c r="Y118" i="9"/>
  <c r="Y116" i="9"/>
  <c r="Y124" i="9"/>
  <c r="AA10" i="9"/>
  <c r="AA12" i="9"/>
  <c r="AA15" i="9"/>
  <c r="AA17" i="9"/>
  <c r="Y135" i="9"/>
  <c r="Y103" i="9"/>
  <c r="Y107" i="9"/>
  <c r="Y108" i="9"/>
  <c r="AG42" i="9"/>
  <c r="AA40" i="9"/>
  <c r="AA39" i="9"/>
  <c r="AA36" i="9"/>
  <c r="Y104" i="8"/>
  <c r="Y100" i="8"/>
  <c r="AE34" i="8"/>
  <c r="AE52" i="8"/>
  <c r="AA55" i="8"/>
  <c r="AE64" i="8"/>
  <c r="AA18" i="8"/>
  <c r="Y82" i="8"/>
  <c r="Y83" i="8"/>
  <c r="Y85" i="8"/>
  <c r="Y86" i="8"/>
  <c r="Y87" i="8"/>
  <c r="AG32" i="8"/>
  <c r="Y103" i="8"/>
  <c r="AG30" i="8"/>
  <c r="Y101" i="8"/>
  <c r="Y99" i="8"/>
  <c r="Y114" i="8"/>
  <c r="Y112" i="8"/>
  <c r="Y108" i="8"/>
  <c r="Y119" i="8"/>
  <c r="AG57" i="8"/>
  <c r="Y128" i="8"/>
  <c r="Y126" i="8"/>
  <c r="AA63" i="8"/>
  <c r="Y134" i="8"/>
  <c r="W42" i="9"/>
  <c r="AA42" i="9" s="1"/>
  <c r="Y258" i="8"/>
  <c r="AG209" i="8"/>
  <c r="W170" i="9"/>
  <c r="AA170" i="9" s="1"/>
  <c r="AE159" i="8"/>
  <c r="AE161" i="8" s="1"/>
  <c r="AC42" i="8"/>
  <c r="AG42" i="8" s="1"/>
  <c r="AE47" i="7"/>
  <c r="Y120" i="7"/>
  <c r="AG44" i="7"/>
  <c r="AG15" i="7"/>
  <c r="AG22" i="7"/>
  <c r="Y99" i="7"/>
  <c r="AE14" i="7"/>
  <c r="AC14" i="8" s="1"/>
  <c r="W85" i="8" s="1"/>
  <c r="AE19" i="7"/>
  <c r="AC19" i="8" s="1"/>
  <c r="AG19" i="8" s="1"/>
  <c r="AG12" i="7"/>
  <c r="Y90" i="7"/>
  <c r="AE20" i="7"/>
  <c r="AC20" i="8" s="1"/>
  <c r="AG20" i="8" s="1"/>
  <c r="W89" i="8"/>
  <c r="AA13" i="7"/>
  <c r="Y91" i="7"/>
  <c r="W93" i="8"/>
  <c r="W255" i="8"/>
  <c r="AG183" i="8"/>
  <c r="AE169" i="5"/>
  <c r="AE172" i="5" s="1"/>
  <c r="W277" i="6"/>
  <c r="AE24" i="4"/>
  <c r="AG11" i="2"/>
  <c r="AE35" i="3"/>
  <c r="AG12" i="3"/>
  <c r="Y119" i="3"/>
  <c r="AG18" i="3"/>
  <c r="Y213" i="3"/>
  <c r="Y228" i="3"/>
  <c r="AG203" i="3"/>
  <c r="Y205" i="3"/>
  <c r="Y220" i="3"/>
  <c r="W93" i="3"/>
  <c r="W90" i="3"/>
  <c r="W89" i="3"/>
  <c r="Y92" i="2"/>
  <c r="AA13" i="2"/>
  <c r="W91" i="3"/>
  <c r="AA91" i="3" s="1"/>
  <c r="AA12" i="3"/>
  <c r="Y89" i="2"/>
  <c r="W92" i="3"/>
  <c r="AA13" i="3"/>
  <c r="AA14" i="3"/>
  <c r="Y288" i="2"/>
  <c r="Y282" i="2"/>
  <c r="AA203" i="2"/>
  <c r="Y278" i="2"/>
  <c r="W226" i="4"/>
  <c r="AA208" i="4"/>
  <c r="W259" i="6"/>
  <c r="AG187" i="6"/>
  <c r="W240" i="7"/>
  <c r="AG168" i="7"/>
  <c r="W294" i="1"/>
  <c r="AG221" i="1"/>
  <c r="AC225" i="1"/>
  <c r="AA15" i="3"/>
  <c r="Y258" i="4"/>
  <c r="AE193" i="4"/>
  <c r="Y266" i="8"/>
  <c r="Y171" i="9"/>
  <c r="W172" i="10" s="1"/>
  <c r="Y277" i="12"/>
  <c r="Y288" i="12"/>
  <c r="Y293" i="12"/>
  <c r="AE36" i="10"/>
  <c r="AA29" i="10"/>
  <c r="AC224" i="4"/>
  <c r="AG224" i="4" s="1"/>
  <c r="AC172" i="4"/>
  <c r="AG172" i="4" s="1"/>
  <c r="AC190" i="4"/>
  <c r="AG190" i="4" s="1"/>
  <c r="AC202" i="4"/>
  <c r="W272" i="4" s="1"/>
  <c r="AC199" i="4"/>
  <c r="AC209" i="4"/>
  <c r="AG209" i="4" s="1"/>
  <c r="AC217" i="4"/>
  <c r="AG217" i="4" s="1"/>
  <c r="AE212" i="4"/>
  <c r="AE219" i="4"/>
  <c r="AG188" i="4"/>
  <c r="AA196" i="4"/>
  <c r="AG207" i="4"/>
  <c r="Y194" i="3"/>
  <c r="AE194" i="3"/>
  <c r="AE180" i="3" s="1"/>
  <c r="AG191" i="3"/>
  <c r="AE205" i="3"/>
  <c r="AE213" i="3"/>
  <c r="AE220" i="3"/>
  <c r="AE228" i="3"/>
  <c r="Y247" i="3"/>
  <c r="Y264" i="3"/>
  <c r="AA203" i="3"/>
  <c r="Y271" i="3"/>
  <c r="AG198" i="3"/>
  <c r="Y281" i="3"/>
  <c r="AA218" i="3"/>
  <c r="Y289" i="3"/>
  <c r="AA226" i="3"/>
  <c r="Y296" i="3"/>
  <c r="W176" i="7"/>
  <c r="AA176" i="7" s="1"/>
  <c r="W264" i="10"/>
  <c r="Y276" i="11"/>
  <c r="Y274" i="11"/>
  <c r="AG211" i="11"/>
  <c r="Y295" i="1"/>
  <c r="AA295" i="1" s="1"/>
  <c r="AG10" i="2"/>
  <c r="AG53" i="5"/>
  <c r="Y51" i="9"/>
  <c r="W52" i="10" s="1"/>
  <c r="AA52" i="10" s="1"/>
  <c r="AA174" i="2"/>
  <c r="AA178" i="2"/>
  <c r="AA180" i="2"/>
  <c r="Y272" i="2"/>
  <c r="Y271" i="2"/>
  <c r="AE58" i="8"/>
  <c r="AC57" i="9" s="1"/>
  <c r="Y254" i="4"/>
  <c r="AA254" i="4" s="1"/>
  <c r="Y255" i="4"/>
  <c r="AA255" i="4" s="1"/>
  <c r="Y250" i="5"/>
  <c r="AA250" i="5" s="1"/>
  <c r="AC12" i="2"/>
  <c r="W91" i="2" s="1"/>
  <c r="AA60" i="2"/>
  <c r="W64" i="2"/>
  <c r="Y46" i="1"/>
  <c r="Y121" i="1"/>
  <c r="Y111" i="1"/>
  <c r="W94" i="3"/>
  <c r="W305" i="1"/>
  <c r="AA206" i="1"/>
  <c r="Y296" i="1"/>
  <c r="Y303" i="1"/>
  <c r="AA303" i="1" s="1"/>
  <c r="W101" i="2"/>
  <c r="AG23" i="2"/>
  <c r="W148" i="2"/>
  <c r="AA148" i="2" s="1"/>
  <c r="W290" i="2"/>
  <c r="AG214" i="2"/>
  <c r="W186" i="2"/>
  <c r="AA186" i="2" s="1"/>
  <c r="AG32" i="10"/>
  <c r="W71" i="10"/>
  <c r="AC56" i="11"/>
  <c r="W108" i="1"/>
  <c r="W72" i="2"/>
  <c r="AA68" i="2"/>
  <c r="W71" i="7"/>
  <c r="AG61" i="12"/>
  <c r="AG60" i="12"/>
  <c r="Y89" i="12"/>
  <c r="AA38" i="1"/>
  <c r="AA40" i="1"/>
  <c r="Y199" i="12"/>
  <c r="W241" i="12"/>
  <c r="AA192" i="1"/>
  <c r="Y294" i="12"/>
  <c r="AG177" i="12"/>
  <c r="AG181" i="12"/>
  <c r="AG183" i="12"/>
  <c r="AG185" i="12"/>
  <c r="AG191" i="12"/>
  <c r="AG193" i="12"/>
  <c r="AG194" i="12"/>
  <c r="AG195" i="12"/>
  <c r="AG196" i="12"/>
  <c r="AG197" i="12"/>
  <c r="AG202" i="12"/>
  <c r="AG204" i="12"/>
  <c r="AG206" i="12"/>
  <c r="AG212" i="12"/>
  <c r="AG214" i="12"/>
  <c r="AG222" i="12"/>
  <c r="Y241" i="12"/>
  <c r="AG166" i="12"/>
  <c r="AG167" i="12"/>
  <c r="AG169" i="12"/>
  <c r="AC56" i="6"/>
  <c r="W288" i="2"/>
  <c r="Y101" i="11"/>
  <c r="W146" i="4"/>
  <c r="W118" i="3"/>
  <c r="W44" i="8"/>
  <c r="Y100" i="11"/>
  <c r="AA49" i="3"/>
  <c r="AA40" i="10"/>
  <c r="W113" i="10"/>
  <c r="AA44" i="10"/>
  <c r="W117" i="10"/>
  <c r="W293" i="12"/>
  <c r="AG220" i="12"/>
  <c r="AC225" i="2"/>
  <c r="W121" i="3"/>
  <c r="AA43" i="3"/>
  <c r="W264" i="11"/>
  <c r="AG190" i="11"/>
  <c r="AA39" i="12"/>
  <c r="AA59" i="10"/>
  <c r="W63" i="10"/>
  <c r="W132" i="4"/>
  <c r="AA53" i="4"/>
  <c r="W130" i="5"/>
  <c r="AA130" i="5" s="1"/>
  <c r="AA54" i="5"/>
  <c r="W136" i="5"/>
  <c r="AA60" i="5"/>
  <c r="W144" i="5"/>
  <c r="AA69" i="5"/>
  <c r="W118" i="6"/>
  <c r="AA42" i="6"/>
  <c r="W142" i="6"/>
  <c r="AA67" i="6"/>
  <c r="W144" i="6"/>
  <c r="AA69" i="6"/>
  <c r="AG204" i="1"/>
  <c r="W106" i="1"/>
  <c r="AA28" i="1"/>
  <c r="AG29" i="1"/>
  <c r="AG33" i="1"/>
  <c r="AG49" i="1"/>
  <c r="W292" i="2"/>
  <c r="AG216" i="2"/>
  <c r="W115" i="5"/>
  <c r="AG43" i="10"/>
  <c r="AG54" i="10"/>
  <c r="AA52" i="11"/>
  <c r="W256" i="12"/>
  <c r="W266" i="12"/>
  <c r="W277" i="12"/>
  <c r="W286" i="12"/>
  <c r="AA29" i="12"/>
  <c r="AG212" i="2"/>
  <c r="W283" i="2"/>
  <c r="W245" i="4"/>
  <c r="W268" i="4"/>
  <c r="W280" i="4"/>
  <c r="W286" i="4"/>
  <c r="W261" i="3"/>
  <c r="W296" i="3"/>
  <c r="W93" i="4"/>
  <c r="W94" i="4"/>
  <c r="W107" i="5"/>
  <c r="AC47" i="5"/>
  <c r="AC56" i="5"/>
  <c r="W71" i="6"/>
  <c r="W92" i="2"/>
  <c r="W94" i="2"/>
  <c r="AA43" i="8"/>
  <c r="AA41" i="8"/>
  <c r="AA39" i="8"/>
  <c r="AA37" i="8"/>
  <c r="W259" i="2"/>
  <c r="W278" i="2"/>
  <c r="AA24" i="11"/>
  <c r="W89" i="12"/>
  <c r="AG11" i="12"/>
  <c r="AG67" i="11"/>
  <c r="AG22" i="11"/>
  <c r="W121" i="11"/>
  <c r="Y245" i="11"/>
  <c r="Y282" i="11"/>
  <c r="Y291" i="11"/>
  <c r="Y298" i="11"/>
  <c r="Y261" i="11"/>
  <c r="Y271" i="11"/>
  <c r="AG40" i="11"/>
  <c r="AC47" i="11"/>
  <c r="AE47" i="10"/>
  <c r="Y116" i="10"/>
  <c r="AA45" i="11"/>
  <c r="W120" i="11"/>
  <c r="AA33" i="11"/>
  <c r="W109" i="11"/>
  <c r="Y257" i="10"/>
  <c r="W242" i="12"/>
  <c r="AA166" i="12"/>
  <c r="AA170" i="12"/>
  <c r="W258" i="12"/>
  <c r="AA183" i="12"/>
  <c r="AA192" i="12"/>
  <c r="W267" i="12"/>
  <c r="AA194" i="12"/>
  <c r="W269" i="12"/>
  <c r="W270" i="12"/>
  <c r="AA195" i="12"/>
  <c r="W272" i="12"/>
  <c r="AA197" i="12"/>
  <c r="AA203" i="12"/>
  <c r="W278" i="12"/>
  <c r="W281" i="12"/>
  <c r="AA206" i="12"/>
  <c r="W287" i="12"/>
  <c r="AA213" i="12"/>
  <c r="W294" i="12"/>
  <c r="AA221" i="12"/>
  <c r="AG182" i="12"/>
  <c r="AC188" i="12"/>
  <c r="AG192" i="12"/>
  <c r="AC199" i="12"/>
  <c r="AC209" i="12"/>
  <c r="AG203" i="12"/>
  <c r="AG213" i="12"/>
  <c r="AC216" i="12"/>
  <c r="AC224" i="12"/>
  <c r="AG221" i="12"/>
  <c r="Y175" i="10"/>
  <c r="AA178" i="10"/>
  <c r="AG202" i="10"/>
  <c r="AG210" i="10"/>
  <c r="Y241" i="10"/>
  <c r="Y243" i="10"/>
  <c r="AG167" i="10"/>
  <c r="Y255" i="10"/>
  <c r="AA182" i="10"/>
  <c r="AG196" i="10"/>
  <c r="Y268" i="10"/>
  <c r="Y267" i="10"/>
  <c r="Y265" i="10"/>
  <c r="Y263" i="10"/>
  <c r="Y276" i="10"/>
  <c r="AA202" i="10"/>
  <c r="Y274" i="10"/>
  <c r="Y284" i="10"/>
  <c r="Y289" i="10"/>
  <c r="W170" i="11"/>
  <c r="AA170" i="11" s="1"/>
  <c r="W173" i="11"/>
  <c r="AA173" i="11" s="1"/>
  <c r="AC177" i="11"/>
  <c r="Y199" i="10"/>
  <c r="W200" i="11" s="1"/>
  <c r="AA200" i="11" s="1"/>
  <c r="AC197" i="11"/>
  <c r="AG197" i="11" s="1"/>
  <c r="AC196" i="11"/>
  <c r="AG196" i="11" s="1"/>
  <c r="AE214" i="10"/>
  <c r="AC216" i="11" s="1"/>
  <c r="AC220" i="11" s="1"/>
  <c r="AE222" i="10"/>
  <c r="AC224" i="11" s="1"/>
  <c r="AC228" i="11" s="1"/>
  <c r="AA172" i="12"/>
  <c r="AC170" i="12"/>
  <c r="AE188" i="10"/>
  <c r="AC188" i="11" s="1"/>
  <c r="AG60" i="9"/>
  <c r="Y128" i="9"/>
  <c r="AE51" i="9"/>
  <c r="AC52" i="10" s="1"/>
  <c r="AG52" i="10" s="1"/>
  <c r="AG29" i="9"/>
  <c r="AC13" i="10"/>
  <c r="Y141" i="9"/>
  <c r="Y140" i="9"/>
  <c r="Y134" i="9"/>
  <c r="AA47" i="9"/>
  <c r="Y125" i="9"/>
  <c r="Y115" i="9"/>
  <c r="Y114" i="9"/>
  <c r="Y113" i="9"/>
  <c r="Y106" i="9"/>
  <c r="Y105" i="9"/>
  <c r="Y104" i="9"/>
  <c r="AA14" i="9"/>
  <c r="Y117" i="9"/>
  <c r="Y133" i="9"/>
  <c r="W111" i="10"/>
  <c r="AE166" i="9"/>
  <c r="AC168" i="10" s="1"/>
  <c r="W265" i="10"/>
  <c r="AG193" i="10"/>
  <c r="AE202" i="9"/>
  <c r="AC205" i="10" s="1"/>
  <c r="AG205" i="10" s="1"/>
  <c r="AG162" i="9"/>
  <c r="AE194" i="9"/>
  <c r="AC197" i="10" s="1"/>
  <c r="AG197" i="10" s="1"/>
  <c r="Y194" i="9"/>
  <c r="W197" i="10" s="1"/>
  <c r="AA197" i="10" s="1"/>
  <c r="AC71" i="10"/>
  <c r="W128" i="12"/>
  <c r="W130" i="12"/>
  <c r="AA130" i="12" s="1"/>
  <c r="AA42" i="8"/>
  <c r="AA40" i="8"/>
  <c r="AA38" i="8"/>
  <c r="W108" i="5"/>
  <c r="W130" i="6"/>
  <c r="W115" i="11"/>
  <c r="W105" i="10"/>
  <c r="W103" i="10"/>
  <c r="W101" i="10"/>
  <c r="Y89" i="8"/>
  <c r="Y84" i="8"/>
  <c r="Y81" i="8"/>
  <c r="W73" i="4"/>
  <c r="AA69" i="4"/>
  <c r="AA59" i="5"/>
  <c r="W143" i="5"/>
  <c r="W71" i="5"/>
  <c r="W266" i="6"/>
  <c r="AG194" i="6"/>
  <c r="AG212" i="6"/>
  <c r="W106" i="6"/>
  <c r="AA30" i="6"/>
  <c r="AA32" i="6"/>
  <c r="W126" i="6"/>
  <c r="AA50" i="6"/>
  <c r="W129" i="6"/>
  <c r="AA53" i="6"/>
  <c r="W135" i="6"/>
  <c r="AA59" i="6"/>
  <c r="W105" i="6"/>
  <c r="AG29" i="6"/>
  <c r="W107" i="6"/>
  <c r="AG31" i="6"/>
  <c r="W109" i="6"/>
  <c r="AG33" i="6"/>
  <c r="W245" i="7"/>
  <c r="AG173" i="7"/>
  <c r="AG212" i="7"/>
  <c r="W290" i="10"/>
  <c r="AG219" i="10"/>
  <c r="W251" i="1"/>
  <c r="W296" i="1"/>
  <c r="AA223" i="1"/>
  <c r="W107" i="7"/>
  <c r="AA31" i="7"/>
  <c r="W109" i="7"/>
  <c r="AA33" i="7"/>
  <c r="AA39" i="7"/>
  <c r="AA59" i="7"/>
  <c r="W63" i="7"/>
  <c r="W138" i="2"/>
  <c r="AC64" i="2"/>
  <c r="W86" i="9"/>
  <c r="AG11" i="9"/>
  <c r="W89" i="9"/>
  <c r="AG13" i="9"/>
  <c r="W91" i="9"/>
  <c r="AG15" i="9"/>
  <c r="W93" i="9"/>
  <c r="AG18" i="9"/>
  <c r="AA11" i="10"/>
  <c r="W86" i="10"/>
  <c r="AA15" i="10"/>
  <c r="W91" i="10"/>
  <c r="W47" i="10"/>
  <c r="W112" i="10"/>
  <c r="W123" i="10"/>
  <c r="AA51" i="10"/>
  <c r="W125" i="10"/>
  <c r="AA53" i="10"/>
  <c r="AA41" i="10"/>
  <c r="W114" i="10"/>
  <c r="AA43" i="10"/>
  <c r="AG60" i="10"/>
  <c r="W132" i="10"/>
  <c r="W283" i="10"/>
  <c r="AG211" i="10"/>
  <c r="W102" i="10"/>
  <c r="AG40" i="10"/>
  <c r="W122" i="10"/>
  <c r="AG29" i="11"/>
  <c r="W127" i="12"/>
  <c r="W56" i="12"/>
  <c r="W144" i="12"/>
  <c r="AA144" i="12" s="1"/>
  <c r="AA69" i="12"/>
  <c r="W118" i="12"/>
  <c r="AG42" i="12"/>
  <c r="AG44" i="12"/>
  <c r="W143" i="12"/>
  <c r="AG68" i="12"/>
  <c r="W82" i="8"/>
  <c r="AG11" i="8"/>
  <c r="W106" i="3"/>
  <c r="AG31" i="5"/>
  <c r="AG40" i="5"/>
  <c r="AC63" i="5"/>
  <c r="W121" i="5"/>
  <c r="W118" i="5"/>
  <c r="W126" i="5"/>
  <c r="W135" i="5"/>
  <c r="AG194" i="1"/>
  <c r="W225" i="1"/>
  <c r="W257" i="9"/>
  <c r="W256" i="10"/>
  <c r="W276" i="10"/>
  <c r="W139" i="10"/>
  <c r="W276" i="11"/>
  <c r="W298" i="11"/>
  <c r="W116" i="12"/>
  <c r="W126" i="12"/>
  <c r="W289" i="1"/>
  <c r="W132" i="2"/>
  <c r="AA132" i="2" s="1"/>
  <c r="AC54" i="9"/>
  <c r="AG54" i="9" s="1"/>
  <c r="W114" i="9"/>
  <c r="W250" i="2"/>
  <c r="W298" i="2"/>
  <c r="AG39" i="8"/>
  <c r="AG38" i="8"/>
  <c r="Y100" i="7"/>
  <c r="Y94" i="7"/>
  <c r="AE172" i="7"/>
  <c r="Y244" i="7" s="1"/>
  <c r="Y216" i="7"/>
  <c r="Y284" i="7"/>
  <c r="W258" i="4"/>
  <c r="W90" i="1"/>
  <c r="W94" i="1"/>
  <c r="W107" i="3"/>
  <c r="W280" i="1"/>
  <c r="W281" i="3"/>
  <c r="W288" i="3"/>
  <c r="W292" i="5"/>
  <c r="W287" i="1"/>
  <c r="W139" i="2"/>
  <c r="W258" i="8"/>
  <c r="AG186" i="8"/>
  <c r="W232" i="8"/>
  <c r="AG223" i="4"/>
  <c r="W219" i="4"/>
  <c r="W244" i="3"/>
  <c r="W245" i="3"/>
  <c r="W248" i="3"/>
  <c r="W250" i="3"/>
  <c r="W194" i="3"/>
  <c r="W140" i="3"/>
  <c r="W279" i="5"/>
  <c r="W261" i="11"/>
  <c r="W109" i="3"/>
  <c r="W127" i="3"/>
  <c r="W286" i="5"/>
  <c r="AG12" i="11"/>
  <c r="AE14" i="6"/>
  <c r="AE17" i="6" s="1"/>
  <c r="AG42" i="6"/>
  <c r="Y120" i="6"/>
  <c r="Y118" i="6"/>
  <c r="W116" i="7"/>
  <c r="AG39" i="7"/>
  <c r="AG50" i="7"/>
  <c r="AG67" i="7"/>
  <c r="W118" i="7"/>
  <c r="W120" i="7"/>
  <c r="W126" i="7"/>
  <c r="W128" i="7"/>
  <c r="W130" i="7"/>
  <c r="W136" i="7"/>
  <c r="W142" i="7"/>
  <c r="W144" i="7"/>
  <c r="W115" i="7"/>
  <c r="W137" i="7"/>
  <c r="W90" i="7"/>
  <c r="W99" i="7"/>
  <c r="AG187" i="7"/>
  <c r="W257" i="7"/>
  <c r="AG185" i="7"/>
  <c r="W267" i="7"/>
  <c r="AG195" i="7"/>
  <c r="AE24" i="5"/>
  <c r="AC24" i="6" s="1"/>
  <c r="AG24" i="6" s="1"/>
  <c r="AE23" i="5"/>
  <c r="AC23" i="6" s="1"/>
  <c r="AG23" i="6" s="1"/>
  <c r="AE14" i="5"/>
  <c r="Y92" i="5" s="1"/>
  <c r="W283" i="9"/>
  <c r="AG37" i="8"/>
  <c r="AG210" i="4"/>
  <c r="AG216" i="4"/>
  <c r="W285" i="4"/>
  <c r="AA10" i="1"/>
  <c r="AA14" i="1"/>
  <c r="AA17" i="1"/>
  <c r="AG209" i="3"/>
  <c r="W249" i="3"/>
  <c r="W264" i="3"/>
  <c r="AG49" i="3"/>
  <c r="W65" i="4"/>
  <c r="W271" i="5"/>
  <c r="W233" i="9"/>
  <c r="W273" i="3"/>
  <c r="W272" i="3"/>
  <c r="AG13" i="2"/>
  <c r="W100" i="7"/>
  <c r="W259" i="4"/>
  <c r="W267" i="4"/>
  <c r="W85" i="9"/>
  <c r="AG194" i="10"/>
  <c r="AG192" i="10"/>
  <c r="AG204" i="10"/>
  <c r="W103" i="9"/>
  <c r="Y23" i="5"/>
  <c r="W23" i="6" s="1"/>
  <c r="AA23" i="6" s="1"/>
  <c r="Y34" i="5"/>
  <c r="Y99" i="5"/>
  <c r="AA99" i="5" s="1"/>
  <c r="Y17" i="5"/>
  <c r="W17" i="6" s="1"/>
  <c r="AA17" i="6" s="1"/>
  <c r="AG44" i="5"/>
  <c r="AE47" i="5"/>
  <c r="AC44" i="6"/>
  <c r="Y44" i="5"/>
  <c r="W267" i="6"/>
  <c r="AA195" i="6"/>
  <c r="W278" i="6"/>
  <c r="AA206" i="6"/>
  <c r="W293" i="4"/>
  <c r="W249" i="4"/>
  <c r="W277" i="4"/>
  <c r="W274" i="10"/>
  <c r="W283" i="11"/>
  <c r="W281" i="11"/>
  <c r="W291" i="11"/>
  <c r="W89" i="7"/>
  <c r="W275" i="3"/>
  <c r="W271" i="3"/>
  <c r="W240" i="6"/>
  <c r="W246" i="6"/>
  <c r="W243" i="8"/>
  <c r="W249" i="9"/>
  <c r="W268" i="9"/>
  <c r="W276" i="9"/>
  <c r="AG184" i="10"/>
  <c r="W268" i="10"/>
  <c r="W260" i="5"/>
  <c r="W264" i="1"/>
  <c r="W274" i="1"/>
  <c r="W131" i="2"/>
  <c r="W289" i="2"/>
  <c r="W261" i="4"/>
  <c r="W271" i="4"/>
  <c r="W278" i="4"/>
  <c r="W292" i="4"/>
  <c r="W247" i="3"/>
  <c r="W263" i="3"/>
  <c r="W282" i="3"/>
  <c r="W290" i="3"/>
  <c r="W297" i="3"/>
  <c r="W284" i="5"/>
  <c r="W257" i="6"/>
  <c r="W271" i="6"/>
  <c r="W243" i="7"/>
  <c r="W284" i="7"/>
  <c r="W257" i="8"/>
  <c r="W278" i="9"/>
  <c r="W273" i="11"/>
  <c r="W36" i="10"/>
  <c r="W91" i="7"/>
  <c r="W93" i="7"/>
  <c r="W83" i="8"/>
  <c r="W256" i="2"/>
  <c r="W268" i="2"/>
  <c r="AE14" i="4"/>
  <c r="AE17" i="4" s="1"/>
  <c r="AG59" i="10"/>
  <c r="AG63" i="10" s="1"/>
  <c r="AC63" i="10"/>
  <c r="W102" i="8"/>
  <c r="AA31" i="8"/>
  <c r="W120" i="8"/>
  <c r="AA49" i="8"/>
  <c r="W128" i="8"/>
  <c r="AA57" i="8"/>
  <c r="W126" i="8"/>
  <c r="AG55" i="8"/>
  <c r="W117" i="9"/>
  <c r="AG40" i="9"/>
  <c r="W127" i="9"/>
  <c r="AA49" i="9"/>
  <c r="W141" i="9"/>
  <c r="W62" i="9"/>
  <c r="AA60" i="9"/>
  <c r="W267" i="2"/>
  <c r="AG191" i="2"/>
  <c r="W297" i="2"/>
  <c r="AG221" i="2"/>
  <c r="W304" i="2"/>
  <c r="W266" i="4"/>
  <c r="W293" i="7"/>
  <c r="W265" i="8"/>
  <c r="W263" i="8"/>
  <c r="W273" i="8"/>
  <c r="W271" i="8"/>
  <c r="W280" i="8"/>
  <c r="W278" i="8"/>
  <c r="W299" i="11"/>
  <c r="W269" i="1"/>
  <c r="W95" i="8"/>
  <c r="W122" i="8"/>
  <c r="W118" i="8"/>
  <c r="W125" i="9"/>
  <c r="AA17" i="12"/>
  <c r="W105" i="9"/>
  <c r="AA29" i="9"/>
  <c r="W107" i="9"/>
  <c r="AG31" i="9"/>
  <c r="W113" i="9"/>
  <c r="AG36" i="9"/>
  <c r="W272" i="2"/>
  <c r="AA196" i="2"/>
  <c r="W270" i="2"/>
  <c r="AG194" i="2"/>
  <c r="AG223" i="2"/>
  <c r="W305" i="2"/>
  <c r="AG230" i="2"/>
  <c r="W270" i="3"/>
  <c r="W268" i="7"/>
  <c r="W275" i="11"/>
  <c r="W285" i="11"/>
  <c r="W292" i="11"/>
  <c r="W268" i="1"/>
  <c r="W99" i="11"/>
  <c r="W132" i="8"/>
  <c r="W87" i="9"/>
  <c r="W90" i="9"/>
  <c r="W92" i="9"/>
  <c r="W96" i="11"/>
  <c r="W101" i="11"/>
  <c r="W90" i="2"/>
  <c r="W114" i="8"/>
  <c r="W112" i="8"/>
  <c r="W110" i="8"/>
  <c r="W109" i="8"/>
  <c r="W251" i="2"/>
  <c r="W253" i="2"/>
  <c r="W277" i="2"/>
  <c r="Y17" i="4"/>
  <c r="AE23" i="4"/>
  <c r="AE34" i="4"/>
  <c r="Y23" i="4"/>
  <c r="Y33" i="4"/>
  <c r="AA33" i="4" s="1"/>
  <c r="Y43" i="4"/>
  <c r="AA43" i="4" s="1"/>
  <c r="Y101" i="4"/>
  <c r="AA101" i="4" s="1"/>
  <c r="W240" i="5"/>
  <c r="AG165" i="5"/>
  <c r="AA168" i="5"/>
  <c r="W245" i="5"/>
  <c r="AA170" i="5"/>
  <c r="W259" i="5"/>
  <c r="AG185" i="5"/>
  <c r="W268" i="5"/>
  <c r="AG194" i="5"/>
  <c r="W266" i="5"/>
  <c r="AG192" i="5"/>
  <c r="W270" i="5"/>
  <c r="AA196" i="5"/>
  <c r="AA203" i="5"/>
  <c r="W277" i="5"/>
  <c r="AG202" i="5"/>
  <c r="AA28" i="4"/>
  <c r="W36" i="4"/>
  <c r="W109" i="4"/>
  <c r="AA30" i="4"/>
  <c r="W111" i="4"/>
  <c r="AA32" i="4"/>
  <c r="W46" i="4"/>
  <c r="W117" i="4"/>
  <c r="AA38" i="4"/>
  <c r="W119" i="4"/>
  <c r="AA40" i="4"/>
  <c r="W121" i="4"/>
  <c r="AA42" i="4"/>
  <c r="W123" i="4"/>
  <c r="AA44" i="4"/>
  <c r="AC47" i="4"/>
  <c r="AG41" i="4"/>
  <c r="W133" i="4"/>
  <c r="AG54" i="4"/>
  <c r="W140" i="4"/>
  <c r="AG61" i="4"/>
  <c r="W147" i="4"/>
  <c r="AG70" i="4"/>
  <c r="AC73" i="4"/>
  <c r="W90" i="4"/>
  <c r="AA10" i="4"/>
  <c r="W241" i="5"/>
  <c r="AA166" i="5"/>
  <c r="W257" i="5"/>
  <c r="AA183" i="5"/>
  <c r="W188" i="5"/>
  <c r="AG191" i="5"/>
  <c r="AC199" i="5"/>
  <c r="W276" i="5"/>
  <c r="AA202" i="5"/>
  <c r="W207" i="5"/>
  <c r="AG219" i="5"/>
  <c r="W87" i="5"/>
  <c r="AA10" i="5"/>
  <c r="W90" i="5"/>
  <c r="AA12" i="5"/>
  <c r="AA14" i="5"/>
  <c r="W243" i="6"/>
  <c r="AA171" i="6"/>
  <c r="AG186" i="6"/>
  <c r="AC190" i="6"/>
  <c r="W201" i="6"/>
  <c r="W265" i="6"/>
  <c r="AA193" i="6"/>
  <c r="W279" i="6"/>
  <c r="AA207" i="6"/>
  <c r="W276" i="6"/>
  <c r="AA204" i="6"/>
  <c r="W209" i="6"/>
  <c r="AG213" i="6"/>
  <c r="AA221" i="6"/>
  <c r="W292" i="6"/>
  <c r="AC224" i="6"/>
  <c r="AG220" i="6"/>
  <c r="W241" i="7"/>
  <c r="AG169" i="7"/>
  <c r="W260" i="7"/>
  <c r="AA188" i="7"/>
  <c r="W258" i="7"/>
  <c r="AA186" i="7"/>
  <c r="W271" i="7"/>
  <c r="AA199" i="7"/>
  <c r="W266" i="7"/>
  <c r="AA194" i="7"/>
  <c r="AG193" i="7"/>
  <c r="AC201" i="7"/>
  <c r="W279" i="7"/>
  <c r="AA207" i="7"/>
  <c r="AG204" i="7"/>
  <c r="AA214" i="7"/>
  <c r="W286" i="7"/>
  <c r="W216" i="7"/>
  <c r="AA220" i="7"/>
  <c r="W291" i="7"/>
  <c r="W108" i="4"/>
  <c r="AA29" i="4"/>
  <c r="W110" i="4"/>
  <c r="AA31" i="4"/>
  <c r="W112" i="4"/>
  <c r="W118" i="4"/>
  <c r="AA39" i="4"/>
  <c r="W120" i="4"/>
  <c r="AA41" i="4"/>
  <c r="W122" i="4"/>
  <c r="W129" i="4"/>
  <c r="AA50" i="4"/>
  <c r="AC65" i="4"/>
  <c r="W139" i="4"/>
  <c r="AG60" i="4"/>
  <c r="W141" i="4"/>
  <c r="AG63" i="4"/>
  <c r="W148" i="4"/>
  <c r="AG71" i="4"/>
  <c r="AA167" i="5"/>
  <c r="W258" i="5"/>
  <c r="AA184" i="5"/>
  <c r="AG183" i="5"/>
  <c r="AC188" i="5"/>
  <c r="W269" i="5"/>
  <c r="AA195" i="5"/>
  <c r="W267" i="5"/>
  <c r="AA193" i="5"/>
  <c r="W265" i="5"/>
  <c r="AA191" i="5"/>
  <c r="W199" i="5"/>
  <c r="W285" i="5"/>
  <c r="AA211" i="5"/>
  <c r="W214" i="5"/>
  <c r="W216" i="5" s="1"/>
  <c r="AA219" i="5"/>
  <c r="W291" i="5"/>
  <c r="W89" i="5"/>
  <c r="AA11" i="5"/>
  <c r="W91" i="5"/>
  <c r="AA13" i="5"/>
  <c r="W93" i="5"/>
  <c r="AA15" i="5"/>
  <c r="W241" i="6"/>
  <c r="AA169" i="6"/>
  <c r="W244" i="6"/>
  <c r="AA172" i="6"/>
  <c r="W260" i="6"/>
  <c r="AA188" i="6"/>
  <c r="W258" i="6"/>
  <c r="AA186" i="6"/>
  <c r="W190" i="6"/>
  <c r="W270" i="6"/>
  <c r="AA198" i="6"/>
  <c r="W269" i="6"/>
  <c r="AA197" i="6"/>
  <c r="W268" i="6"/>
  <c r="AA196" i="6"/>
  <c r="AC201" i="6"/>
  <c r="AG193" i="6"/>
  <c r="AG207" i="6"/>
  <c r="AC209" i="6"/>
  <c r="AA213" i="6"/>
  <c r="W285" i="6"/>
  <c r="W293" i="6"/>
  <c r="AG222" i="6"/>
  <c r="W291" i="6"/>
  <c r="W224" i="6"/>
  <c r="AA220" i="6"/>
  <c r="AA170" i="7"/>
  <c r="W242" i="7"/>
  <c r="AG186" i="7"/>
  <c r="AC190" i="7"/>
  <c r="W278" i="7"/>
  <c r="AA206" i="7"/>
  <c r="W276" i="7"/>
  <c r="AA204" i="7"/>
  <c r="W209" i="7"/>
  <c r="AG220" i="7"/>
  <c r="AC224" i="7"/>
  <c r="W228" i="8"/>
  <c r="AA156" i="8"/>
  <c r="AA158" i="8"/>
  <c r="W230" i="8"/>
  <c r="AA230" i="8" s="1"/>
  <c r="AA173" i="8"/>
  <c r="W246" i="8"/>
  <c r="W244" i="8"/>
  <c r="AA172" i="8"/>
  <c r="AG180" i="8"/>
  <c r="AA194" i="8"/>
  <c r="W266" i="8"/>
  <c r="AC196" i="8"/>
  <c r="AG192" i="8"/>
  <c r="AG208" i="8"/>
  <c r="AC211" i="8"/>
  <c r="W234" i="9"/>
  <c r="AA163" i="9"/>
  <c r="AA166" i="9"/>
  <c r="W252" i="9"/>
  <c r="AA181" i="9"/>
  <c r="AA191" i="9"/>
  <c r="W262" i="9"/>
  <c r="AG187" i="9"/>
  <c r="AA200" i="9"/>
  <c r="AC209" i="9"/>
  <c r="AG206" i="9"/>
  <c r="W239" i="10"/>
  <c r="AA167" i="10"/>
  <c r="AG183" i="10"/>
  <c r="W267" i="10"/>
  <c r="AA195" i="10"/>
  <c r="AA203" i="10"/>
  <c r="AA218" i="10"/>
  <c r="W289" i="10"/>
  <c r="W272" i="11"/>
  <c r="AG198" i="11"/>
  <c r="W253" i="1"/>
  <c r="W278" i="1"/>
  <c r="AA205" i="1"/>
  <c r="W106" i="2"/>
  <c r="AA28" i="2"/>
  <c r="W35" i="2"/>
  <c r="W108" i="2"/>
  <c r="AA108" i="2" s="1"/>
  <c r="AA30" i="2"/>
  <c r="W110" i="2"/>
  <c r="AA32" i="2"/>
  <c r="W46" i="2"/>
  <c r="W116" i="2"/>
  <c r="AA38" i="2"/>
  <c r="W118" i="2"/>
  <c r="AA40" i="2"/>
  <c r="W120" i="2"/>
  <c r="AA120" i="2" s="1"/>
  <c r="AA42" i="2"/>
  <c r="W122" i="2"/>
  <c r="AA122" i="2" s="1"/>
  <c r="AA44" i="2"/>
  <c r="AG49" i="2"/>
  <c r="W149" i="2"/>
  <c r="AG69" i="2"/>
  <c r="AC72" i="2"/>
  <c r="AA17" i="10"/>
  <c r="W116" i="11"/>
  <c r="AA41" i="11"/>
  <c r="W118" i="11"/>
  <c r="AA43" i="11"/>
  <c r="AG60" i="11"/>
  <c r="W137" i="11"/>
  <c r="AA61" i="11"/>
  <c r="W100" i="11"/>
  <c r="AA23" i="11"/>
  <c r="AA61" i="12"/>
  <c r="W137" i="12"/>
  <c r="AA60" i="12"/>
  <c r="W136" i="12"/>
  <c r="AA59" i="12"/>
  <c r="W63" i="12"/>
  <c r="W135" i="12"/>
  <c r="AA31" i="12"/>
  <c r="W109" i="12"/>
  <c r="AA33" i="12"/>
  <c r="AG59" i="12"/>
  <c r="AC63" i="12"/>
  <c r="AA12" i="12"/>
  <c r="AA14" i="12"/>
  <c r="AA22" i="2"/>
  <c r="W100" i="2"/>
  <c r="AA24" i="2"/>
  <c r="W102" i="2"/>
  <c r="W84" i="8"/>
  <c r="AA13" i="8"/>
  <c r="W86" i="8"/>
  <c r="AG15" i="8"/>
  <c r="W94" i="8"/>
  <c r="AA32" i="8"/>
  <c r="W103" i="8"/>
  <c r="AA30" i="8"/>
  <c r="W101" i="8"/>
  <c r="AA28" i="8"/>
  <c r="W34" i="8"/>
  <c r="W99" i="8"/>
  <c r="AA48" i="8"/>
  <c r="W133" i="8"/>
  <c r="AA62" i="8"/>
  <c r="W64" i="8"/>
  <c r="W104" i="9"/>
  <c r="W33" i="9"/>
  <c r="AA28" i="9"/>
  <c r="AG46" i="9"/>
  <c r="AC51" i="9"/>
  <c r="W135" i="9"/>
  <c r="AA56" i="9"/>
  <c r="W142" i="9"/>
  <c r="AG61" i="9"/>
  <c r="W243" i="12"/>
  <c r="AA167" i="12"/>
  <c r="W244" i="12"/>
  <c r="AA169" i="12"/>
  <c r="Y21" i="1"/>
  <c r="Y20" i="1"/>
  <c r="Y17" i="2"/>
  <c r="Y17" i="3"/>
  <c r="AC21" i="11"/>
  <c r="AG21" i="10"/>
  <c r="AG43" i="8"/>
  <c r="AG41" i="8"/>
  <c r="AA157" i="8"/>
  <c r="W229" i="8"/>
  <c r="AA159" i="8"/>
  <c r="AG173" i="8"/>
  <c r="AC177" i="8"/>
  <c r="AA184" i="8"/>
  <c r="W256" i="8"/>
  <c r="AA180" i="8"/>
  <c r="W252" i="8"/>
  <c r="AA192" i="8"/>
  <c r="W264" i="8"/>
  <c r="W196" i="8"/>
  <c r="AA200" i="8"/>
  <c r="W203" i="8"/>
  <c r="W279" i="8"/>
  <c r="AA208" i="8"/>
  <c r="W211" i="8"/>
  <c r="AA165" i="9"/>
  <c r="W236" i="9"/>
  <c r="AA169" i="9"/>
  <c r="AG179" i="9"/>
  <c r="AA187" i="9"/>
  <c r="W258" i="9"/>
  <c r="AA199" i="9"/>
  <c r="W270" i="9"/>
  <c r="AG198" i="9"/>
  <c r="W277" i="9"/>
  <c r="AA206" i="9"/>
  <c r="W209" i="9"/>
  <c r="AA214" i="9"/>
  <c r="W217" i="9"/>
  <c r="W238" i="10"/>
  <c r="AA166" i="10"/>
  <c r="W255" i="10"/>
  <c r="AA183" i="10"/>
  <c r="AA191" i="10"/>
  <c r="AA210" i="10"/>
  <c r="W282" i="10"/>
  <c r="AG218" i="10"/>
  <c r="W87" i="12"/>
  <c r="AA10" i="12"/>
  <c r="W250" i="1"/>
  <c r="AG193" i="1"/>
  <c r="W276" i="1"/>
  <c r="AG203" i="1"/>
  <c r="AG202" i="1"/>
  <c r="AG213" i="1"/>
  <c r="W89" i="2"/>
  <c r="AA10" i="2"/>
  <c r="AA29" i="2"/>
  <c r="W109" i="2"/>
  <c r="AA31" i="2"/>
  <c r="W111" i="2"/>
  <c r="AA33" i="2"/>
  <c r="W117" i="2"/>
  <c r="AA117" i="2" s="1"/>
  <c r="AA39" i="2"/>
  <c r="W119" i="2"/>
  <c r="AA119" i="2" s="1"/>
  <c r="AA41" i="2"/>
  <c r="W121" i="2"/>
  <c r="AA43" i="2"/>
  <c r="W127" i="2"/>
  <c r="AA49" i="2"/>
  <c r="AA51" i="2"/>
  <c r="AC46" i="2"/>
  <c r="AG38" i="2"/>
  <c r="W150" i="2"/>
  <c r="AA150" i="2" s="1"/>
  <c r="AG70" i="2"/>
  <c r="AA14" i="10"/>
  <c r="AG69" i="11"/>
  <c r="W144" i="11"/>
  <c r="AC71" i="11"/>
  <c r="AG68" i="11"/>
  <c r="AA60" i="11"/>
  <c r="W136" i="11"/>
  <c r="W63" i="11"/>
  <c r="W89" i="11"/>
  <c r="AA11" i="11"/>
  <c r="W91" i="11"/>
  <c r="AA13" i="11"/>
  <c r="W93" i="11"/>
  <c r="AA15" i="11"/>
  <c r="W95" i="11"/>
  <c r="AA18" i="11"/>
  <c r="W36" i="12"/>
  <c r="W106" i="12"/>
  <c r="AA30" i="12"/>
  <c r="AA32" i="12"/>
  <c r="AA34" i="12"/>
  <c r="W91" i="12"/>
  <c r="AA91" i="12" s="1"/>
  <c r="AA13" i="12"/>
  <c r="W96" i="1"/>
  <c r="AA18" i="1"/>
  <c r="AA18" i="2"/>
  <c r="W96" i="2"/>
  <c r="W87" i="8"/>
  <c r="AG17" i="8"/>
  <c r="AG28" i="8"/>
  <c r="AC58" i="8"/>
  <c r="AG56" i="8"/>
  <c r="AG62" i="8"/>
  <c r="AC33" i="9"/>
  <c r="AG28" i="9"/>
  <c r="W106" i="9"/>
  <c r="AA30" i="9"/>
  <c r="W108" i="9"/>
  <c r="AA32" i="9"/>
  <c r="W124" i="9"/>
  <c r="AA46" i="9"/>
  <c r="W51" i="9"/>
  <c r="W126" i="9"/>
  <c r="AA48" i="9"/>
  <c r="W128" i="9"/>
  <c r="AA50" i="9"/>
  <c r="AA55" i="9"/>
  <c r="W108" i="8"/>
  <c r="AA171" i="12"/>
  <c r="AE21" i="1"/>
  <c r="AE20" i="1"/>
  <c r="AE17" i="2"/>
  <c r="AE17" i="3"/>
  <c r="Y20" i="10"/>
  <c r="Y21" i="10"/>
  <c r="W252" i="2"/>
  <c r="AG176" i="2"/>
  <c r="AA204" i="2"/>
  <c r="W263" i="2"/>
  <c r="AG187" i="2"/>
  <c r="AG193" i="2"/>
  <c r="AC198" i="2"/>
  <c r="AG215" i="2"/>
  <c r="AC218" i="2"/>
  <c r="W233" i="2"/>
  <c r="AA231" i="2"/>
  <c r="AA178" i="11"/>
  <c r="AE44" i="8"/>
  <c r="AA68" i="3" l="1"/>
  <c r="AG32" i="6"/>
  <c r="AG36" i="6" s="1"/>
  <c r="AA143" i="12"/>
  <c r="AA51" i="3"/>
  <c r="AG202" i="3"/>
  <c r="AG205" i="3" s="1"/>
  <c r="W130" i="3"/>
  <c r="AA130" i="3" s="1"/>
  <c r="AA110" i="2"/>
  <c r="Y231" i="8"/>
  <c r="Y92" i="7"/>
  <c r="AC166" i="9"/>
  <c r="W237" i="9" s="1"/>
  <c r="Y142" i="10"/>
  <c r="AA137" i="11"/>
  <c r="AA228" i="8"/>
  <c r="AA117" i="5"/>
  <c r="W147" i="3"/>
  <c r="AA147" i="3" s="1"/>
  <c r="AA60" i="3"/>
  <c r="AA64" i="3" s="1"/>
  <c r="AA109" i="2"/>
  <c r="AA39" i="3"/>
  <c r="AA46" i="3" s="1"/>
  <c r="AA137" i="7"/>
  <c r="AA258" i="9"/>
  <c r="W262" i="3"/>
  <c r="AA262" i="3" s="1"/>
  <c r="AC194" i="3"/>
  <c r="AA275" i="11"/>
  <c r="W72" i="3"/>
  <c r="AA131" i="2"/>
  <c r="AA135" i="11"/>
  <c r="AA142" i="5"/>
  <c r="AA71" i="5"/>
  <c r="W107" i="12"/>
  <c r="AA107" i="12" s="1"/>
  <c r="AA130" i="11"/>
  <c r="Y301" i="11"/>
  <c r="AA276" i="11"/>
  <c r="AA123" i="10"/>
  <c r="Y139" i="11"/>
  <c r="AA126" i="10"/>
  <c r="AC205" i="3"/>
  <c r="Y308" i="2"/>
  <c r="AA87" i="7"/>
  <c r="W254" i="8"/>
  <c r="AA254" i="8" s="1"/>
  <c r="AA292" i="6"/>
  <c r="AA116" i="6"/>
  <c r="AA118" i="2"/>
  <c r="AE181" i="3"/>
  <c r="AG180" i="3"/>
  <c r="AA244" i="3"/>
  <c r="AG224" i="3"/>
  <c r="AG228" i="3" s="1"/>
  <c r="AA251" i="2"/>
  <c r="AA267" i="2"/>
  <c r="AA255" i="2"/>
  <c r="AE184" i="1"/>
  <c r="AG184" i="1" s="1"/>
  <c r="I89" i="11"/>
  <c r="I91" i="11" s="1"/>
  <c r="I92" i="11" s="1"/>
  <c r="I93" i="11" s="1"/>
  <c r="AA281" i="11"/>
  <c r="AG71" i="10"/>
  <c r="Q20" i="11"/>
  <c r="AA236" i="9"/>
  <c r="AG63" i="5"/>
  <c r="AA61" i="5"/>
  <c r="AA63" i="5" s="1"/>
  <c r="W92" i="4"/>
  <c r="AA92" i="4" s="1"/>
  <c r="I91" i="10"/>
  <c r="I92" i="10" s="1"/>
  <c r="AA140" i="10"/>
  <c r="AG182" i="8"/>
  <c r="AG188" i="8" s="1"/>
  <c r="AG14" i="8"/>
  <c r="AA261" i="11"/>
  <c r="AA87" i="11"/>
  <c r="AA292" i="11"/>
  <c r="AA299" i="11"/>
  <c r="Y294" i="11"/>
  <c r="AA278" i="1"/>
  <c r="AA241" i="6"/>
  <c r="AA271" i="7"/>
  <c r="AA90" i="2"/>
  <c r="AA286" i="5"/>
  <c r="AA144" i="5"/>
  <c r="Y146" i="6"/>
  <c r="AG71" i="5"/>
  <c r="AA43" i="12"/>
  <c r="AA46" i="12" s="1"/>
  <c r="AA272" i="11"/>
  <c r="AA121" i="11"/>
  <c r="AA67" i="11"/>
  <c r="AA71" i="11" s="1"/>
  <c r="AA138" i="10"/>
  <c r="AA270" i="9"/>
  <c r="AA252" i="9"/>
  <c r="AA242" i="7"/>
  <c r="AA118" i="4"/>
  <c r="Y293" i="10"/>
  <c r="AA107" i="2"/>
  <c r="Y134" i="2"/>
  <c r="Y295" i="7"/>
  <c r="Y112" i="11"/>
  <c r="Y146" i="5"/>
  <c r="AA245" i="5"/>
  <c r="AA253" i="2"/>
  <c r="AA293" i="7"/>
  <c r="AA233" i="9"/>
  <c r="AA130" i="7"/>
  <c r="AA121" i="5"/>
  <c r="AA143" i="5"/>
  <c r="AA144" i="6"/>
  <c r="AA132" i="4"/>
  <c r="Y124" i="2"/>
  <c r="Y301" i="2"/>
  <c r="Y146" i="11"/>
  <c r="AA267" i="1"/>
  <c r="Y146" i="7"/>
  <c r="W214" i="10"/>
  <c r="AG186" i="11"/>
  <c r="AA127" i="9"/>
  <c r="AA93" i="9"/>
  <c r="W118" i="9"/>
  <c r="AA118" i="9" s="1"/>
  <c r="AA276" i="9"/>
  <c r="Y280" i="9"/>
  <c r="AA259" i="9"/>
  <c r="W235" i="9"/>
  <c r="AA235" i="9" s="1"/>
  <c r="AG18" i="10"/>
  <c r="AA278" i="9"/>
  <c r="W272" i="8"/>
  <c r="AA272" i="8" s="1"/>
  <c r="W134" i="8"/>
  <c r="AA134" i="8" s="1"/>
  <c r="AG29" i="8"/>
  <c r="AG34" i="8" s="1"/>
  <c r="AA120" i="8"/>
  <c r="AA111" i="8"/>
  <c r="AG39" i="9"/>
  <c r="AG43" i="9" s="1"/>
  <c r="AA83" i="8"/>
  <c r="W239" i="9"/>
  <c r="AA238" i="9" s="1"/>
  <c r="AA211" i="8"/>
  <c r="W271" i="9"/>
  <c r="AA271" i="9" s="1"/>
  <c r="AC183" i="9"/>
  <c r="AA279" i="8"/>
  <c r="AA273" i="8"/>
  <c r="AA263" i="8"/>
  <c r="AA243" i="8"/>
  <c r="Y275" i="8"/>
  <c r="I92" i="8"/>
  <c r="AA115" i="7"/>
  <c r="AA56" i="8"/>
  <c r="AA58" i="8" s="1"/>
  <c r="AA106" i="6"/>
  <c r="AA120" i="4"/>
  <c r="AA108" i="5"/>
  <c r="W143" i="6"/>
  <c r="AA143" i="6" s="1"/>
  <c r="W63" i="6"/>
  <c r="W108" i="6"/>
  <c r="AA108" i="6" s="1"/>
  <c r="AE17" i="5"/>
  <c r="AC17" i="6" s="1"/>
  <c r="AA91" i="5"/>
  <c r="AG204" i="5"/>
  <c r="AG207" i="5" s="1"/>
  <c r="AA128" i="3"/>
  <c r="AA278" i="2"/>
  <c r="AA43" i="6"/>
  <c r="W286" i="6"/>
  <c r="AA286" i="6" s="1"/>
  <c r="AG71" i="6"/>
  <c r="AA216" i="7"/>
  <c r="AC216" i="6"/>
  <c r="AA260" i="7"/>
  <c r="AA292" i="7"/>
  <c r="AG224" i="7"/>
  <c r="W253" i="8"/>
  <c r="AA253" i="8" s="1"/>
  <c r="AA278" i="7"/>
  <c r="AA286" i="7"/>
  <c r="AA258" i="7"/>
  <c r="AA268" i="7"/>
  <c r="AA105" i="6"/>
  <c r="AA71" i="7"/>
  <c r="AA109" i="6"/>
  <c r="AA130" i="6"/>
  <c r="AA121" i="6"/>
  <c r="W137" i="6"/>
  <c r="AA137" i="6" s="1"/>
  <c r="AG56" i="6"/>
  <c r="AA89" i="5"/>
  <c r="AA115" i="5"/>
  <c r="Y139" i="5"/>
  <c r="AA135" i="5"/>
  <c r="AA111" i="4"/>
  <c r="AA130" i="4"/>
  <c r="AA249" i="4"/>
  <c r="AA261" i="4"/>
  <c r="AA267" i="4"/>
  <c r="AA286" i="4"/>
  <c r="W122" i="3"/>
  <c r="AA122" i="3" s="1"/>
  <c r="W107" i="4"/>
  <c r="W114" i="4" s="1"/>
  <c r="W132" i="3"/>
  <c r="AA132" i="3" s="1"/>
  <c r="AC57" i="4"/>
  <c r="AA297" i="3"/>
  <c r="W269" i="3"/>
  <c r="AA269" i="3" s="1"/>
  <c r="AA140" i="3"/>
  <c r="AA245" i="3"/>
  <c r="AA261" i="3"/>
  <c r="AA139" i="3"/>
  <c r="Y299" i="3"/>
  <c r="AA106" i="3"/>
  <c r="AA296" i="3"/>
  <c r="AA118" i="3"/>
  <c r="AA94" i="3"/>
  <c r="Y142" i="3"/>
  <c r="AA282" i="3"/>
  <c r="W283" i="3"/>
  <c r="AA283" i="3" s="1"/>
  <c r="W110" i="3"/>
  <c r="AA110" i="3" s="1"/>
  <c r="AG29" i="4"/>
  <c r="AC213" i="3"/>
  <c r="AG11" i="4"/>
  <c r="AG217" i="3"/>
  <c r="AG220" i="3" s="1"/>
  <c r="W95" i="4"/>
  <c r="AA95" i="4" s="1"/>
  <c r="AA193" i="4"/>
  <c r="W55" i="4"/>
  <c r="AA127" i="3"/>
  <c r="AA93" i="3"/>
  <c r="Y149" i="3"/>
  <c r="W247" i="4"/>
  <c r="AA247" i="4" s="1"/>
  <c r="AA275" i="3"/>
  <c r="W243" i="4"/>
  <c r="AA243" i="4" s="1"/>
  <c r="AA248" i="3"/>
  <c r="Y251" i="3"/>
  <c r="W119" i="3"/>
  <c r="AA119" i="3" s="1"/>
  <c r="AA102" i="2"/>
  <c r="Y113" i="2"/>
  <c r="AA90" i="3"/>
  <c r="W55" i="3"/>
  <c r="AA263" i="2"/>
  <c r="I106" i="12"/>
  <c r="I95" i="12" s="1"/>
  <c r="AA292" i="2"/>
  <c r="AA305" i="2"/>
  <c r="Q21" i="9"/>
  <c r="Q20" i="9"/>
  <c r="I86" i="12"/>
  <c r="Q21" i="10"/>
  <c r="Q20" i="10"/>
  <c r="I134" i="12"/>
  <c r="I138" i="12" s="1"/>
  <c r="I19" i="11"/>
  <c r="Q33" i="12"/>
  <c r="AA87" i="12"/>
  <c r="W120" i="12"/>
  <c r="AA120" i="12" s="1"/>
  <c r="AA129" i="11"/>
  <c r="W110" i="12"/>
  <c r="AA136" i="11"/>
  <c r="AA118" i="11"/>
  <c r="AA117" i="11"/>
  <c r="AE178" i="11"/>
  <c r="AE179" i="11" s="1"/>
  <c r="AG179" i="11" s="1"/>
  <c r="Y249" i="11"/>
  <c r="AA112" i="10"/>
  <c r="AA32" i="11"/>
  <c r="AA125" i="10"/>
  <c r="AA44" i="11"/>
  <c r="AE17" i="9"/>
  <c r="AG17" i="9" s="1"/>
  <c r="AA62" i="9"/>
  <c r="AG44" i="10"/>
  <c r="AG47" i="10" s="1"/>
  <c r="AG169" i="10"/>
  <c r="AG217" i="9"/>
  <c r="AA257" i="9"/>
  <c r="AA112" i="8"/>
  <c r="AA132" i="8"/>
  <c r="AA102" i="8"/>
  <c r="AC43" i="9"/>
  <c r="AA271" i="8"/>
  <c r="W285" i="9"/>
  <c r="AA285" i="9" s="1"/>
  <c r="AG190" i="9"/>
  <c r="Y268" i="8"/>
  <c r="AE162" i="8"/>
  <c r="AC170" i="9" s="1"/>
  <c r="AA264" i="8"/>
  <c r="AC202" i="9"/>
  <c r="AA198" i="9"/>
  <c r="AA202" i="9" s="1"/>
  <c r="AA246" i="8"/>
  <c r="AA280" i="8"/>
  <c r="AA265" i="8"/>
  <c r="W251" i="9"/>
  <c r="AA251" i="9" s="1"/>
  <c r="AA232" i="8"/>
  <c r="AA255" i="8"/>
  <c r="AG48" i="8"/>
  <c r="AG52" i="8" s="1"/>
  <c r="W113" i="8"/>
  <c r="AA113" i="8" s="1"/>
  <c r="AC34" i="8"/>
  <c r="AA109" i="7"/>
  <c r="W127" i="8"/>
  <c r="AA127" i="8" s="1"/>
  <c r="AG63" i="7"/>
  <c r="Y139" i="7"/>
  <c r="W104" i="8"/>
  <c r="AA104" i="8" s="1"/>
  <c r="AA142" i="7"/>
  <c r="AA108" i="7"/>
  <c r="AG200" i="8"/>
  <c r="AG203" i="8" s="1"/>
  <c r="AA284" i="7"/>
  <c r="Y281" i="7"/>
  <c r="W269" i="9"/>
  <c r="AA256" i="8"/>
  <c r="AA114" i="8"/>
  <c r="AA280" i="4"/>
  <c r="AA107" i="9"/>
  <c r="AA54" i="9"/>
  <c r="AA119" i="11"/>
  <c r="W56" i="4"/>
  <c r="AA260" i="11"/>
  <c r="AA115" i="6"/>
  <c r="W134" i="9"/>
  <c r="AA134" i="9" s="1"/>
  <c r="AA233" i="2"/>
  <c r="AA51" i="4"/>
  <c r="AA268" i="1"/>
  <c r="AA91" i="7"/>
  <c r="W205" i="3"/>
  <c r="W188" i="8"/>
  <c r="AA279" i="7"/>
  <c r="AA121" i="4"/>
  <c r="AA290" i="3"/>
  <c r="AA249" i="9"/>
  <c r="AA291" i="11"/>
  <c r="W143" i="7"/>
  <c r="AA143" i="7" s="1"/>
  <c r="AC71" i="7"/>
  <c r="AC159" i="8"/>
  <c r="AG159" i="8" s="1"/>
  <c r="AA292" i="5"/>
  <c r="AA274" i="3"/>
  <c r="AC71" i="12"/>
  <c r="AA281" i="3"/>
  <c r="Y294" i="2"/>
  <c r="AA92" i="3"/>
  <c r="AA85" i="8"/>
  <c r="Y287" i="9"/>
  <c r="AA261" i="9"/>
  <c r="Y285" i="2"/>
  <c r="Y295" i="5"/>
  <c r="AA247" i="8"/>
  <c r="AA127" i="6"/>
  <c r="AA93" i="6"/>
  <c r="AA50" i="8"/>
  <c r="AA52" i="8" s="1"/>
  <c r="W131" i="4"/>
  <c r="W136" i="4" s="1"/>
  <c r="AA243" i="7"/>
  <c r="AA263" i="3"/>
  <c r="AA260" i="5"/>
  <c r="AA267" i="7"/>
  <c r="W121" i="7"/>
  <c r="AA121" i="7" s="1"/>
  <c r="AA136" i="7"/>
  <c r="AA250" i="2"/>
  <c r="AA118" i="12"/>
  <c r="AA86" i="9"/>
  <c r="AG69" i="3"/>
  <c r="AG72" i="3" s="1"/>
  <c r="AA234" i="9"/>
  <c r="AA71" i="10"/>
  <c r="Y282" i="8"/>
  <c r="AA89" i="6"/>
  <c r="AE20" i="6"/>
  <c r="AC20" i="7" s="1"/>
  <c r="AG20" i="7" s="1"/>
  <c r="Y112" i="6"/>
  <c r="AA129" i="6"/>
  <c r="AA87" i="6"/>
  <c r="Y139" i="6"/>
  <c r="AC63" i="7"/>
  <c r="W56" i="7"/>
  <c r="AA293" i="6"/>
  <c r="AA243" i="6"/>
  <c r="AC172" i="7"/>
  <c r="AG172" i="7" s="1"/>
  <c r="W285" i="7"/>
  <c r="AA285" i="7" s="1"/>
  <c r="W265" i="7"/>
  <c r="AA265" i="7" s="1"/>
  <c r="AA244" i="6"/>
  <c r="AG190" i="6"/>
  <c r="AA257" i="6"/>
  <c r="Y295" i="6"/>
  <c r="AE175" i="6"/>
  <c r="AC175" i="7" s="1"/>
  <c r="AC216" i="7"/>
  <c r="AA221" i="7"/>
  <c r="AA224" i="7" s="1"/>
  <c r="AA246" i="6"/>
  <c r="W224" i="7"/>
  <c r="AA271" i="6"/>
  <c r="AA240" i="6"/>
  <c r="AA266" i="6"/>
  <c r="AA267" i="6"/>
  <c r="AA268" i="6"/>
  <c r="AA197" i="7"/>
  <c r="AA201" i="7" s="1"/>
  <c r="AG205" i="7"/>
  <c r="AG209" i="7" s="1"/>
  <c r="AA259" i="6"/>
  <c r="AA278" i="6"/>
  <c r="AG201" i="7"/>
  <c r="AA87" i="5"/>
  <c r="AA109" i="5"/>
  <c r="AA90" i="5"/>
  <c r="AA127" i="5"/>
  <c r="AA119" i="6"/>
  <c r="AC71" i="6"/>
  <c r="AA91" i="6"/>
  <c r="AA126" i="5"/>
  <c r="AA118" i="5"/>
  <c r="AA107" i="5"/>
  <c r="AA93" i="5"/>
  <c r="AA63" i="6"/>
  <c r="W117" i="6"/>
  <c r="AA117" i="6" s="1"/>
  <c r="AA107" i="6"/>
  <c r="AA90" i="6"/>
  <c r="AA266" i="5"/>
  <c r="AA258" i="5"/>
  <c r="W106" i="5"/>
  <c r="AA106" i="5" s="1"/>
  <c r="W119" i="5"/>
  <c r="AA119" i="5" s="1"/>
  <c r="W116" i="5"/>
  <c r="AA116" i="5" s="1"/>
  <c r="AA123" i="4"/>
  <c r="AA91" i="4"/>
  <c r="W278" i="5"/>
  <c r="AA278" i="5" s="1"/>
  <c r="AA293" i="4"/>
  <c r="Y282" i="4"/>
  <c r="Y296" i="4"/>
  <c r="AA292" i="4"/>
  <c r="AA272" i="4"/>
  <c r="AA277" i="4"/>
  <c r="AA245" i="4"/>
  <c r="Y248" i="4"/>
  <c r="AA212" i="4"/>
  <c r="AG64" i="3"/>
  <c r="AA121" i="3"/>
  <c r="Y124" i="3"/>
  <c r="AA109" i="3"/>
  <c r="AA128" i="4"/>
  <c r="AA145" i="3"/>
  <c r="AA107" i="3"/>
  <c r="AA271" i="3"/>
  <c r="AA249" i="3"/>
  <c r="Y292" i="3"/>
  <c r="AC177" i="4"/>
  <c r="AG177" i="4" s="1"/>
  <c r="AA272" i="3"/>
  <c r="AA247" i="3"/>
  <c r="AC212" i="4"/>
  <c r="AA288" i="3"/>
  <c r="AA121" i="2"/>
  <c r="W108" i="3"/>
  <c r="AA108" i="3" s="1"/>
  <c r="W35" i="3"/>
  <c r="W111" i="3"/>
  <c r="AA89" i="2"/>
  <c r="AA100" i="2"/>
  <c r="AA143" i="2"/>
  <c r="AC35" i="3"/>
  <c r="W116" i="3"/>
  <c r="AA116" i="3" s="1"/>
  <c r="W131" i="3"/>
  <c r="AA131" i="3" s="1"/>
  <c r="AA252" i="2"/>
  <c r="AA288" i="2"/>
  <c r="AA270" i="2"/>
  <c r="AA298" i="2"/>
  <c r="AA194" i="3"/>
  <c r="AA274" i="1"/>
  <c r="AA215" i="2"/>
  <c r="AA218" i="2" s="1"/>
  <c r="AC55" i="2"/>
  <c r="AE17" i="1"/>
  <c r="Y95" i="1" s="1"/>
  <c r="AA127" i="1"/>
  <c r="AA94" i="1"/>
  <c r="AA110" i="1"/>
  <c r="AC35" i="2"/>
  <c r="Y142" i="1"/>
  <c r="AG233" i="2"/>
  <c r="W301" i="2"/>
  <c r="W279" i="2"/>
  <c r="AA279" i="2" s="1"/>
  <c r="W254" i="2"/>
  <c r="AA254" i="2" s="1"/>
  <c r="AA250" i="1"/>
  <c r="AA280" i="1"/>
  <c r="AA265" i="1"/>
  <c r="W55" i="2"/>
  <c r="AA50" i="2"/>
  <c r="AA56" i="2" s="1"/>
  <c r="AA206" i="2"/>
  <c r="AA209" i="2" s="1"/>
  <c r="W281" i="2"/>
  <c r="AA281" i="2" s="1"/>
  <c r="AA294" i="1"/>
  <c r="AG64" i="2"/>
  <c r="Y271" i="1"/>
  <c r="AA286" i="1"/>
  <c r="AA139" i="1"/>
  <c r="AA140" i="2"/>
  <c r="W269" i="2"/>
  <c r="AA269" i="2" s="1"/>
  <c r="W129" i="2"/>
  <c r="AA129" i="2" s="1"/>
  <c r="Y298" i="1"/>
  <c r="AA108" i="1"/>
  <c r="AA119" i="1"/>
  <c r="AA90" i="1"/>
  <c r="AA251" i="1"/>
  <c r="Y149" i="1"/>
  <c r="Y134" i="1"/>
  <c r="AA96" i="1"/>
  <c r="AC14" i="2"/>
  <c r="Y124" i="1"/>
  <c r="AG14" i="1"/>
  <c r="AG72" i="1"/>
  <c r="AA130" i="1"/>
  <c r="Y113" i="1"/>
  <c r="AA146" i="1"/>
  <c r="W130" i="2"/>
  <c r="AA130" i="2" s="1"/>
  <c r="Y291" i="1"/>
  <c r="W306" i="2"/>
  <c r="AA306" i="2" s="1"/>
  <c r="Y305" i="1"/>
  <c r="AA285" i="1"/>
  <c r="AA305" i="1"/>
  <c r="AA287" i="1"/>
  <c r="AA289" i="1"/>
  <c r="W225" i="2"/>
  <c r="AG225" i="1"/>
  <c r="AG64" i="1"/>
  <c r="AC218" i="1"/>
  <c r="AA115" i="11"/>
  <c r="AA120" i="11"/>
  <c r="AA99" i="11"/>
  <c r="AA101" i="11"/>
  <c r="Y123" i="11"/>
  <c r="AA91" i="11"/>
  <c r="AA142" i="11"/>
  <c r="AA109" i="11"/>
  <c r="Y132" i="11"/>
  <c r="AA95" i="11"/>
  <c r="Y287" i="11"/>
  <c r="AA285" i="11"/>
  <c r="AA283" i="11"/>
  <c r="AA117" i="10"/>
  <c r="AA91" i="10"/>
  <c r="AA86" i="10"/>
  <c r="W282" i="11"/>
  <c r="AA282" i="11" s="1"/>
  <c r="AA239" i="10"/>
  <c r="W90" i="11"/>
  <c r="AA90" i="11" s="1"/>
  <c r="AA114" i="10"/>
  <c r="W127" i="11"/>
  <c r="AA127" i="11" s="1"/>
  <c r="AC207" i="10"/>
  <c r="AA224" i="11"/>
  <c r="AA228" i="11" s="1"/>
  <c r="AA241" i="10"/>
  <c r="AA131" i="10"/>
  <c r="AA135" i="10" s="1"/>
  <c r="W263" i="10"/>
  <c r="AA263" i="10" s="1"/>
  <c r="W47" i="11"/>
  <c r="AA12" i="10"/>
  <c r="AC188" i="10"/>
  <c r="W105" i="11"/>
  <c r="AA105" i="11" s="1"/>
  <c r="AA265" i="10"/>
  <c r="AA193" i="11"/>
  <c r="AA274" i="10"/>
  <c r="AA268" i="10"/>
  <c r="W271" i="11"/>
  <c r="AA271" i="11" s="1"/>
  <c r="AA264" i="10"/>
  <c r="W262" i="11"/>
  <c r="AA262" i="11" s="1"/>
  <c r="W193" i="11"/>
  <c r="Y260" i="10"/>
  <c r="Y286" i="10"/>
  <c r="AA205" i="10"/>
  <c r="AA207" i="10" s="1"/>
  <c r="AG71" i="11"/>
  <c r="AA238" i="10"/>
  <c r="AA42" i="11"/>
  <c r="AC213" i="11"/>
  <c r="AA139" i="10"/>
  <c r="AA283" i="10"/>
  <c r="AA10" i="11"/>
  <c r="W266" i="10"/>
  <c r="AA266" i="10" s="1"/>
  <c r="Y135" i="10"/>
  <c r="AA63" i="10"/>
  <c r="AG204" i="11"/>
  <c r="AA255" i="10"/>
  <c r="Y108" i="10"/>
  <c r="Y93" i="10" s="1"/>
  <c r="Y94" i="10" s="1"/>
  <c r="AA115" i="10"/>
  <c r="W142" i="10"/>
  <c r="W290" i="11"/>
  <c r="W294" i="11" s="1"/>
  <c r="W85" i="10"/>
  <c r="AA85" i="10" s="1"/>
  <c r="AG216" i="11"/>
  <c r="AG220" i="11" s="1"/>
  <c r="AC204" i="11"/>
  <c r="W222" i="10"/>
  <c r="AA34" i="11"/>
  <c r="W107" i="11"/>
  <c r="AA107" i="11" s="1"/>
  <c r="AA102" i="10"/>
  <c r="AA105" i="10"/>
  <c r="AA111" i="10"/>
  <c r="AG47" i="11"/>
  <c r="AG213" i="11"/>
  <c r="AA133" i="10"/>
  <c r="W297" i="11"/>
  <c r="W301" i="11" s="1"/>
  <c r="W106" i="11"/>
  <c r="AA106" i="11" s="1"/>
  <c r="AA54" i="11"/>
  <c r="AA56" i="11" s="1"/>
  <c r="W143" i="11"/>
  <c r="W146" i="11" s="1"/>
  <c r="W275" i="10"/>
  <c r="AA275" i="10" s="1"/>
  <c r="W245" i="11"/>
  <c r="AA245" i="11" s="1"/>
  <c r="AA256" i="10"/>
  <c r="AG31" i="11"/>
  <c r="AG36" i="11" s="1"/>
  <c r="W71" i="11"/>
  <c r="AA103" i="10"/>
  <c r="AG212" i="10"/>
  <c r="AG214" i="10" s="1"/>
  <c r="AG56" i="10"/>
  <c r="AC63" i="11"/>
  <c r="W36" i="11"/>
  <c r="AG59" i="11"/>
  <c r="AG63" i="11" s="1"/>
  <c r="AA101" i="10"/>
  <c r="W92" i="11"/>
  <c r="AA92" i="11" s="1"/>
  <c r="AA116" i="10"/>
  <c r="AA36" i="10"/>
  <c r="AA47" i="10" s="1"/>
  <c r="AA132" i="10"/>
  <c r="AA113" i="10"/>
  <c r="Y128" i="10"/>
  <c r="AC56" i="10"/>
  <c r="AC47" i="10"/>
  <c r="AG34" i="10"/>
  <c r="AG36" i="10" s="1"/>
  <c r="AA103" i="9"/>
  <c r="AC36" i="10"/>
  <c r="AA89" i="9"/>
  <c r="W56" i="10"/>
  <c r="AA113" i="9"/>
  <c r="Y110" i="9"/>
  <c r="AA85" i="9"/>
  <c r="Y137" i="9"/>
  <c r="AA106" i="9"/>
  <c r="AG51" i="9"/>
  <c r="AA126" i="9"/>
  <c r="AA125" i="9"/>
  <c r="AA141" i="9"/>
  <c r="AA116" i="9"/>
  <c r="AA91" i="9"/>
  <c r="AG209" i="9"/>
  <c r="W291" i="10"/>
  <c r="AA291" i="10" s="1"/>
  <c r="AA262" i="9"/>
  <c r="AA268" i="9"/>
  <c r="AG182" i="10"/>
  <c r="AG188" i="10" s="1"/>
  <c r="Y273" i="9"/>
  <c r="AA209" i="9"/>
  <c r="AA222" i="10"/>
  <c r="W277" i="10"/>
  <c r="AA277" i="10" s="1"/>
  <c r="W284" i="10"/>
  <c r="AA284" i="10" s="1"/>
  <c r="AA171" i="9"/>
  <c r="AA217" i="9"/>
  <c r="AG183" i="9"/>
  <c r="Y254" i="9"/>
  <c r="AC62" i="9"/>
  <c r="AG62" i="9" s="1"/>
  <c r="W140" i="9"/>
  <c r="AA140" i="9" s="1"/>
  <c r="AG57" i="9"/>
  <c r="AA121" i="8"/>
  <c r="AA118" i="8"/>
  <c r="AA109" i="8"/>
  <c r="AA64" i="8"/>
  <c r="Y135" i="8"/>
  <c r="AA103" i="8"/>
  <c r="AA84" i="8"/>
  <c r="AG33" i="9"/>
  <c r="AA119" i="8"/>
  <c r="W115" i="9"/>
  <c r="AA115" i="9" s="1"/>
  <c r="AA196" i="8"/>
  <c r="AA266" i="8"/>
  <c r="AA257" i="8"/>
  <c r="Y260" i="8"/>
  <c r="Y249" i="8"/>
  <c r="AA278" i="8"/>
  <c r="AG196" i="8"/>
  <c r="W194" i="9"/>
  <c r="AA89" i="7"/>
  <c r="AA89" i="8"/>
  <c r="W81" i="8"/>
  <c r="AA81" i="8" s="1"/>
  <c r="AA126" i="7"/>
  <c r="AC44" i="8"/>
  <c r="AA116" i="7"/>
  <c r="AA106" i="7"/>
  <c r="AA118" i="7"/>
  <c r="AA120" i="7"/>
  <c r="AA126" i="8"/>
  <c r="AG58" i="8"/>
  <c r="W52" i="8"/>
  <c r="AA47" i="7"/>
  <c r="AA107" i="7"/>
  <c r="Y112" i="7"/>
  <c r="AG40" i="8"/>
  <c r="AG44" i="8" s="1"/>
  <c r="AA56" i="7"/>
  <c r="AA240" i="7"/>
  <c r="AA203" i="8"/>
  <c r="AA269" i="7"/>
  <c r="AA241" i="7"/>
  <c r="AA257" i="7"/>
  <c r="AE175" i="7"/>
  <c r="AE176" i="7" s="1"/>
  <c r="AA175" i="8"/>
  <c r="AA177" i="8" s="1"/>
  <c r="Y262" i="7"/>
  <c r="AA245" i="7"/>
  <c r="AA188" i="8"/>
  <c r="AG177" i="8"/>
  <c r="W227" i="8"/>
  <c r="AA227" i="8" s="1"/>
  <c r="Y288" i="7"/>
  <c r="W105" i="7"/>
  <c r="AA105" i="7" s="1"/>
  <c r="Y92" i="6"/>
  <c r="AC14" i="7"/>
  <c r="W92" i="7" s="1"/>
  <c r="W135" i="7"/>
  <c r="W139" i="7" s="1"/>
  <c r="AA135" i="6"/>
  <c r="AC47" i="7"/>
  <c r="W119" i="7"/>
  <c r="AA119" i="7" s="1"/>
  <c r="AC56" i="7"/>
  <c r="AA126" i="6"/>
  <c r="Y132" i="6"/>
  <c r="AA270" i="5"/>
  <c r="AA221" i="5"/>
  <c r="AA224" i="5" s="1"/>
  <c r="Y289" i="4"/>
  <c r="AA259" i="4"/>
  <c r="W137" i="5"/>
  <c r="AA137" i="5" s="1"/>
  <c r="AA119" i="4"/>
  <c r="AA266" i="4"/>
  <c r="AA278" i="4"/>
  <c r="AG202" i="4"/>
  <c r="W193" i="4"/>
  <c r="AA65" i="4"/>
  <c r="AG47" i="4"/>
  <c r="AA93" i="4"/>
  <c r="W146" i="5"/>
  <c r="AA271" i="4"/>
  <c r="W129" i="5"/>
  <c r="AA129" i="5" s="1"/>
  <c r="AA73" i="4"/>
  <c r="Y263" i="4"/>
  <c r="Y250" i="4" s="1"/>
  <c r="Y251" i="4" s="1"/>
  <c r="AA219" i="4"/>
  <c r="AA226" i="4"/>
  <c r="AG214" i="5"/>
  <c r="AG216" i="5" s="1"/>
  <c r="AG224" i="5"/>
  <c r="AA148" i="4"/>
  <c r="AA108" i="4"/>
  <c r="W293" i="5"/>
  <c r="W295" i="5" s="1"/>
  <c r="AA133" i="4"/>
  <c r="AA268" i="4"/>
  <c r="AC169" i="5"/>
  <c r="W244" i="5" s="1"/>
  <c r="Y274" i="4"/>
  <c r="AC224" i="5"/>
  <c r="W270" i="4"/>
  <c r="AA270" i="4" s="1"/>
  <c r="AA279" i="5"/>
  <c r="AA271" i="5"/>
  <c r="Y273" i="5"/>
  <c r="AA259" i="5"/>
  <c r="AG56" i="7"/>
  <c r="W47" i="7"/>
  <c r="W127" i="7"/>
  <c r="AA127" i="7" s="1"/>
  <c r="AG47" i="7"/>
  <c r="AA29" i="7"/>
  <c r="AA36" i="7" s="1"/>
  <c r="AA277" i="6"/>
  <c r="AA285" i="6"/>
  <c r="AA260" i="6"/>
  <c r="W190" i="7"/>
  <c r="W270" i="7"/>
  <c r="AA270" i="7" s="1"/>
  <c r="W259" i="7"/>
  <c r="W262" i="7" s="1"/>
  <c r="AG216" i="7"/>
  <c r="Y262" i="6"/>
  <c r="AA241" i="5"/>
  <c r="AA240" i="5"/>
  <c r="W216" i="6"/>
  <c r="AG201" i="6"/>
  <c r="AA284" i="5"/>
  <c r="AA267" i="5"/>
  <c r="AA140" i="4"/>
  <c r="AA109" i="4"/>
  <c r="Y150" i="4"/>
  <c r="Y143" i="4"/>
  <c r="AG57" i="4"/>
  <c r="AG33" i="5"/>
  <c r="AG29" i="5"/>
  <c r="AA146" i="4"/>
  <c r="AA141" i="4"/>
  <c r="AA110" i="4"/>
  <c r="AA90" i="4"/>
  <c r="AG47" i="5"/>
  <c r="Y288" i="5"/>
  <c r="AA212" i="6"/>
  <c r="AA216" i="6" s="1"/>
  <c r="AG209" i="6"/>
  <c r="AA214" i="5"/>
  <c r="AA216" i="5" s="1"/>
  <c r="AA269" i="5"/>
  <c r="AG216" i="6"/>
  <c r="AA268" i="5"/>
  <c r="AA207" i="5"/>
  <c r="AA71" i="6"/>
  <c r="AG56" i="5"/>
  <c r="AC56" i="4"/>
  <c r="AG56" i="4"/>
  <c r="AA105" i="5"/>
  <c r="AA35" i="3"/>
  <c r="AG212" i="4"/>
  <c r="Y113" i="3"/>
  <c r="W260" i="4"/>
  <c r="AA260" i="4" s="1"/>
  <c r="W287" i="4"/>
  <c r="AA287" i="4" s="1"/>
  <c r="W204" i="4"/>
  <c r="AA228" i="3"/>
  <c r="AG194" i="3"/>
  <c r="W295" i="3"/>
  <c r="AA295" i="3" s="1"/>
  <c r="W228" i="3"/>
  <c r="AA117" i="3"/>
  <c r="AG50" i="3"/>
  <c r="AG56" i="3" s="1"/>
  <c r="AC56" i="3"/>
  <c r="AA204" i="4"/>
  <c r="AA50" i="3"/>
  <c r="W56" i="3"/>
  <c r="Y277" i="3"/>
  <c r="Y285" i="3"/>
  <c r="Y266" i="3"/>
  <c r="Y274" i="2"/>
  <c r="Y142" i="2"/>
  <c r="Y145" i="2" s="1"/>
  <c r="W142" i="2"/>
  <c r="W128" i="2"/>
  <c r="AA128" i="2" s="1"/>
  <c r="AC56" i="2"/>
  <c r="AA282" i="2"/>
  <c r="AA291" i="2"/>
  <c r="AG56" i="2"/>
  <c r="W209" i="2"/>
  <c r="AA96" i="2"/>
  <c r="W218" i="2"/>
  <c r="AC64" i="3"/>
  <c r="AG46" i="2"/>
  <c r="W129" i="3"/>
  <c r="AA129" i="3" s="1"/>
  <c r="AA92" i="2"/>
  <c r="AA91" i="2"/>
  <c r="AA205" i="3"/>
  <c r="AG35" i="3"/>
  <c r="W120" i="3"/>
  <c r="AA120" i="3" s="1"/>
  <c r="W46" i="3"/>
  <c r="AA101" i="2"/>
  <c r="AA250" i="3"/>
  <c r="AA299" i="2"/>
  <c r="AA264" i="3"/>
  <c r="W147" i="1"/>
  <c r="AA147" i="1" s="1"/>
  <c r="AC55" i="1"/>
  <c r="AC56" i="1"/>
  <c r="W198" i="2"/>
  <c r="AA64" i="2"/>
  <c r="AA72" i="2"/>
  <c r="AA268" i="2"/>
  <c r="AA120" i="1"/>
  <c r="AA290" i="2"/>
  <c r="Y282" i="1"/>
  <c r="AA116" i="12"/>
  <c r="AA267" i="12"/>
  <c r="AA174" i="12"/>
  <c r="AA127" i="12"/>
  <c r="AG206" i="1"/>
  <c r="AG209" i="1" s="1"/>
  <c r="W90" i="12"/>
  <c r="AA90" i="12" s="1"/>
  <c r="Y245" i="12"/>
  <c r="AA56" i="12"/>
  <c r="AG170" i="12"/>
  <c r="AG212" i="1"/>
  <c r="AG218" i="1" s="1"/>
  <c r="W129" i="12"/>
  <c r="AA129" i="12" s="1"/>
  <c r="AA294" i="12"/>
  <c r="AC56" i="12"/>
  <c r="AC72" i="1"/>
  <c r="W89" i="1"/>
  <c r="AA89" i="1" s="1"/>
  <c r="W275" i="1"/>
  <c r="AA275" i="1" s="1"/>
  <c r="W279" i="1"/>
  <c r="AA279" i="1" s="1"/>
  <c r="W295" i="12"/>
  <c r="W297" i="12" s="1"/>
  <c r="W257" i="12"/>
  <c r="AG56" i="12"/>
  <c r="AA244" i="12"/>
  <c r="AG14" i="12"/>
  <c r="W71" i="12"/>
  <c r="W118" i="1"/>
  <c r="AA118" i="1" s="1"/>
  <c r="AA243" i="12"/>
  <c r="AA136" i="12"/>
  <c r="W119" i="12"/>
  <c r="AA119" i="12" s="1"/>
  <c r="AA222" i="12"/>
  <c r="AA224" i="12" s="1"/>
  <c r="W288" i="12"/>
  <c r="AA288" i="12" s="1"/>
  <c r="AA281" i="12"/>
  <c r="AE172" i="12"/>
  <c r="AC180" i="1" s="1"/>
  <c r="AG180" i="1" s="1"/>
  <c r="Y139" i="12"/>
  <c r="W188" i="12"/>
  <c r="AG36" i="12"/>
  <c r="W209" i="1"/>
  <c r="W298" i="1"/>
  <c r="W117" i="12"/>
  <c r="AA117" i="12" s="1"/>
  <c r="AA278" i="12"/>
  <c r="W271" i="12"/>
  <c r="AA271" i="12" s="1"/>
  <c r="AA293" i="12"/>
  <c r="AG199" i="12"/>
  <c r="Y290" i="12"/>
  <c r="AG45" i="12"/>
  <c r="W268" i="12"/>
  <c r="AA268" i="12" s="1"/>
  <c r="W260" i="12"/>
  <c r="AA260" i="12" s="1"/>
  <c r="W92" i="12"/>
  <c r="AA63" i="12"/>
  <c r="AC36" i="12"/>
  <c r="AA204" i="12"/>
  <c r="AA209" i="12" s="1"/>
  <c r="W142" i="12"/>
  <c r="Y283" i="12"/>
  <c r="AA132" i="1"/>
  <c r="AA137" i="12"/>
  <c r="AG71" i="12"/>
  <c r="W279" i="12"/>
  <c r="AA279" i="12" s="1"/>
  <c r="AC64" i="1"/>
  <c r="AA105" i="12"/>
  <c r="W108" i="12"/>
  <c r="AA108" i="12" s="1"/>
  <c r="AA272" i="12"/>
  <c r="AA269" i="12"/>
  <c r="AA258" i="12"/>
  <c r="AA241" i="12"/>
  <c r="Y263" i="12"/>
  <c r="W92" i="1"/>
  <c r="AA92" i="1" s="1"/>
  <c r="AA128" i="12"/>
  <c r="AA43" i="1"/>
  <c r="Y132" i="12"/>
  <c r="AA121" i="12"/>
  <c r="AG63" i="12"/>
  <c r="W46" i="1"/>
  <c r="W117" i="1"/>
  <c r="AA117" i="1" s="1"/>
  <c r="AE17" i="12"/>
  <c r="Y94" i="12" s="1"/>
  <c r="AA41" i="1"/>
  <c r="AC46" i="1"/>
  <c r="W91" i="1"/>
  <c r="AA91" i="1" s="1"/>
  <c r="Y123" i="12"/>
  <c r="W218" i="1"/>
  <c r="W277" i="1"/>
  <c r="AA277" i="1" s="1"/>
  <c r="AA199" i="12"/>
  <c r="Y274" i="12"/>
  <c r="AA215" i="1"/>
  <c r="AG224" i="12"/>
  <c r="AG209" i="12"/>
  <c r="W198" i="1"/>
  <c r="W249" i="1"/>
  <c r="AA249" i="1" s="1"/>
  <c r="AA242" i="12"/>
  <c r="AA266" i="12"/>
  <c r="AG216" i="12"/>
  <c r="AG188" i="12"/>
  <c r="Y297" i="12"/>
  <c r="AA285" i="4"/>
  <c r="AG171" i="12"/>
  <c r="W246" i="12"/>
  <c r="AA246" i="12" s="1"/>
  <c r="AA286" i="12"/>
  <c r="AG199" i="4"/>
  <c r="W269" i="4"/>
  <c r="AA269" i="4" s="1"/>
  <c r="AC170" i="11"/>
  <c r="Y242" i="10"/>
  <c r="AA185" i="10"/>
  <c r="AA188" i="10" s="1"/>
  <c r="W188" i="10"/>
  <c r="AA208" i="11"/>
  <c r="AA213" i="11" s="1"/>
  <c r="W213" i="11"/>
  <c r="AC217" i="9"/>
  <c r="W284" i="9"/>
  <c r="AA284" i="9" s="1"/>
  <c r="AC194" i="9"/>
  <c r="W263" i="9"/>
  <c r="AA263" i="9" s="1"/>
  <c r="AA208" i="3"/>
  <c r="AA213" i="3" s="1"/>
  <c r="W280" i="3"/>
  <c r="AA280" i="3" s="1"/>
  <c r="W280" i="2"/>
  <c r="AA280" i="2" s="1"/>
  <c r="AG204" i="2"/>
  <c r="AG209" i="2" s="1"/>
  <c r="AC209" i="2"/>
  <c r="AG39" i="12"/>
  <c r="AC47" i="12"/>
  <c r="AA188" i="12"/>
  <c r="AG181" i="2"/>
  <c r="W257" i="2"/>
  <c r="AA257" i="2" s="1"/>
  <c r="Y273" i="7"/>
  <c r="AA267" i="10"/>
  <c r="AC14" i="6"/>
  <c r="W92" i="6" s="1"/>
  <c r="AG199" i="5"/>
  <c r="AC14" i="5"/>
  <c r="Y94" i="4"/>
  <c r="AA94" i="4" s="1"/>
  <c r="AA258" i="4"/>
  <c r="AA82" i="8"/>
  <c r="AE172" i="10"/>
  <c r="AE174" i="10" s="1"/>
  <c r="AC174" i="12" s="1"/>
  <c r="AA270" i="12"/>
  <c r="W199" i="12"/>
  <c r="AA277" i="12"/>
  <c r="AA136" i="5"/>
  <c r="AC173" i="6"/>
  <c r="AG173" i="6" s="1"/>
  <c r="Y244" i="5"/>
  <c r="AA254" i="10"/>
  <c r="Y132" i="7"/>
  <c r="AA277" i="2"/>
  <c r="AA264" i="11"/>
  <c r="AA61" i="1"/>
  <c r="W140" i="1"/>
  <c r="AA140" i="1" s="1"/>
  <c r="AA217" i="3"/>
  <c r="AA220" i="3" s="1"/>
  <c r="W289" i="3"/>
  <c r="AA289" i="3" s="1"/>
  <c r="W220" i="3"/>
  <c r="Y288" i="6"/>
  <c r="AA284" i="6"/>
  <c r="AA69" i="3"/>
  <c r="AA72" i="3" s="1"/>
  <c r="W146" i="3"/>
  <c r="AA146" i="3" s="1"/>
  <c r="AG173" i="4"/>
  <c r="W244" i="4"/>
  <c r="AA244" i="4" s="1"/>
  <c r="AC14" i="10"/>
  <c r="Y90" i="9"/>
  <c r="AA90" i="9" s="1"/>
  <c r="AA216" i="11"/>
  <c r="AA220" i="11" s="1"/>
  <c r="W220" i="11"/>
  <c r="AA196" i="11"/>
  <c r="AA204" i="11" s="1"/>
  <c r="W270" i="11"/>
  <c r="AA270" i="11" s="1"/>
  <c r="W204" i="11"/>
  <c r="AA29" i="1"/>
  <c r="AA35" i="1" s="1"/>
  <c r="W107" i="1"/>
  <c r="AA107" i="1" s="1"/>
  <c r="W35" i="1"/>
  <c r="AA17" i="11"/>
  <c r="W94" i="11"/>
  <c r="AG192" i="1"/>
  <c r="AG198" i="1" s="1"/>
  <c r="AC198" i="1"/>
  <c r="AA105" i="9"/>
  <c r="AA89" i="12"/>
  <c r="AA142" i="6"/>
  <c r="AG167" i="5"/>
  <c r="W242" i="5"/>
  <c r="AA242" i="5" s="1"/>
  <c r="W271" i="2"/>
  <c r="AA271" i="2" s="1"/>
  <c r="AA87" i="8"/>
  <c r="AA296" i="1"/>
  <c r="AG224" i="11"/>
  <c r="AG228" i="11" s="1"/>
  <c r="AC222" i="10"/>
  <c r="W257" i="10"/>
  <c r="AA257" i="10" s="1"/>
  <c r="AG29" i="2"/>
  <c r="AG35" i="2" s="1"/>
  <c r="W274" i="11"/>
  <c r="AA274" i="11" s="1"/>
  <c r="AA188" i="9"/>
  <c r="AA270" i="6"/>
  <c r="AG14" i="4"/>
  <c r="AA126" i="12"/>
  <c r="AA225" i="1"/>
  <c r="AA114" i="9"/>
  <c r="W115" i="12"/>
  <c r="AA115" i="12" s="1"/>
  <c r="AG192" i="9"/>
  <c r="AA297" i="2"/>
  <c r="AA189" i="9"/>
  <c r="W260" i="9"/>
  <c r="AA260" i="9" s="1"/>
  <c r="AA179" i="9"/>
  <c r="AA183" i="9" s="1"/>
  <c r="W183" i="9"/>
  <c r="Y273" i="6"/>
  <c r="AG199" i="10"/>
  <c r="AC204" i="4"/>
  <c r="Y130" i="9"/>
  <c r="Y253" i="1"/>
  <c r="AA253" i="1" s="1"/>
  <c r="AG31" i="1"/>
  <c r="AG35" i="1" s="1"/>
  <c r="W109" i="1"/>
  <c r="AA109" i="1" s="1"/>
  <c r="AG60" i="6"/>
  <c r="AG63" i="6" s="1"/>
  <c r="AC63" i="6"/>
  <c r="Y281" i="6"/>
  <c r="AG218" i="2"/>
  <c r="AA51" i="9"/>
  <c r="AA63" i="11"/>
  <c r="AA144" i="11"/>
  <c r="W252" i="1"/>
  <c r="AA252" i="1" s="1"/>
  <c r="AA86" i="8"/>
  <c r="AA87" i="10"/>
  <c r="AG55" i="2"/>
  <c r="AA213" i="1"/>
  <c r="AA193" i="1"/>
  <c r="AA198" i="1" s="1"/>
  <c r="AG211" i="8"/>
  <c r="W177" i="8"/>
  <c r="AA269" i="6"/>
  <c r="AG188" i="5"/>
  <c r="AA266" i="7"/>
  <c r="AA279" i="6"/>
  <c r="AA277" i="5"/>
  <c r="AA110" i="8"/>
  <c r="AA87" i="9"/>
  <c r="AA122" i="8"/>
  <c r="W95" i="12"/>
  <c r="AA95" i="12" s="1"/>
  <c r="AC233" i="2"/>
  <c r="AA117" i="9"/>
  <c r="AA128" i="8"/>
  <c r="AA93" i="7"/>
  <c r="AA289" i="2"/>
  <c r="W277" i="7"/>
  <c r="AA277" i="7" s="1"/>
  <c r="W129" i="7"/>
  <c r="W117" i="7"/>
  <c r="W138" i="3"/>
  <c r="AA138" i="3" s="1"/>
  <c r="AG226" i="4"/>
  <c r="W56" i="11"/>
  <c r="Y279" i="10"/>
  <c r="Y271" i="10"/>
  <c r="AA287" i="12"/>
  <c r="Y119" i="10"/>
  <c r="AA283" i="2"/>
  <c r="W64" i="3"/>
  <c r="AG63" i="8"/>
  <c r="AG64" i="8" s="1"/>
  <c r="AA223" i="2"/>
  <c r="AA225" i="2" s="1"/>
  <c r="AG179" i="2"/>
  <c r="AG56" i="11"/>
  <c r="Y134" i="3"/>
  <c r="Y265" i="9"/>
  <c r="W126" i="11"/>
  <c r="AA126" i="11" s="1"/>
  <c r="AA128" i="11"/>
  <c r="AG34" i="7"/>
  <c r="AG36" i="7" s="1"/>
  <c r="W110" i="7"/>
  <c r="W145" i="1"/>
  <c r="AA68" i="1"/>
  <c r="AA72" i="1" s="1"/>
  <c r="W72" i="1"/>
  <c r="AC46" i="3"/>
  <c r="AG38" i="3"/>
  <c r="AG46" i="3" s="1"/>
  <c r="W131" i="1"/>
  <c r="AA131" i="1" s="1"/>
  <c r="AA52" i="1"/>
  <c r="AA55" i="1" s="1"/>
  <c r="W55" i="1"/>
  <c r="W64" i="1"/>
  <c r="AA59" i="1"/>
  <c r="W138" i="1"/>
  <c r="AA89" i="3"/>
  <c r="AG198" i="2"/>
  <c r="AC182" i="2"/>
  <c r="W258" i="2" s="1"/>
  <c r="AA128" i="9"/>
  <c r="AC52" i="8"/>
  <c r="AA89" i="11"/>
  <c r="AA276" i="1"/>
  <c r="AG202" i="9"/>
  <c r="AA229" i="8"/>
  <c r="AA135" i="9"/>
  <c r="AA101" i="8"/>
  <c r="AA209" i="1"/>
  <c r="W201" i="7"/>
  <c r="AG190" i="7"/>
  <c r="AA199" i="5"/>
  <c r="AA209" i="6"/>
  <c r="W243" i="5"/>
  <c r="AA243" i="5" s="1"/>
  <c r="W119" i="9"/>
  <c r="AA119" i="9" s="1"/>
  <c r="AA270" i="3"/>
  <c r="AA100" i="8"/>
  <c r="AA304" i="2"/>
  <c r="W43" i="9"/>
  <c r="AA43" i="9" s="1"/>
  <c r="AA264" i="1"/>
  <c r="AA273" i="3"/>
  <c r="AG213" i="3"/>
  <c r="AA283" i="9"/>
  <c r="AA144" i="7"/>
  <c r="AA128" i="7"/>
  <c r="AG71" i="7"/>
  <c r="AA118" i="6"/>
  <c r="AA258" i="8"/>
  <c r="AA276" i="10"/>
  <c r="AA290" i="10"/>
  <c r="AA214" i="12"/>
  <c r="AA216" i="12" s="1"/>
  <c r="Y267" i="11"/>
  <c r="Y252" i="11" s="1"/>
  <c r="Y253" i="11" s="1"/>
  <c r="AA94" i="2"/>
  <c r="AA256" i="12"/>
  <c r="W111" i="1"/>
  <c r="W136" i="6"/>
  <c r="AA136" i="6" s="1"/>
  <c r="W116" i="1"/>
  <c r="AA116" i="1" s="1"/>
  <c r="Y123" i="8"/>
  <c r="AG50" i="1"/>
  <c r="W129" i="1"/>
  <c r="W250" i="11"/>
  <c r="AA250" i="11" s="1"/>
  <c r="AG175" i="11"/>
  <c r="W122" i="1"/>
  <c r="AA122" i="1" s="1"/>
  <c r="AG44" i="1"/>
  <c r="AG46" i="1" s="1"/>
  <c r="Y281" i="5"/>
  <c r="Y278" i="11"/>
  <c r="AA56" i="10"/>
  <c r="W269" i="10"/>
  <c r="AA269" i="10" s="1"/>
  <c r="AA298" i="11"/>
  <c r="W199" i="10"/>
  <c r="Y121" i="9"/>
  <c r="AA214" i="10"/>
  <c r="AC199" i="10"/>
  <c r="Y105" i="8"/>
  <c r="Y115" i="8"/>
  <c r="AA63" i="7"/>
  <c r="Y123" i="7"/>
  <c r="AA99" i="7"/>
  <c r="AA90" i="7"/>
  <c r="AA190" i="6"/>
  <c r="AC172" i="5"/>
  <c r="AG172" i="5" s="1"/>
  <c r="AE180" i="4"/>
  <c r="W279" i="4"/>
  <c r="AA279" i="4" s="1"/>
  <c r="AG219" i="4"/>
  <c r="AG193" i="4"/>
  <c r="W294" i="4"/>
  <c r="AC193" i="4"/>
  <c r="AA138" i="2"/>
  <c r="AG12" i="2"/>
  <c r="AA109" i="12"/>
  <c r="Y112" i="12"/>
  <c r="Y92" i="12"/>
  <c r="AA100" i="11"/>
  <c r="AA273" i="11"/>
  <c r="Y129" i="8"/>
  <c r="AA34" i="8"/>
  <c r="AA100" i="7"/>
  <c r="AC24" i="5"/>
  <c r="AG24" i="5" s="1"/>
  <c r="AG24" i="4"/>
  <c r="Y123" i="6"/>
  <c r="AC169" i="9"/>
  <c r="W240" i="9" s="1"/>
  <c r="Y233" i="8"/>
  <c r="AA44" i="8"/>
  <c r="AC182" i="4"/>
  <c r="AC226" i="4"/>
  <c r="AC219" i="4"/>
  <c r="AA121" i="1"/>
  <c r="W93" i="1"/>
  <c r="AA93" i="1" s="1"/>
  <c r="AA106" i="1"/>
  <c r="W294" i="2"/>
  <c r="AG207" i="10"/>
  <c r="AA199" i="10"/>
  <c r="AA209" i="7"/>
  <c r="W251" i="11"/>
  <c r="AA251" i="11" s="1"/>
  <c r="AG177" i="11"/>
  <c r="W245" i="12"/>
  <c r="W175" i="12"/>
  <c r="W174" i="11"/>
  <c r="AA174" i="11" s="1"/>
  <c r="AA71" i="12"/>
  <c r="W124" i="10"/>
  <c r="AA124" i="10" s="1"/>
  <c r="AG13" i="10"/>
  <c r="W89" i="10"/>
  <c r="AA89" i="10" s="1"/>
  <c r="Y144" i="9"/>
  <c r="AE169" i="9"/>
  <c r="AE170" i="9" s="1"/>
  <c r="W240" i="10"/>
  <c r="AA240" i="10" s="1"/>
  <c r="AG168" i="10"/>
  <c r="Y237" i="9"/>
  <c r="AA122" i="10"/>
  <c r="W123" i="8"/>
  <c r="W291" i="1"/>
  <c r="W133" i="9"/>
  <c r="AA133" i="9" s="1"/>
  <c r="W108" i="10"/>
  <c r="W119" i="10"/>
  <c r="Y164" i="8"/>
  <c r="W172" i="9" s="1"/>
  <c r="W268" i="8"/>
  <c r="AA139" i="2"/>
  <c r="AG222" i="10"/>
  <c r="AA224" i="6"/>
  <c r="Y19" i="6"/>
  <c r="W19" i="7" s="1"/>
  <c r="W96" i="7" s="1"/>
  <c r="AC17" i="7"/>
  <c r="Y96" i="6"/>
  <c r="AA190" i="7"/>
  <c r="Y52" i="5"/>
  <c r="Y24" i="5"/>
  <c r="W24" i="6" s="1"/>
  <c r="AA24" i="6" s="1"/>
  <c r="W34" i="6"/>
  <c r="Y110" i="5"/>
  <c r="Y112" i="5" s="1"/>
  <c r="Y36" i="5"/>
  <c r="Y47" i="5"/>
  <c r="W44" i="6"/>
  <c r="Y120" i="5"/>
  <c r="Y123" i="5" s="1"/>
  <c r="AG44" i="6"/>
  <c r="AG47" i="6" s="1"/>
  <c r="AC47" i="6"/>
  <c r="Y19" i="5"/>
  <c r="W19" i="6" s="1"/>
  <c r="AC175" i="6"/>
  <c r="AE173" i="5"/>
  <c r="AG225" i="2"/>
  <c r="W23" i="5"/>
  <c r="AA23" i="5" s="1"/>
  <c r="AA23" i="4"/>
  <c r="AC17" i="5"/>
  <c r="AE36" i="4"/>
  <c r="AE20" i="4" s="1"/>
  <c r="AC34" i="5"/>
  <c r="AG34" i="4"/>
  <c r="Y19" i="4"/>
  <c r="W19" i="5" s="1"/>
  <c r="Y24" i="4"/>
  <c r="Y52" i="4"/>
  <c r="Y56" i="4" s="1"/>
  <c r="W44" i="5"/>
  <c r="Y122" i="4"/>
  <c r="Y125" i="4" s="1"/>
  <c r="Y47" i="4"/>
  <c r="W34" i="5"/>
  <c r="Y36" i="4"/>
  <c r="Y112" i="4"/>
  <c r="Y114" i="4" s="1"/>
  <c r="AC23" i="5"/>
  <c r="AG23" i="5" s="1"/>
  <c r="AG23" i="4"/>
  <c r="W17" i="5"/>
  <c r="Y98" i="4"/>
  <c r="Y182" i="2"/>
  <c r="W181" i="3" s="1"/>
  <c r="AA181" i="3" s="1"/>
  <c r="Y19" i="12"/>
  <c r="AE176" i="12"/>
  <c r="AC185" i="1" s="1"/>
  <c r="AG185" i="1" s="1"/>
  <c r="Y180" i="11"/>
  <c r="AA180" i="11" s="1"/>
  <c r="Y165" i="8"/>
  <c r="W21" i="11"/>
  <c r="W98" i="11" s="1"/>
  <c r="AE19" i="3"/>
  <c r="AC17" i="3"/>
  <c r="AG17" i="3" s="1"/>
  <c r="AC20" i="2"/>
  <c r="AG20" i="1"/>
  <c r="AA127" i="2"/>
  <c r="AA172" i="10"/>
  <c r="Y19" i="3"/>
  <c r="Y95" i="3"/>
  <c r="W17" i="4"/>
  <c r="Y19" i="2"/>
  <c r="W20" i="2"/>
  <c r="Y98" i="1"/>
  <c r="AG188" i="11"/>
  <c r="AC193" i="11"/>
  <c r="AA142" i="9"/>
  <c r="AA133" i="8"/>
  <c r="W139" i="12"/>
  <c r="AA135" i="12"/>
  <c r="AA116" i="11"/>
  <c r="W123" i="11"/>
  <c r="W271" i="1"/>
  <c r="AA266" i="1"/>
  <c r="AA289" i="10"/>
  <c r="AA244" i="8"/>
  <c r="W249" i="8"/>
  <c r="W273" i="5"/>
  <c r="AA265" i="5"/>
  <c r="AA139" i="4"/>
  <c r="W143" i="4"/>
  <c r="AA257" i="5"/>
  <c r="AA262" i="5" s="1"/>
  <c r="W262" i="5"/>
  <c r="AA117" i="4"/>
  <c r="W125" i="4"/>
  <c r="AA36" i="12"/>
  <c r="W282" i="8"/>
  <c r="AG72" i="2"/>
  <c r="AA46" i="2"/>
  <c r="AA35" i="2"/>
  <c r="AA201" i="6"/>
  <c r="AG73" i="4"/>
  <c r="AE180" i="2"/>
  <c r="AC179" i="3" s="1"/>
  <c r="AG179" i="3" s="1"/>
  <c r="Y175" i="12"/>
  <c r="W184" i="1" s="1"/>
  <c r="AA184" i="1" s="1"/>
  <c r="Y175" i="7"/>
  <c r="Y252" i="4"/>
  <c r="AA252" i="4" s="1"/>
  <c r="Y179" i="4"/>
  <c r="Y19" i="11"/>
  <c r="Y19" i="9"/>
  <c r="Y19" i="8"/>
  <c r="Y19" i="7"/>
  <c r="Y172" i="5"/>
  <c r="AC184" i="2"/>
  <c r="W260" i="2" s="1"/>
  <c r="Y255" i="1"/>
  <c r="W20" i="11"/>
  <c r="W97" i="11" s="1"/>
  <c r="AC17" i="4"/>
  <c r="AG17" i="4" s="1"/>
  <c r="AE19" i="2"/>
  <c r="AC21" i="2"/>
  <c r="AG21" i="1"/>
  <c r="AA108" i="8"/>
  <c r="W130" i="9"/>
  <c r="AA124" i="9"/>
  <c r="AA106" i="12"/>
  <c r="AA282" i="10"/>
  <c r="AA277" i="9"/>
  <c r="W280" i="9"/>
  <c r="AA252" i="8"/>
  <c r="Y95" i="2"/>
  <c r="W17" i="3"/>
  <c r="AA17" i="2"/>
  <c r="W21" i="2"/>
  <c r="AA104" i="9"/>
  <c r="W110" i="9"/>
  <c r="AA99" i="8"/>
  <c r="AA108" i="11"/>
  <c r="AA149" i="2"/>
  <c r="AA152" i="2" s="1"/>
  <c r="W152" i="2"/>
  <c r="AA116" i="2"/>
  <c r="W124" i="2"/>
  <c r="AA106" i="2"/>
  <c r="W113" i="2"/>
  <c r="AA250" i="9"/>
  <c r="AA276" i="7"/>
  <c r="W295" i="6"/>
  <c r="AA291" i="6"/>
  <c r="W262" i="6"/>
  <c r="AA258" i="6"/>
  <c r="AA291" i="5"/>
  <c r="AA285" i="5"/>
  <c r="W288" i="5"/>
  <c r="AA129" i="4"/>
  <c r="AA291" i="7"/>
  <c r="W295" i="7"/>
  <c r="AA276" i="6"/>
  <c r="W281" i="6"/>
  <c r="AA265" i="6"/>
  <c r="W273" i="6"/>
  <c r="AA276" i="5"/>
  <c r="AA147" i="4"/>
  <c r="W150" i="4"/>
  <c r="AA198" i="2"/>
  <c r="AA33" i="9"/>
  <c r="W139" i="11"/>
  <c r="AG65" i="4"/>
  <c r="AG224" i="6"/>
  <c r="AA188" i="5"/>
  <c r="AA47" i="4"/>
  <c r="AA36" i="4"/>
  <c r="AA56" i="3" l="1"/>
  <c r="AA92" i="7"/>
  <c r="W281" i="5"/>
  <c r="AG166" i="9"/>
  <c r="AA237" i="9"/>
  <c r="W266" i="3"/>
  <c r="AG178" i="11"/>
  <c r="AA146" i="5"/>
  <c r="AA139" i="11"/>
  <c r="AE19" i="9"/>
  <c r="AC19" i="10" s="1"/>
  <c r="AG19" i="10" s="1"/>
  <c r="AA142" i="10"/>
  <c r="W135" i="8"/>
  <c r="AA146" i="6"/>
  <c r="AA275" i="8"/>
  <c r="W275" i="8"/>
  <c r="AG193" i="11"/>
  <c r="AE20" i="5"/>
  <c r="AC20" i="6" s="1"/>
  <c r="AA113" i="2"/>
  <c r="W146" i="6"/>
  <c r="AA47" i="11"/>
  <c r="AA287" i="11"/>
  <c r="AA36" i="11"/>
  <c r="W287" i="11"/>
  <c r="W290" i="12"/>
  <c r="W273" i="9"/>
  <c r="AA280" i="9"/>
  <c r="W260" i="8"/>
  <c r="AE163" i="8"/>
  <c r="AC171" i="9" s="1"/>
  <c r="I93" i="8"/>
  <c r="W254" i="9"/>
  <c r="W241" i="9" s="1"/>
  <c r="W242" i="9" s="1"/>
  <c r="AA269" i="9"/>
  <c r="AA273" i="9" s="1"/>
  <c r="AA265" i="9"/>
  <c r="W129" i="8"/>
  <c r="W277" i="3"/>
  <c r="W288" i="6"/>
  <c r="AA295" i="7"/>
  <c r="W146" i="7"/>
  <c r="Y96" i="5"/>
  <c r="Y97" i="5" s="1"/>
  <c r="AG17" i="5"/>
  <c r="AG204" i="4"/>
  <c r="AE21" i="6"/>
  <c r="AC21" i="7" s="1"/>
  <c r="AG21" i="7" s="1"/>
  <c r="AC161" i="8"/>
  <c r="AG161" i="8" s="1"/>
  <c r="AG14" i="7"/>
  <c r="Y247" i="6"/>
  <c r="Y248" i="6" s="1"/>
  <c r="Y249" i="6" s="1"/>
  <c r="W244" i="7"/>
  <c r="AA244" i="7" s="1"/>
  <c r="AA112" i="5"/>
  <c r="AA107" i="4"/>
  <c r="AA114" i="4" s="1"/>
  <c r="AA149" i="3"/>
  <c r="AA134" i="3"/>
  <c r="AG36" i="4"/>
  <c r="AA142" i="3"/>
  <c r="AA263" i="4"/>
  <c r="AA299" i="3"/>
  <c r="W299" i="3"/>
  <c r="AC180" i="4"/>
  <c r="AG180" i="4" s="1"/>
  <c r="AC179" i="4"/>
  <c r="AG179" i="4" s="1"/>
  <c r="W263" i="4"/>
  <c r="W250" i="4" s="1"/>
  <c r="W251" i="4" s="1"/>
  <c r="AA251" i="4" s="1"/>
  <c r="AA266" i="3"/>
  <c r="W113" i="3"/>
  <c r="W292" i="3"/>
  <c r="AA301" i="2"/>
  <c r="AA292" i="3"/>
  <c r="AC17" i="2"/>
  <c r="W95" i="2" s="1"/>
  <c r="AA95" i="2" s="1"/>
  <c r="I19" i="12"/>
  <c r="I21" i="11"/>
  <c r="I20" i="11"/>
  <c r="I89" i="12"/>
  <c r="I91" i="12" s="1"/>
  <c r="I92" i="12" s="1"/>
  <c r="I93" i="12" s="1"/>
  <c r="Q21" i="11"/>
  <c r="W112" i="12"/>
  <c r="Y92" i="9"/>
  <c r="AA92" i="9" s="1"/>
  <c r="AC17" i="10"/>
  <c r="AG17" i="10" s="1"/>
  <c r="W293" i="10"/>
  <c r="AG194" i="9"/>
  <c r="AA254" i="9"/>
  <c r="W144" i="9"/>
  <c r="AA144" i="9"/>
  <c r="AA249" i="8"/>
  <c r="AA282" i="8"/>
  <c r="AA268" i="8"/>
  <c r="W115" i="8"/>
  <c r="W105" i="8"/>
  <c r="W231" i="8"/>
  <c r="AA231" i="8" s="1"/>
  <c r="AA288" i="7"/>
  <c r="Y97" i="6"/>
  <c r="Y98" i="6" s="1"/>
  <c r="AA146" i="7"/>
  <c r="AG14" i="6"/>
  <c r="AA295" i="6"/>
  <c r="W121" i="9"/>
  <c r="Y234" i="8"/>
  <c r="Y235" i="8" s="1"/>
  <c r="AA135" i="7"/>
  <c r="AA139" i="7" s="1"/>
  <c r="W248" i="4"/>
  <c r="AA248" i="4" s="1"/>
  <c r="AA113" i="3"/>
  <c r="AA92" i="6"/>
  <c r="AA112" i="6"/>
  <c r="W288" i="7"/>
  <c r="AG175" i="6"/>
  <c r="AE176" i="6"/>
  <c r="AC176" i="7" s="1"/>
  <c r="AG176" i="7" s="1"/>
  <c r="AA262" i="6"/>
  <c r="W273" i="7"/>
  <c r="AA259" i="7"/>
  <c r="AA262" i="7" s="1"/>
  <c r="AA288" i="6"/>
  <c r="AA281" i="7"/>
  <c r="W245" i="6"/>
  <c r="AA245" i="6" s="1"/>
  <c r="AA150" i="4"/>
  <c r="W139" i="5"/>
  <c r="AA139" i="5"/>
  <c r="AA282" i="4"/>
  <c r="AA289" i="4"/>
  <c r="W289" i="4"/>
  <c r="Y252" i="3"/>
  <c r="Y253" i="3" s="1"/>
  <c r="W134" i="3"/>
  <c r="AA124" i="2"/>
  <c r="W149" i="3"/>
  <c r="AA55" i="2"/>
  <c r="W308" i="2"/>
  <c r="AA298" i="1"/>
  <c r="AA308" i="2"/>
  <c r="W274" i="2"/>
  <c r="AA291" i="1"/>
  <c r="W134" i="2"/>
  <c r="AA134" i="2"/>
  <c r="W93" i="2"/>
  <c r="AA93" i="2" s="1"/>
  <c r="AG14" i="2"/>
  <c r="AA142" i="2"/>
  <c r="AA145" i="2" s="1"/>
  <c r="W285" i="2"/>
  <c r="AA294" i="2"/>
  <c r="AA123" i="11"/>
  <c r="AA112" i="11"/>
  <c r="W267" i="11"/>
  <c r="W252" i="11" s="1"/>
  <c r="W253" i="11" s="1"/>
  <c r="AA253" i="11" s="1"/>
  <c r="AC173" i="11"/>
  <c r="W247" i="11" s="1"/>
  <c r="AA247" i="11" s="1"/>
  <c r="AC172" i="11"/>
  <c r="AG172" i="11" s="1"/>
  <c r="W112" i="11"/>
  <c r="W286" i="10"/>
  <c r="AA267" i="11"/>
  <c r="W263" i="12"/>
  <c r="W248" i="12" s="1"/>
  <c r="W249" i="12" s="1"/>
  <c r="AA297" i="11"/>
  <c r="AA301" i="11" s="1"/>
  <c r="AA286" i="10"/>
  <c r="AA278" i="11"/>
  <c r="AA108" i="10"/>
  <c r="W279" i="10"/>
  <c r="AA290" i="11"/>
  <c r="AA294" i="11" s="1"/>
  <c r="AA293" i="10"/>
  <c r="AE175" i="10"/>
  <c r="AC175" i="12" s="1"/>
  <c r="AG175" i="12" s="1"/>
  <c r="AA143" i="11"/>
  <c r="AA146" i="11" s="1"/>
  <c r="W278" i="11"/>
  <c r="Y245" i="10"/>
  <c r="Y246" i="10" s="1"/>
  <c r="Y247" i="10" s="1"/>
  <c r="AA93" i="10"/>
  <c r="AA119" i="10"/>
  <c r="AC173" i="12"/>
  <c r="AA295" i="12"/>
  <c r="AA297" i="12" s="1"/>
  <c r="AA132" i="11"/>
  <c r="AA137" i="9"/>
  <c r="AA110" i="9"/>
  <c r="W271" i="10"/>
  <c r="AA194" i="9"/>
  <c r="AA260" i="10"/>
  <c r="AA287" i="9"/>
  <c r="AA129" i="8"/>
  <c r="AA123" i="8"/>
  <c r="AA130" i="9"/>
  <c r="AA121" i="9"/>
  <c r="AG170" i="9"/>
  <c r="AG169" i="9"/>
  <c r="AA260" i="8"/>
  <c r="W265" i="9"/>
  <c r="AA115" i="8"/>
  <c r="AA112" i="7"/>
  <c r="W112" i="7"/>
  <c r="AA139" i="6"/>
  <c r="AA143" i="4"/>
  <c r="AA274" i="4"/>
  <c r="AA293" i="5"/>
  <c r="AA295" i="5" s="1"/>
  <c r="AG169" i="5"/>
  <c r="AA244" i="5"/>
  <c r="AA281" i="5"/>
  <c r="W281" i="7"/>
  <c r="AA288" i="5"/>
  <c r="AA281" i="6"/>
  <c r="AA273" i="5"/>
  <c r="W139" i="6"/>
  <c r="AA124" i="3"/>
  <c r="AG55" i="3"/>
  <c r="W124" i="3"/>
  <c r="AA55" i="3"/>
  <c r="W145" i="2"/>
  <c r="W285" i="3"/>
  <c r="AA277" i="3"/>
  <c r="AA274" i="2"/>
  <c r="W95" i="3"/>
  <c r="AA95" i="3" s="1"/>
  <c r="AA285" i="3"/>
  <c r="W99" i="2"/>
  <c r="AA56" i="1"/>
  <c r="AG55" i="1"/>
  <c r="AG56" i="1"/>
  <c r="AA285" i="2"/>
  <c r="AA245" i="12"/>
  <c r="AA257" i="12"/>
  <c r="AA263" i="12" s="1"/>
  <c r="AA218" i="1"/>
  <c r="W132" i="12"/>
  <c r="Y247" i="12"/>
  <c r="Y248" i="12" s="1"/>
  <c r="AA139" i="12"/>
  <c r="AG172" i="12"/>
  <c r="AG47" i="12"/>
  <c r="AE173" i="12"/>
  <c r="AC182" i="1" s="1"/>
  <c r="AG182" i="1" s="1"/>
  <c r="AA112" i="12"/>
  <c r="AA92" i="12"/>
  <c r="W274" i="12"/>
  <c r="W134" i="1"/>
  <c r="AA274" i="12"/>
  <c r="W282" i="1"/>
  <c r="AE19" i="12"/>
  <c r="AC19" i="1" s="1"/>
  <c r="AG19" i="1" s="1"/>
  <c r="W283" i="12"/>
  <c r="AC17" i="1"/>
  <c r="AG17" i="1" s="1"/>
  <c r="AA283" i="12"/>
  <c r="AA46" i="1"/>
  <c r="AA142" i="12"/>
  <c r="AA146" i="12" s="1"/>
  <c r="W146" i="12"/>
  <c r="AA132" i="12"/>
  <c r="AA123" i="12"/>
  <c r="AA282" i="1"/>
  <c r="AA290" i="12"/>
  <c r="AG14" i="10"/>
  <c r="W90" i="10"/>
  <c r="AA90" i="10" s="1"/>
  <c r="W123" i="12"/>
  <c r="W260" i="10"/>
  <c r="AA271" i="10"/>
  <c r="W282" i="4"/>
  <c r="AA117" i="7"/>
  <c r="AA123" i="7" s="1"/>
  <c r="W123" i="7"/>
  <c r="AA273" i="6"/>
  <c r="AA273" i="7"/>
  <c r="W287" i="9"/>
  <c r="W132" i="11"/>
  <c r="AA113" i="1"/>
  <c r="AA138" i="1"/>
  <c r="AA142" i="1" s="1"/>
  <c r="W142" i="1"/>
  <c r="AA129" i="7"/>
  <c r="AA132" i="7" s="1"/>
  <c r="W132" i="7"/>
  <c r="AA129" i="1"/>
  <c r="AA134" i="1" s="1"/>
  <c r="AG14" i="5"/>
  <c r="W92" i="5"/>
  <c r="AA92" i="5" s="1"/>
  <c r="AA145" i="1"/>
  <c r="AA149" i="1" s="1"/>
  <c r="W149" i="1"/>
  <c r="AG170" i="11"/>
  <c r="W244" i="11"/>
  <c r="AA244" i="11" s="1"/>
  <c r="AA105" i="8"/>
  <c r="W142" i="3"/>
  <c r="W113" i="1"/>
  <c r="W137" i="9"/>
  <c r="AA279" i="10"/>
  <c r="AA271" i="1"/>
  <c r="AA135" i="8"/>
  <c r="AA19" i="5"/>
  <c r="W274" i="4"/>
  <c r="Y239" i="9"/>
  <c r="W124" i="1"/>
  <c r="AA64" i="1"/>
  <c r="AA128" i="10"/>
  <c r="AC170" i="10"/>
  <c r="W242" i="10" s="1"/>
  <c r="AA242" i="10" s="1"/>
  <c r="AA19" i="6"/>
  <c r="AE181" i="4"/>
  <c r="AC174" i="5" s="1"/>
  <c r="AC173" i="5"/>
  <c r="AG173" i="5" s="1"/>
  <c r="AA294" i="4"/>
  <c r="AA296" i="4" s="1"/>
  <c r="W296" i="4"/>
  <c r="W254" i="1"/>
  <c r="AA254" i="1" s="1"/>
  <c r="AC183" i="4"/>
  <c r="AA124" i="1"/>
  <c r="W98" i="2"/>
  <c r="W128" i="10"/>
  <c r="AE171" i="9"/>
  <c r="AC171" i="10"/>
  <c r="AE177" i="7"/>
  <c r="AC163" i="8" s="1"/>
  <c r="AC162" i="8"/>
  <c r="AG162" i="8" s="1"/>
  <c r="W94" i="7"/>
  <c r="AG17" i="7"/>
  <c r="Y20" i="6"/>
  <c r="AG175" i="7"/>
  <c r="W247" i="7"/>
  <c r="W248" i="7" s="1"/>
  <c r="W249" i="7" s="1"/>
  <c r="W110" i="6"/>
  <c r="W112" i="6" s="1"/>
  <c r="AA34" i="6"/>
  <c r="AA36" i="6" s="1"/>
  <c r="W36" i="6"/>
  <c r="W52" i="6"/>
  <c r="Y128" i="5"/>
  <c r="Y132" i="5" s="1"/>
  <c r="Y56" i="5"/>
  <c r="Y20" i="5"/>
  <c r="W120" i="6"/>
  <c r="AA44" i="6"/>
  <c r="AA47" i="6" s="1"/>
  <c r="W47" i="6"/>
  <c r="AE174" i="5"/>
  <c r="AC176" i="6"/>
  <c r="AE21" i="4"/>
  <c r="AC21" i="5" s="1"/>
  <c r="AC20" i="5"/>
  <c r="W96" i="5"/>
  <c r="AA17" i="5"/>
  <c r="W120" i="5"/>
  <c r="AA44" i="5"/>
  <c r="AA47" i="5" s="1"/>
  <c r="W47" i="5"/>
  <c r="W24" i="5"/>
  <c r="AA24" i="5" s="1"/>
  <c r="AA24" i="4"/>
  <c r="AA34" i="5"/>
  <c r="AA36" i="5" s="1"/>
  <c r="W110" i="5"/>
  <c r="W112" i="5" s="1"/>
  <c r="W36" i="5"/>
  <c r="W52" i="5"/>
  <c r="Y131" i="4"/>
  <c r="Y57" i="4"/>
  <c r="AA52" i="4"/>
  <c r="Y20" i="4"/>
  <c r="AC36" i="5"/>
  <c r="AG34" i="5"/>
  <c r="AG36" i="5" s="1"/>
  <c r="Y99" i="4"/>
  <c r="Y100" i="4" s="1"/>
  <c r="AA122" i="4"/>
  <c r="AA125" i="4" s="1"/>
  <c r="AE21" i="2"/>
  <c r="AE20" i="2"/>
  <c r="AC185" i="2"/>
  <c r="Y256" i="1"/>
  <c r="Y20" i="7"/>
  <c r="Y21" i="8"/>
  <c r="Y20" i="8"/>
  <c r="Y172" i="9"/>
  <c r="Y21" i="9"/>
  <c r="Y20" i="9"/>
  <c r="Y21" i="11"/>
  <c r="Y20" i="11"/>
  <c r="Y176" i="12"/>
  <c r="W185" i="1" s="1"/>
  <c r="AA185" i="1" s="1"/>
  <c r="Y256" i="2"/>
  <c r="AA256" i="2" s="1"/>
  <c r="AG180" i="2"/>
  <c r="W96" i="6"/>
  <c r="AA96" i="6" s="1"/>
  <c r="AG17" i="6"/>
  <c r="W19" i="3"/>
  <c r="AA19" i="3" s="1"/>
  <c r="Y97" i="2"/>
  <c r="AA97" i="2" s="1"/>
  <c r="AA19" i="2"/>
  <c r="W19" i="4"/>
  <c r="AA19" i="4" s="1"/>
  <c r="Y178" i="6"/>
  <c r="AE172" i="9"/>
  <c r="Y181" i="11"/>
  <c r="AA181" i="11" s="1"/>
  <c r="AE180" i="11"/>
  <c r="AG180" i="11" s="1"/>
  <c r="AG176" i="12"/>
  <c r="W19" i="1"/>
  <c r="AA182" i="2"/>
  <c r="AC19" i="3"/>
  <c r="AG19" i="3" s="1"/>
  <c r="AG19" i="2"/>
  <c r="AE182" i="4"/>
  <c r="Y247" i="5"/>
  <c r="W175" i="6"/>
  <c r="Y174" i="5"/>
  <c r="W19" i="8"/>
  <c r="W90" i="8" s="1"/>
  <c r="Y96" i="7"/>
  <c r="AA96" i="7" s="1"/>
  <c r="W19" i="9"/>
  <c r="W94" i="9" s="1"/>
  <c r="Y90" i="8"/>
  <c r="W19" i="10"/>
  <c r="AA19" i="10" s="1"/>
  <c r="AA19" i="11"/>
  <c r="W19" i="12"/>
  <c r="W172" i="5"/>
  <c r="W247" i="5" s="1"/>
  <c r="W248" i="5" s="1"/>
  <c r="W249" i="5" s="1"/>
  <c r="AA179" i="4"/>
  <c r="Y181" i="4"/>
  <c r="W161" i="8"/>
  <c r="Y247" i="7"/>
  <c r="AA175" i="7"/>
  <c r="Y177" i="7"/>
  <c r="AA175" i="12"/>
  <c r="AE182" i="2"/>
  <c r="AC181" i="3" s="1"/>
  <c r="AG181" i="3" s="1"/>
  <c r="Y99" i="1"/>
  <c r="Y21" i="2"/>
  <c r="Y20" i="2"/>
  <c r="AA17" i="4"/>
  <c r="W98" i="4"/>
  <c r="AA98" i="4" s="1"/>
  <c r="Y20" i="3"/>
  <c r="Y21" i="3"/>
  <c r="AE21" i="3"/>
  <c r="AE20" i="3"/>
  <c r="W173" i="9"/>
  <c r="Y21" i="12"/>
  <c r="Y20" i="12"/>
  <c r="Y183" i="2"/>
  <c r="W182" i="3" s="1"/>
  <c r="AA182" i="3" s="1"/>
  <c r="AA17" i="3"/>
  <c r="AG19" i="9" l="1"/>
  <c r="Y94" i="9"/>
  <c r="AA94" i="9" s="1"/>
  <c r="AE21" i="5"/>
  <c r="AC21" i="6" s="1"/>
  <c r="AG21" i="6" s="1"/>
  <c r="AG20" i="5"/>
  <c r="I93" i="10"/>
  <c r="W92" i="10"/>
  <c r="AA92" i="10" s="1"/>
  <c r="AG163" i="8"/>
  <c r="AA96" i="5"/>
  <c r="AC181" i="4"/>
  <c r="AG181" i="4" s="1"/>
  <c r="AA250" i="4"/>
  <c r="AG17" i="2"/>
  <c r="I21" i="12"/>
  <c r="I20" i="12"/>
  <c r="Q19" i="12"/>
  <c r="AE177" i="6"/>
  <c r="AC177" i="7" s="1"/>
  <c r="AG177" i="7" s="1"/>
  <c r="AG176" i="6"/>
  <c r="Y96" i="12"/>
  <c r="AA247" i="12"/>
  <c r="AG173" i="11"/>
  <c r="W246" i="11"/>
  <c r="AA246" i="11" s="1"/>
  <c r="AG173" i="12"/>
  <c r="AA252" i="11"/>
  <c r="AC174" i="11"/>
  <c r="W249" i="11" s="1"/>
  <c r="AA249" i="11" s="1"/>
  <c r="AG170" i="10"/>
  <c r="AA19" i="9"/>
  <c r="AA57" i="4"/>
  <c r="AA56" i="4"/>
  <c r="W95" i="1"/>
  <c r="AA95" i="1" s="1"/>
  <c r="AE174" i="12"/>
  <c r="AC183" i="1" s="1"/>
  <c r="AG183" i="1" s="1"/>
  <c r="Y241" i="9"/>
  <c r="AA239" i="9"/>
  <c r="Y249" i="12"/>
  <c r="AA249" i="12" s="1"/>
  <c r="AA248" i="12"/>
  <c r="AE164" i="8"/>
  <c r="AC172" i="9" s="1"/>
  <c r="AG172" i="9" s="1"/>
  <c r="AC172" i="10"/>
  <c r="AG171" i="9"/>
  <c r="AG171" i="10"/>
  <c r="W243" i="10"/>
  <c r="AA243" i="10" s="1"/>
  <c r="AA90" i="8"/>
  <c r="AA19" i="8"/>
  <c r="W20" i="7"/>
  <c r="W97" i="7" s="1"/>
  <c r="Y21" i="6"/>
  <c r="W21" i="7" s="1"/>
  <c r="W98" i="7" s="1"/>
  <c r="AA52" i="6"/>
  <c r="AA56" i="6" s="1"/>
  <c r="W56" i="6"/>
  <c r="W128" i="6"/>
  <c r="AA120" i="6"/>
  <c r="AA123" i="6" s="1"/>
  <c r="W123" i="6"/>
  <c r="Y21" i="5"/>
  <c r="W21" i="6" s="1"/>
  <c r="W20" i="6"/>
  <c r="AA20" i="6" s="1"/>
  <c r="AC177" i="6"/>
  <c r="AG174" i="5"/>
  <c r="W128" i="5"/>
  <c r="AA52" i="5"/>
  <c r="AA56" i="5" s="1"/>
  <c r="W56" i="5"/>
  <c r="AA120" i="5"/>
  <c r="AA123" i="5" s="1"/>
  <c r="W123" i="5"/>
  <c r="W20" i="5"/>
  <c r="Y21" i="4"/>
  <c r="W21" i="5" s="1"/>
  <c r="Y136" i="4"/>
  <c r="AA131" i="4"/>
  <c r="AA136" i="4" s="1"/>
  <c r="W182" i="4"/>
  <c r="AA183" i="2"/>
  <c r="W21" i="1"/>
  <c r="AA21" i="1" s="1"/>
  <c r="AC21" i="4"/>
  <c r="AG21" i="4" s="1"/>
  <c r="W20" i="4"/>
  <c r="Y98" i="3"/>
  <c r="W21" i="3"/>
  <c r="AA21" i="3" s="1"/>
  <c r="Y99" i="2"/>
  <c r="AA99" i="2" s="1"/>
  <c r="AA21" i="2"/>
  <c r="Y98" i="5"/>
  <c r="AG182" i="2"/>
  <c r="Y178" i="7"/>
  <c r="W163" i="8"/>
  <c r="AA163" i="8" s="1"/>
  <c r="AA177" i="7"/>
  <c r="AA247" i="7"/>
  <c r="Y248" i="7"/>
  <c r="Y182" i="4"/>
  <c r="W174" i="5"/>
  <c r="AA174" i="5" s="1"/>
  <c r="AA181" i="4"/>
  <c r="W177" i="6"/>
  <c r="AA177" i="6" s="1"/>
  <c r="W247" i="6"/>
  <c r="AA175" i="6"/>
  <c r="AG182" i="4"/>
  <c r="AC176" i="5"/>
  <c r="AE173" i="9"/>
  <c r="W178" i="7"/>
  <c r="W251" i="3"/>
  <c r="AA21" i="11"/>
  <c r="W21" i="12"/>
  <c r="AA21" i="12" s="1"/>
  <c r="W21" i="10"/>
  <c r="AA21" i="10" s="1"/>
  <c r="Y96" i="9"/>
  <c r="Y173" i="9"/>
  <c r="Y91" i="8"/>
  <c r="W20" i="9"/>
  <c r="W95" i="9" s="1"/>
  <c r="Y97" i="7"/>
  <c r="Y21" i="7"/>
  <c r="W20" i="8"/>
  <c r="W91" i="8" s="1"/>
  <c r="AG185" i="2"/>
  <c r="W261" i="2"/>
  <c r="AA261" i="2" s="1"/>
  <c r="AC20" i="3"/>
  <c r="AG20" i="3" s="1"/>
  <c r="AG20" i="2"/>
  <c r="Y258" i="2"/>
  <c r="AA258" i="2" s="1"/>
  <c r="AA19" i="12"/>
  <c r="Y184" i="2"/>
  <c r="W183" i="3" s="1"/>
  <c r="AA183" i="3" s="1"/>
  <c r="W20" i="1"/>
  <c r="Y97" i="12"/>
  <c r="AE178" i="7"/>
  <c r="AE178" i="6"/>
  <c r="AE176" i="5"/>
  <c r="AC20" i="4"/>
  <c r="AG20" i="4" s="1"/>
  <c r="W21" i="4"/>
  <c r="Y98" i="2"/>
  <c r="AA98" i="2" s="1"/>
  <c r="AA20" i="2"/>
  <c r="W20" i="3"/>
  <c r="AG20" i="6"/>
  <c r="AE183" i="2"/>
  <c r="AC182" i="3" s="1"/>
  <c r="AG182" i="3" s="1"/>
  <c r="AA161" i="8"/>
  <c r="W233" i="8"/>
  <c r="AA247" i="5"/>
  <c r="Y248" i="5"/>
  <c r="AE183" i="4"/>
  <c r="W97" i="1"/>
  <c r="AA97" i="1" s="1"/>
  <c r="AA19" i="1"/>
  <c r="AE181" i="11"/>
  <c r="AG181" i="11" s="1"/>
  <c r="AC174" i="10"/>
  <c r="AG174" i="10" s="1"/>
  <c r="Y179" i="6"/>
  <c r="AA176" i="12"/>
  <c r="W20" i="12"/>
  <c r="AA20" i="11"/>
  <c r="Y95" i="9"/>
  <c r="W20" i="10"/>
  <c r="AA20" i="10" s="1"/>
  <c r="AA172" i="9"/>
  <c r="W174" i="10"/>
  <c r="AA174" i="10" s="1"/>
  <c r="W21" i="9"/>
  <c r="W96" i="9" s="1"/>
  <c r="Y92" i="8"/>
  <c r="Y176" i="5"/>
  <c r="Y257" i="1"/>
  <c r="AC186" i="2"/>
  <c r="AG21" i="2"/>
  <c r="AC21" i="3"/>
  <c r="AG21" i="3" s="1"/>
  <c r="AA172" i="5"/>
  <c r="W94" i="10" l="1"/>
  <c r="AA94" i="10" s="1"/>
  <c r="AG21" i="5"/>
  <c r="AG177" i="6"/>
  <c r="Q21" i="12"/>
  <c r="Q20" i="12"/>
  <c r="AG174" i="11"/>
  <c r="AA21" i="5"/>
  <c r="AG174" i="12"/>
  <c r="W255" i="1"/>
  <c r="AA255" i="1" s="1"/>
  <c r="Y242" i="9"/>
  <c r="AA242" i="9" s="1"/>
  <c r="AA241" i="9"/>
  <c r="AA21" i="6"/>
  <c r="W97" i="6"/>
  <c r="W98" i="6" s="1"/>
  <c r="AA98" i="6" s="1"/>
  <c r="AA21" i="4"/>
  <c r="AA95" i="9"/>
  <c r="AA20" i="7"/>
  <c r="AE165" i="8"/>
  <c r="AC173" i="9" s="1"/>
  <c r="AG173" i="9" s="1"/>
  <c r="AA20" i="9"/>
  <c r="AG172" i="10"/>
  <c r="W245" i="10"/>
  <c r="W98" i="3"/>
  <c r="W99" i="3" s="1"/>
  <c r="AA97" i="7"/>
  <c r="AA128" i="6"/>
  <c r="AA132" i="6" s="1"/>
  <c r="W132" i="6"/>
  <c r="W132" i="5"/>
  <c r="AA128" i="5"/>
  <c r="AA132" i="5" s="1"/>
  <c r="AA20" i="5"/>
  <c r="W97" i="5"/>
  <c r="AG186" i="2"/>
  <c r="W262" i="2"/>
  <c r="AA262" i="2" s="1"/>
  <c r="Y177" i="5"/>
  <c r="AG183" i="4"/>
  <c r="AC177" i="5"/>
  <c r="Y249" i="5"/>
  <c r="AA249" i="5" s="1"/>
  <c r="AA248" i="5"/>
  <c r="W234" i="8"/>
  <c r="AA233" i="8"/>
  <c r="AG183" i="2"/>
  <c r="AE184" i="2"/>
  <c r="AC178" i="6"/>
  <c r="AG178" i="6" s="1"/>
  <c r="AG176" i="5"/>
  <c r="AE179" i="6"/>
  <c r="AC164" i="8"/>
  <c r="AG164" i="8" s="1"/>
  <c r="W21" i="8"/>
  <c r="Y98" i="7"/>
  <c r="AA98" i="7" s="1"/>
  <c r="AA21" i="7"/>
  <c r="AC175" i="10"/>
  <c r="AG175" i="10" s="1"/>
  <c r="W248" i="6"/>
  <c r="AA247" i="6"/>
  <c r="Y183" i="4"/>
  <c r="Y249" i="7"/>
  <c r="AA249" i="7" s="1"/>
  <c r="AA248" i="7"/>
  <c r="W164" i="8"/>
  <c r="AA164" i="8" s="1"/>
  <c r="AA178" i="7"/>
  <c r="Y99" i="3"/>
  <c r="AA91" i="8"/>
  <c r="AA96" i="9"/>
  <c r="AA20" i="3"/>
  <c r="Y259" i="2"/>
  <c r="AA259" i="2" s="1"/>
  <c r="W178" i="6"/>
  <c r="AA178" i="6" s="1"/>
  <c r="W179" i="7"/>
  <c r="AE177" i="5"/>
  <c r="AC178" i="7"/>
  <c r="AG178" i="7" s="1"/>
  <c r="AE179" i="7"/>
  <c r="W98" i="1"/>
  <c r="AA20" i="1"/>
  <c r="AA184" i="2"/>
  <c r="AA173" i="9"/>
  <c r="W175" i="10"/>
  <c r="AA175" i="10" s="1"/>
  <c r="W252" i="3"/>
  <c r="AA251" i="3"/>
  <c r="W176" i="5"/>
  <c r="AA176" i="5" s="1"/>
  <c r="AA182" i="4"/>
  <c r="Y179" i="7"/>
  <c r="W99" i="4"/>
  <c r="AA20" i="4"/>
  <c r="W183" i="4"/>
  <c r="AA20" i="12"/>
  <c r="AA20" i="8"/>
  <c r="AA21" i="9"/>
  <c r="Y260" i="2" l="1"/>
  <c r="AA260" i="2" s="1"/>
  <c r="AC183" i="3"/>
  <c r="AG183" i="3" s="1"/>
  <c r="AA99" i="3"/>
  <c r="AA97" i="6"/>
  <c r="W256" i="1"/>
  <c r="W246" i="10"/>
  <c r="AA245" i="10"/>
  <c r="AA98" i="3"/>
  <c r="W98" i="5"/>
  <c r="AA98" i="5" s="1"/>
  <c r="AA97" i="5"/>
  <c r="W99" i="1"/>
  <c r="AA99" i="1" s="1"/>
  <c r="AA98" i="1"/>
  <c r="W177" i="5"/>
  <c r="AA177" i="5" s="1"/>
  <c r="AA183" i="4"/>
  <c r="AC179" i="7"/>
  <c r="AG179" i="7" s="1"/>
  <c r="AG184" i="2"/>
  <c r="W235" i="8"/>
  <c r="AA235" i="8" s="1"/>
  <c r="AA234" i="8"/>
  <c r="W100" i="4"/>
  <c r="AA100" i="4" s="1"/>
  <c r="AA99" i="4"/>
  <c r="W165" i="8"/>
  <c r="AA165" i="8" s="1"/>
  <c r="AA179" i="7"/>
  <c r="W253" i="3"/>
  <c r="AA253" i="3" s="1"/>
  <c r="AA252" i="3"/>
  <c r="AC165" i="8"/>
  <c r="AG165" i="8" s="1"/>
  <c r="AC179" i="6"/>
  <c r="AG179" i="6" s="1"/>
  <c r="AG177" i="5"/>
  <c r="W249" i="6"/>
  <c r="AA249" i="6" s="1"/>
  <c r="AA248" i="6"/>
  <c r="W92" i="8"/>
  <c r="AA92" i="8" s="1"/>
  <c r="AA21" i="8"/>
  <c r="W179" i="6"/>
  <c r="AA179" i="6" s="1"/>
  <c r="W257" i="1" l="1"/>
  <c r="AA257" i="1" s="1"/>
  <c r="AA256" i="1"/>
  <c r="W247" i="10"/>
  <c r="AA247" i="10" s="1"/>
  <c r="AA246" i="10"/>
  <c r="G29" i="2" l="1"/>
  <c r="G29" i="3" s="1"/>
  <c r="G29" i="4" s="1"/>
  <c r="G62" i="2"/>
  <c r="G62" i="3" s="1"/>
  <c r="G62" i="4" s="1"/>
  <c r="G15" i="3"/>
  <c r="G15" i="4" s="1"/>
  <c r="G30" i="2"/>
  <c r="G30" i="3" s="1"/>
  <c r="G30" i="4" s="1"/>
  <c r="O61" i="2"/>
  <c r="O61" i="3" s="1"/>
  <c r="O61" i="4" s="1"/>
  <c r="G32" i="2"/>
  <c r="G32" i="3" s="1"/>
  <c r="G32" i="4" s="1"/>
  <c r="G63" i="2"/>
  <c r="G63" i="3" s="1"/>
  <c r="G63" i="4" s="1"/>
  <c r="G13" i="3"/>
  <c r="G13" i="4" s="1"/>
  <c r="O64" i="2"/>
  <c r="O64" i="3" s="1"/>
  <c r="O29" i="2"/>
  <c r="O29" i="3" s="1"/>
  <c r="O29" i="4" s="1"/>
  <c r="O15" i="2"/>
  <c r="G28" i="2"/>
  <c r="G28" i="3" s="1"/>
  <c r="G18" i="3"/>
  <c r="G18" i="4" s="1"/>
  <c r="G61" i="2"/>
  <c r="G61" i="3" s="1"/>
  <c r="G61" i="4" s="1"/>
  <c r="O28" i="2"/>
  <c r="O18" i="2"/>
  <c r="G31" i="2"/>
  <c r="G31" i="3" s="1"/>
  <c r="G31" i="4" s="1"/>
  <c r="O30" i="2"/>
  <c r="O31" i="2"/>
  <c r="O27" i="2"/>
  <c r="O27" i="3" s="1"/>
  <c r="O27" i="4" s="1"/>
  <c r="G64" i="2"/>
  <c r="O32" i="2"/>
  <c r="O62" i="2"/>
  <c r="O63" i="2"/>
  <c r="O63" i="3" s="1"/>
  <c r="O12" i="2"/>
  <c r="O22" i="2" l="1"/>
  <c r="O14" i="2"/>
  <c r="O17" i="2" s="1"/>
  <c r="O19" i="2" s="1"/>
  <c r="G22" i="2"/>
  <c r="O64" i="4"/>
  <c r="O64" i="5" s="1"/>
  <c r="O63" i="4"/>
  <c r="O63" i="5" s="1"/>
  <c r="G28" i="4"/>
  <c r="G33" i="4" s="1"/>
  <c r="G23" i="4" s="1"/>
  <c r="G33" i="3"/>
  <c r="G23" i="3" s="1"/>
  <c r="G134" i="4"/>
  <c r="G102" i="4"/>
  <c r="O12" i="3"/>
  <c r="G12" i="3"/>
  <c r="G14" i="3" s="1"/>
  <c r="O31" i="3"/>
  <c r="O31" i="4" s="1"/>
  <c r="G85" i="4"/>
  <c r="G85" i="3"/>
  <c r="O30" i="3"/>
  <c r="O30" i="4" s="1"/>
  <c r="G134" i="3"/>
  <c r="G137" i="2"/>
  <c r="G64" i="3"/>
  <c r="G100" i="3"/>
  <c r="O28" i="3"/>
  <c r="O28" i="4" s="1"/>
  <c r="O15" i="3"/>
  <c r="O32" i="3"/>
  <c r="O32" i="4" s="1"/>
  <c r="G136" i="3"/>
  <c r="O62" i="3"/>
  <c r="O18" i="3"/>
  <c r="G102" i="3"/>
  <c r="G136" i="2"/>
  <c r="G100" i="2"/>
  <c r="G90" i="2"/>
  <c r="G135" i="2"/>
  <c r="O33" i="2"/>
  <c r="O23" i="2" s="1"/>
  <c r="G104" i="2"/>
  <c r="G101" i="2"/>
  <c r="G102" i="2"/>
  <c r="G87" i="2"/>
  <c r="G84" i="2"/>
  <c r="G94" i="2" s="1"/>
  <c r="G103" i="2"/>
  <c r="O65" i="2"/>
  <c r="G134" i="2"/>
  <c r="G85" i="2"/>
  <c r="G65" i="2"/>
  <c r="G33" i="2"/>
  <c r="G23" i="2" s="1"/>
  <c r="G105" i="2"/>
  <c r="O14" i="3" l="1"/>
  <c r="O12" i="4"/>
  <c r="O63" i="6"/>
  <c r="O63" i="7" s="1"/>
  <c r="O63" i="8" s="1"/>
  <c r="O63" i="9" s="1"/>
  <c r="O63" i="10" s="1"/>
  <c r="O64" i="6"/>
  <c r="O64" i="7" s="1"/>
  <c r="O64" i="8" s="1"/>
  <c r="O64" i="9" s="1"/>
  <c r="O64" i="10" s="1"/>
  <c r="O64" i="11" s="1"/>
  <c r="O64" i="12" s="1"/>
  <c r="G136" i="4"/>
  <c r="G65" i="3"/>
  <c r="G64" i="4"/>
  <c r="G22" i="3"/>
  <c r="G12" i="4"/>
  <c r="G14" i="4" s="1"/>
  <c r="O33" i="4"/>
  <c r="O23" i="4" s="1"/>
  <c r="O18" i="4"/>
  <c r="O18" i="5" s="1"/>
  <c r="O18" i="6" s="1"/>
  <c r="O18" i="7" s="1"/>
  <c r="O18" i="9" s="1"/>
  <c r="O18" i="10" s="1"/>
  <c r="O15" i="4"/>
  <c r="O15" i="5" s="1"/>
  <c r="O15" i="6" s="1"/>
  <c r="O15" i="7" s="1"/>
  <c r="O15" i="8" s="1"/>
  <c r="O15" i="9" s="1"/>
  <c r="G100" i="4"/>
  <c r="O62" i="4"/>
  <c r="O62" i="5" s="1"/>
  <c r="O22" i="3"/>
  <c r="O14" i="4"/>
  <c r="O29" i="5"/>
  <c r="O29" i="6" s="1"/>
  <c r="O29" i="7" s="1"/>
  <c r="G103" i="4"/>
  <c r="G105" i="4"/>
  <c r="O28" i="5"/>
  <c r="O28" i="6" s="1"/>
  <c r="O28" i="7" s="1"/>
  <c r="O28" i="8" s="1"/>
  <c r="G104" i="4"/>
  <c r="G17" i="3"/>
  <c r="O17" i="3"/>
  <c r="G84" i="3"/>
  <c r="G94" i="3" s="1"/>
  <c r="O33" i="3"/>
  <c r="O23" i="3" s="1"/>
  <c r="G104" i="3"/>
  <c r="O65" i="3"/>
  <c r="O61" i="5"/>
  <c r="O61" i="6" s="1"/>
  <c r="G63" i="5"/>
  <c r="G32" i="5"/>
  <c r="G28" i="5"/>
  <c r="G15" i="5"/>
  <c r="G15" i="6" s="1"/>
  <c r="G30" i="5"/>
  <c r="G105" i="3"/>
  <c r="G31" i="5"/>
  <c r="G29" i="5"/>
  <c r="G101" i="3"/>
  <c r="O27" i="5"/>
  <c r="G87" i="3"/>
  <c r="G103" i="3"/>
  <c r="G135" i="3"/>
  <c r="G90" i="3"/>
  <c r="G137" i="3"/>
  <c r="G61" i="5"/>
  <c r="G13" i="5"/>
  <c r="G13" i="6" s="1"/>
  <c r="G62" i="5"/>
  <c r="G18" i="5"/>
  <c r="G18" i="6" s="1"/>
  <c r="G138" i="2"/>
  <c r="G106" i="2"/>
  <c r="G95" i="2" s="1"/>
  <c r="G20" i="2"/>
  <c r="G21" i="2" s="1"/>
  <c r="G89" i="2"/>
  <c r="G91" i="2" s="1"/>
  <c r="O20" i="2"/>
  <c r="O21" i="2" s="1"/>
  <c r="G86" i="2"/>
  <c r="O62" i="6" l="1"/>
  <c r="O62" i="7" s="1"/>
  <c r="O62" i="8" s="1"/>
  <c r="O62" i="9" s="1"/>
  <c r="O62" i="10" s="1"/>
  <c r="O62" i="11" s="1"/>
  <c r="O62" i="12" s="1"/>
  <c r="G87" i="4"/>
  <c r="G12" i="5"/>
  <c r="G14" i="5" s="1"/>
  <c r="G17" i="5" s="1"/>
  <c r="G90" i="4"/>
  <c r="O22" i="4"/>
  <c r="O17" i="4"/>
  <c r="O19" i="4" s="1"/>
  <c r="O20" i="4" s="1"/>
  <c r="O21" i="4" s="1"/>
  <c r="G137" i="4"/>
  <c r="G65" i="4"/>
  <c r="G135" i="4"/>
  <c r="O65" i="4"/>
  <c r="G22" i="4"/>
  <c r="G17" i="4"/>
  <c r="G19" i="4" s="1"/>
  <c r="G20" i="4" s="1"/>
  <c r="G21" i="4" s="1"/>
  <c r="O15" i="10"/>
  <c r="G86" i="3"/>
  <c r="G101" i="4"/>
  <c r="O31" i="5"/>
  <c r="O31" i="6" s="1"/>
  <c r="O31" i="7" s="1"/>
  <c r="O31" i="8" s="1"/>
  <c r="O31" i="9" s="1"/>
  <c r="O31" i="10" s="1"/>
  <c r="O32" i="5"/>
  <c r="O32" i="6" s="1"/>
  <c r="O32" i="7" s="1"/>
  <c r="O32" i="8" s="1"/>
  <c r="O32" i="9" s="1"/>
  <c r="O32" i="10" s="1"/>
  <c r="O30" i="5"/>
  <c r="O30" i="6" s="1"/>
  <c r="O30" i="7" s="1"/>
  <c r="O30" i="8" s="1"/>
  <c r="O30" i="9" s="1"/>
  <c r="O30" i="10" s="1"/>
  <c r="G84" i="4"/>
  <c r="G94" i="4" s="1"/>
  <c r="O12" i="5"/>
  <c r="O14" i="5" s="1"/>
  <c r="O19" i="3"/>
  <c r="O20" i="3" s="1"/>
  <c r="O21" i="3" s="1"/>
  <c r="O18" i="11"/>
  <c r="O18" i="12" s="1"/>
  <c r="O63" i="11"/>
  <c r="O63" i="12" s="1"/>
  <c r="O28" i="9"/>
  <c r="O28" i="10" s="1"/>
  <c r="O28" i="11" s="1"/>
  <c r="G106" i="3"/>
  <c r="G95" i="3" s="1"/>
  <c r="G138" i="3"/>
  <c r="G62" i="6"/>
  <c r="G135" i="5"/>
  <c r="G61" i="6"/>
  <c r="G134" i="5"/>
  <c r="O27" i="6"/>
  <c r="G85" i="5"/>
  <c r="G64" i="5"/>
  <c r="G31" i="6"/>
  <c r="G27" i="6"/>
  <c r="G27" i="7" s="1"/>
  <c r="G27" i="8" s="1"/>
  <c r="G100" i="5"/>
  <c r="G33" i="5"/>
  <c r="G23" i="5" s="1"/>
  <c r="G30" i="6"/>
  <c r="G28" i="6"/>
  <c r="G101" i="5"/>
  <c r="G92" i="2"/>
  <c r="G93" i="2" s="1"/>
  <c r="G90" i="5"/>
  <c r="G19" i="3"/>
  <c r="G20" i="3" s="1"/>
  <c r="G21" i="3" s="1"/>
  <c r="G63" i="6"/>
  <c r="G136" i="5"/>
  <c r="G29" i="6"/>
  <c r="G102" i="5"/>
  <c r="G87" i="5"/>
  <c r="G32" i="6"/>
  <c r="O65" i="5"/>
  <c r="G12" i="6" l="1"/>
  <c r="G12" i="7" s="1"/>
  <c r="G138" i="4"/>
  <c r="O17" i="5"/>
  <c r="O19" i="5" s="1"/>
  <c r="O12" i="6"/>
  <c r="O14" i="6" s="1"/>
  <c r="G106" i="4"/>
  <c r="G95" i="4" s="1"/>
  <c r="G105" i="5"/>
  <c r="G103" i="5"/>
  <c r="O33" i="5"/>
  <c r="O23" i="5" s="1"/>
  <c r="G104" i="5"/>
  <c r="G22" i="5"/>
  <c r="O22" i="5"/>
  <c r="G86" i="4"/>
  <c r="G89" i="3"/>
  <c r="G91" i="3" s="1"/>
  <c r="G92" i="3" s="1"/>
  <c r="G93" i="3" s="1"/>
  <c r="G84" i="5"/>
  <c r="G94" i="5" s="1"/>
  <c r="O31" i="11"/>
  <c r="O31" i="12" s="1"/>
  <c r="O32" i="11"/>
  <c r="O32" i="12" s="1"/>
  <c r="O28" i="12"/>
  <c r="O30" i="11"/>
  <c r="O30" i="12" s="1"/>
  <c r="G105" i="6"/>
  <c r="G32" i="7"/>
  <c r="G105" i="7" s="1"/>
  <c r="G101" i="6"/>
  <c r="G28" i="7"/>
  <c r="G101" i="7" s="1"/>
  <c r="G104" i="6"/>
  <c r="G31" i="7"/>
  <c r="G104" i="7" s="1"/>
  <c r="O33" i="6"/>
  <c r="O27" i="7"/>
  <c r="O33" i="7" s="1"/>
  <c r="O23" i="7" s="1"/>
  <c r="G102" i="6"/>
  <c r="G29" i="7"/>
  <c r="G102" i="7" s="1"/>
  <c r="G103" i="6"/>
  <c r="G30" i="7"/>
  <c r="G103" i="7" s="1"/>
  <c r="O61" i="7"/>
  <c r="O65" i="7" s="1"/>
  <c r="O65" i="6"/>
  <c r="G100" i="6"/>
  <c r="G33" i="6"/>
  <c r="G63" i="7"/>
  <c r="G136" i="7" s="1"/>
  <c r="G136" i="6"/>
  <c r="G62" i="7"/>
  <c r="G135" i="7" s="1"/>
  <c r="G135" i="6"/>
  <c r="G18" i="7"/>
  <c r="G90" i="7" s="1"/>
  <c r="G90" i="6"/>
  <c r="G64" i="6"/>
  <c r="G65" i="6" s="1"/>
  <c r="G137" i="5"/>
  <c r="G138" i="5" s="1"/>
  <c r="G65" i="5"/>
  <c r="G15" i="7"/>
  <c r="G87" i="7" s="1"/>
  <c r="G87" i="6"/>
  <c r="G61" i="7"/>
  <c r="G61" i="8" s="1"/>
  <c r="G134" i="6"/>
  <c r="G13" i="7"/>
  <c r="G85" i="6"/>
  <c r="G14" i="6" l="1"/>
  <c r="G17" i="6" s="1"/>
  <c r="G19" i="6" s="1"/>
  <c r="G22" i="6"/>
  <c r="G14" i="7"/>
  <c r="G17" i="7" s="1"/>
  <c r="O12" i="7"/>
  <c r="O22" i="6"/>
  <c r="O16" i="6"/>
  <c r="O16" i="7" s="1"/>
  <c r="G88" i="5"/>
  <c r="G23" i="6"/>
  <c r="G20" i="6"/>
  <c r="G21" i="6" s="1"/>
  <c r="O23" i="6"/>
  <c r="G106" i="5"/>
  <c r="G95" i="5" s="1"/>
  <c r="O20" i="5"/>
  <c r="O21" i="5" s="1"/>
  <c r="G89" i="4"/>
  <c r="G85" i="7"/>
  <c r="G13" i="8"/>
  <c r="G86" i="5"/>
  <c r="G100" i="7"/>
  <c r="G106" i="7" s="1"/>
  <c r="G95" i="7" s="1"/>
  <c r="G84" i="6"/>
  <c r="G94" i="6" s="1"/>
  <c r="G32" i="8"/>
  <c r="G105" i="8" s="1"/>
  <c r="O27" i="8"/>
  <c r="O27" i="9" s="1"/>
  <c r="O27" i="10" s="1"/>
  <c r="O27" i="11" s="1"/>
  <c r="G29" i="8"/>
  <c r="G29" i="9" s="1"/>
  <c r="G29" i="10" s="1"/>
  <c r="G33" i="7"/>
  <c r="G23" i="7" s="1"/>
  <c r="G106" i="6"/>
  <c r="G95" i="6" s="1"/>
  <c r="G63" i="8"/>
  <c r="G18" i="8"/>
  <c r="G62" i="8"/>
  <c r="G64" i="7"/>
  <c r="G65" i="7" s="1"/>
  <c r="G137" i="6"/>
  <c r="G138" i="6" s="1"/>
  <c r="G89" i="5"/>
  <c r="G91" i="5" s="1"/>
  <c r="G19" i="5"/>
  <c r="G20" i="5" s="1"/>
  <c r="G21" i="5" s="1"/>
  <c r="G134" i="7"/>
  <c r="O61" i="8"/>
  <c r="G134" i="8" s="1"/>
  <c r="G30" i="8"/>
  <c r="G31" i="8"/>
  <c r="O29" i="8"/>
  <c r="G15" i="8"/>
  <c r="G28" i="8"/>
  <c r="G61" i="9"/>
  <c r="G61" i="10" s="1"/>
  <c r="O14" i="7" l="1"/>
  <c r="O17" i="7" s="1"/>
  <c r="O12" i="8"/>
  <c r="O22" i="7"/>
  <c r="G86" i="6"/>
  <c r="G88" i="7"/>
  <c r="O16" i="8"/>
  <c r="G88" i="6"/>
  <c r="G92" i="5"/>
  <c r="G93" i="5" s="1"/>
  <c r="G91" i="4"/>
  <c r="G22" i="7"/>
  <c r="G12" i="8"/>
  <c r="G14" i="8" s="1"/>
  <c r="G84" i="7"/>
  <c r="G94" i="7" s="1"/>
  <c r="G32" i="9"/>
  <c r="G135" i="8"/>
  <c r="O33" i="8"/>
  <c r="G90" i="8"/>
  <c r="G63" i="9"/>
  <c r="G136" i="8"/>
  <c r="G18" i="9"/>
  <c r="G62" i="10"/>
  <c r="O61" i="9"/>
  <c r="O61" i="10" s="1"/>
  <c r="O65" i="8"/>
  <c r="G137" i="7"/>
  <c r="G138" i="7" s="1"/>
  <c r="G64" i="8"/>
  <c r="G15" i="9"/>
  <c r="G15" i="10" s="1"/>
  <c r="G87" i="8"/>
  <c r="G101" i="8"/>
  <c r="G28" i="9"/>
  <c r="G28" i="10" s="1"/>
  <c r="G28" i="11" s="1"/>
  <c r="G28" i="12" s="1"/>
  <c r="G33" i="8"/>
  <c r="G27" i="9"/>
  <c r="G27" i="10" s="1"/>
  <c r="G100" i="8"/>
  <c r="G104" i="8"/>
  <c r="G31" i="9"/>
  <c r="G31" i="10" s="1"/>
  <c r="G29" i="11"/>
  <c r="G29" i="12" s="1"/>
  <c r="G85" i="8"/>
  <c r="G13" i="9"/>
  <c r="G13" i="10" s="1"/>
  <c r="O29" i="9"/>
  <c r="G102" i="8"/>
  <c r="G103" i="8"/>
  <c r="G30" i="9"/>
  <c r="G30" i="10" s="1"/>
  <c r="O14" i="8" l="1"/>
  <c r="O12" i="9"/>
  <c r="G27" i="11"/>
  <c r="G27" i="12" s="1"/>
  <c r="G136" i="9"/>
  <c r="G63" i="10"/>
  <c r="G17" i="8"/>
  <c r="O17" i="6"/>
  <c r="O19" i="6" s="1"/>
  <c r="O20" i="6" s="1"/>
  <c r="O21" i="6" s="1"/>
  <c r="O14" i="9"/>
  <c r="O17" i="8"/>
  <c r="G105" i="9"/>
  <c r="G32" i="10"/>
  <c r="G33" i="10" s="1"/>
  <c r="G23" i="10" s="1"/>
  <c r="O16" i="9"/>
  <c r="G88" i="8"/>
  <c r="O33" i="9"/>
  <c r="O23" i="9" s="1"/>
  <c r="O29" i="10"/>
  <c r="O33" i="10" s="1"/>
  <c r="O23" i="10" s="1"/>
  <c r="G90" i="9"/>
  <c r="G18" i="10"/>
  <c r="G18" i="11" s="1"/>
  <c r="O19" i="7"/>
  <c r="O20" i="7" s="1"/>
  <c r="O21" i="7" s="1"/>
  <c r="G86" i="7"/>
  <c r="G84" i="8"/>
  <c r="G12" i="9"/>
  <c r="G14" i="9" s="1"/>
  <c r="G92" i="4"/>
  <c r="G135" i="9"/>
  <c r="O65" i="9"/>
  <c r="G134" i="9"/>
  <c r="G65" i="8"/>
  <c r="G64" i="9"/>
  <c r="G64" i="10" s="1"/>
  <c r="G137" i="8"/>
  <c r="G19" i="7"/>
  <c r="G20" i="7" s="1"/>
  <c r="G21" i="7" s="1"/>
  <c r="G62" i="11"/>
  <c r="G135" i="10"/>
  <c r="G106" i="8"/>
  <c r="G102" i="9"/>
  <c r="G104" i="9"/>
  <c r="G61" i="11"/>
  <c r="G33" i="9"/>
  <c r="G23" i="9" s="1"/>
  <c r="G100" i="9"/>
  <c r="G101" i="9"/>
  <c r="G103" i="9"/>
  <c r="G85" i="9"/>
  <c r="G87" i="9"/>
  <c r="G89" i="6" l="1"/>
  <c r="G91" i="6" s="1"/>
  <c r="G92" i="6" s="1"/>
  <c r="G93" i="6" s="1"/>
  <c r="O17" i="9"/>
  <c r="O19" i="9" s="1"/>
  <c r="O20" i="9" s="1"/>
  <c r="O21" i="9" s="1"/>
  <c r="O22" i="9"/>
  <c r="O12" i="10"/>
  <c r="N13" i="10" s="1"/>
  <c r="G105" i="10"/>
  <c r="O16" i="10"/>
  <c r="G88" i="9"/>
  <c r="G12" i="10"/>
  <c r="G14" i="10" s="1"/>
  <c r="G86" i="8"/>
  <c r="G89" i="7"/>
  <c r="G91" i="7" s="1"/>
  <c r="G92" i="7" s="1"/>
  <c r="G93" i="7" s="1"/>
  <c r="G84" i="9"/>
  <c r="G94" i="9" s="1"/>
  <c r="G22" i="9"/>
  <c r="G93" i="4"/>
  <c r="G32" i="11"/>
  <c r="G90" i="10"/>
  <c r="G134" i="10"/>
  <c r="G63" i="11"/>
  <c r="G63" i="12" s="1"/>
  <c r="G136" i="12" s="1"/>
  <c r="G136" i="10"/>
  <c r="G138" i="8"/>
  <c r="O19" i="8"/>
  <c r="G90" i="11"/>
  <c r="G65" i="9"/>
  <c r="G137" i="9"/>
  <c r="G138" i="9" s="1"/>
  <c r="O65" i="10"/>
  <c r="O61" i="11"/>
  <c r="G134" i="11" s="1"/>
  <c r="G103" i="10"/>
  <c r="G30" i="11"/>
  <c r="G100" i="10"/>
  <c r="G89" i="8"/>
  <c r="G19" i="8"/>
  <c r="G135" i="11"/>
  <c r="G62" i="12"/>
  <c r="G135" i="12" s="1"/>
  <c r="O27" i="12"/>
  <c r="G85" i="10"/>
  <c r="G13" i="11"/>
  <c r="G85" i="11" s="1"/>
  <c r="G106" i="9"/>
  <c r="G95" i="9" s="1"/>
  <c r="G87" i="10"/>
  <c r="G15" i="11"/>
  <c r="G15" i="12" s="1"/>
  <c r="G101" i="10"/>
  <c r="G101" i="12"/>
  <c r="G101" i="11"/>
  <c r="G104" i="10"/>
  <c r="G31" i="11"/>
  <c r="O29" i="11"/>
  <c r="O33" i="11" s="1"/>
  <c r="O23" i="11" s="1"/>
  <c r="G102" i="10"/>
  <c r="G61" i="12"/>
  <c r="G105" i="11" l="1"/>
  <c r="G32" i="12"/>
  <c r="G105" i="12" s="1"/>
  <c r="G104" i="11"/>
  <c r="G31" i="12"/>
  <c r="G104" i="12" s="1"/>
  <c r="G103" i="11"/>
  <c r="G30" i="12"/>
  <c r="O22" i="10"/>
  <c r="O14" i="10"/>
  <c r="O17" i="10" s="1"/>
  <c r="O19" i="10" s="1"/>
  <c r="O20" i="10" s="1"/>
  <c r="O21" i="10" s="1"/>
  <c r="O12" i="11"/>
  <c r="G86" i="9"/>
  <c r="G84" i="10"/>
  <c r="G94" i="10" s="1"/>
  <c r="G17" i="10"/>
  <c r="G19" i="10" s="1"/>
  <c r="G20" i="10" s="1"/>
  <c r="G21" i="10" s="1"/>
  <c r="G17" i="9"/>
  <c r="G19" i="9" s="1"/>
  <c r="G20" i="9" s="1"/>
  <c r="G21" i="9" s="1"/>
  <c r="G88" i="10"/>
  <c r="O16" i="11"/>
  <c r="G22" i="10"/>
  <c r="G12" i="11"/>
  <c r="G14" i="11" s="1"/>
  <c r="G33" i="11"/>
  <c r="G23" i="11" s="1"/>
  <c r="G136" i="11"/>
  <c r="G18" i="12"/>
  <c r="G90" i="12" s="1"/>
  <c r="G20" i="8"/>
  <c r="G91" i="8"/>
  <c r="O20" i="8"/>
  <c r="O61" i="12"/>
  <c r="O65" i="12" s="1"/>
  <c r="O65" i="11"/>
  <c r="G65" i="10"/>
  <c r="G137" i="10"/>
  <c r="G138" i="10" s="1"/>
  <c r="G64" i="11"/>
  <c r="G106" i="10"/>
  <c r="G95" i="10" s="1"/>
  <c r="G100" i="12"/>
  <c r="O29" i="12"/>
  <c r="G102" i="12" s="1"/>
  <c r="G102" i="11"/>
  <c r="G13" i="12"/>
  <c r="G100" i="11"/>
  <c r="G33" i="12" l="1"/>
  <c r="G23" i="12" s="1"/>
  <c r="G103" i="12"/>
  <c r="G106" i="12" s="1"/>
  <c r="G95" i="12" s="1"/>
  <c r="O22" i="11"/>
  <c r="O14" i="11"/>
  <c r="O12" i="12"/>
  <c r="G86" i="10"/>
  <c r="G22" i="11"/>
  <c r="G17" i="11"/>
  <c r="G89" i="9"/>
  <c r="G91" i="9" s="1"/>
  <c r="G92" i="9" s="1"/>
  <c r="G93" i="9" s="1"/>
  <c r="O16" i="12"/>
  <c r="G88" i="12" s="1"/>
  <c r="G88" i="11"/>
  <c r="G84" i="11"/>
  <c r="G94" i="11" s="1"/>
  <c r="G12" i="12"/>
  <c r="G14" i="12" s="1"/>
  <c r="G92" i="8"/>
  <c r="O21" i="8"/>
  <c r="G21" i="8"/>
  <c r="G134" i="12"/>
  <c r="G137" i="11"/>
  <c r="G138" i="11" s="1"/>
  <c r="G65" i="11"/>
  <c r="G64" i="12"/>
  <c r="G65" i="12" s="1"/>
  <c r="O33" i="12"/>
  <c r="O23" i="12" s="1"/>
  <c r="G85" i="12"/>
  <c r="G89" i="10"/>
  <c r="G106" i="11"/>
  <c r="G95" i="11" s="1"/>
  <c r="O22" i="12" l="1"/>
  <c r="O14" i="12"/>
  <c r="G22" i="12"/>
  <c r="G86" i="11"/>
  <c r="G84" i="12"/>
  <c r="G94" i="12" s="1"/>
  <c r="G91" i="10"/>
  <c r="G93" i="8"/>
  <c r="G137" i="12"/>
  <c r="G138" i="12" s="1"/>
  <c r="G19" i="11"/>
  <c r="G20" i="11" s="1"/>
  <c r="G21" i="11" s="1"/>
  <c r="G86" i="12" l="1"/>
  <c r="G19" i="12"/>
  <c r="G20" i="12" s="1"/>
  <c r="G21" i="12" s="1"/>
  <c r="G92" i="10"/>
  <c r="G93" i="10" s="1"/>
  <c r="G23" i="8" l="1"/>
  <c r="C24" i="8" l="1"/>
  <c r="Y24" i="8" s="1"/>
  <c r="C23" i="8"/>
  <c r="Y23" i="8" s="1"/>
  <c r="K24" i="8"/>
  <c r="AE24" i="8" s="1"/>
  <c r="K23" i="8"/>
  <c r="AE23" i="8" s="1"/>
  <c r="C143" i="8"/>
  <c r="C97" i="8"/>
  <c r="O22" i="8"/>
  <c r="O23" i="8"/>
  <c r="W23" i="9" l="1"/>
  <c r="Y94" i="8"/>
  <c r="AA94" i="8" s="1"/>
  <c r="AA23" i="8"/>
  <c r="C22" i="8"/>
  <c r="Y22" i="8" s="1"/>
  <c r="W24" i="9"/>
  <c r="AA24" i="8"/>
  <c r="Y95" i="8"/>
  <c r="AA95" i="8" s="1"/>
  <c r="AC23" i="9"/>
  <c r="AG23" i="9" s="1"/>
  <c r="AG23" i="8"/>
  <c r="AC24" i="9"/>
  <c r="AG24" i="9" s="1"/>
  <c r="AG24" i="8"/>
  <c r="K22" i="8"/>
  <c r="AE22" i="8" s="1"/>
  <c r="C96" i="8"/>
  <c r="C95" i="8"/>
  <c r="C141" i="8"/>
  <c r="G94" i="8"/>
  <c r="AC22" i="9" l="1"/>
  <c r="AG22" i="9" s="1"/>
  <c r="AG22" i="8"/>
  <c r="AA24" i="9"/>
  <c r="W99" i="9"/>
  <c r="AA99" i="9" s="1"/>
  <c r="W22" i="9"/>
  <c r="AA22" i="8"/>
  <c r="Y93" i="8"/>
  <c r="AA93" i="8" s="1"/>
  <c r="AA23" i="9"/>
  <c r="W98" i="9"/>
  <c r="AA98" i="9" s="1"/>
  <c r="C142" i="8"/>
  <c r="C94" i="8"/>
  <c r="G95" i="8"/>
  <c r="AA22" i="9" l="1"/>
  <c r="W97" i="9"/>
  <c r="AA97" i="9" s="1"/>
  <c r="G22" i="8" l="1"/>
  <c r="C87" i="11"/>
  <c r="AE15" i="11"/>
  <c r="AG15" i="11" s="1"/>
  <c r="K17" i="11"/>
  <c r="C89" i="11" s="1"/>
  <c r="C91" i="11" s="1"/>
  <c r="C92" i="11" s="1"/>
  <c r="C93" i="11" s="1"/>
  <c r="O15" i="11"/>
  <c r="O15" i="12" l="1"/>
  <c r="G87" i="12" s="1"/>
  <c r="G87" i="11"/>
  <c r="AE17" i="11"/>
  <c r="AG17" i="11" s="1"/>
  <c r="O19" i="11"/>
  <c r="O20" i="11" s="1"/>
  <c r="O21" i="11" s="1"/>
  <c r="G89" i="11"/>
  <c r="G91" i="11" s="1"/>
  <c r="G92" i="11" s="1"/>
  <c r="G93" i="11" s="1"/>
  <c r="K19" i="11"/>
  <c r="AC15" i="12"/>
  <c r="Y93" i="11"/>
  <c r="AA93" i="11" s="1"/>
  <c r="Y94" i="11" l="1"/>
  <c r="AA94" i="11" s="1"/>
  <c r="AC17" i="12"/>
  <c r="AG17" i="12" s="1"/>
  <c r="O19" i="12"/>
  <c r="O20" i="12" s="1"/>
  <c r="O21" i="12" s="1"/>
  <c r="W93" i="12"/>
  <c r="AA93" i="12" s="1"/>
  <c r="AG15" i="12"/>
  <c r="K20" i="11"/>
  <c r="AE19" i="11"/>
  <c r="W94" i="12" l="1"/>
  <c r="AA94" i="12" s="1"/>
  <c r="G89" i="12"/>
  <c r="G91" i="12" s="1"/>
  <c r="G92" i="12" s="1"/>
  <c r="G93" i="12" s="1"/>
  <c r="AE20" i="11"/>
  <c r="K21" i="11"/>
  <c r="AE21" i="11" s="1"/>
  <c r="Y96" i="11"/>
  <c r="AA96" i="11" s="1"/>
  <c r="AG19" i="11"/>
  <c r="AC19" i="12"/>
  <c r="W96" i="12" l="1"/>
  <c r="AA96" i="12" s="1"/>
  <c r="AG19" i="12"/>
  <c r="AC21" i="12"/>
  <c r="AG21" i="12" s="1"/>
  <c r="Y98" i="11"/>
  <c r="AA98" i="11" s="1"/>
  <c r="AG21" i="11"/>
  <c r="AC20" i="12"/>
  <c r="AG20" i="11"/>
  <c r="Y97" i="11"/>
  <c r="AA97" i="11" s="1"/>
  <c r="AG20" i="12" l="1"/>
  <c r="W97" i="12"/>
  <c r="AA97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  <author>Shirley A. Richardson-Edwards</author>
  </authors>
  <commentList>
    <comment ref="G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The highest peak for the year</t>
        </r>
      </text>
    </comment>
    <comment ref="G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Lowest peak for the year</t>
        </r>
      </text>
    </comment>
    <comment ref="C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on 10/25/19
</t>
        </r>
      </text>
    </comment>
    <comment ref="K1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on 10/25/19</t>
        </r>
      </text>
    </comment>
    <comment ref="C2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Shirley A. Richardson-Edwards:</t>
        </r>
        <r>
          <rPr>
            <sz val="9"/>
            <color indexed="81"/>
            <rFont val="Tahoma"/>
            <family val="2"/>
          </rPr>
          <t xml:space="preserve">
Total operating expense is on page 7 on the finanicals or cross reference, once all entries are posted.</t>
        </r>
      </text>
    </comment>
    <comment ref="C187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Shirley A. Richardson-Edwards:</t>
        </r>
        <r>
          <rPr>
            <sz val="9"/>
            <color indexed="81"/>
            <rFont val="Tahoma"/>
            <family val="2"/>
          </rPr>
          <t xml:space="preserve">
Total operating expense is on page 7 on the finanicals or cross reference, once all entries are posted.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G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Highest peak for the year</t>
        </r>
      </text>
    </comment>
    <comment ref="O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Highest peak for the year</t>
        </r>
      </text>
    </comment>
    <comment ref="G1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Lowest peak for the year</t>
        </r>
      </text>
    </comment>
    <comment ref="O1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Lowest peak for the year</t>
        </r>
      </text>
    </comment>
    <comment ref="C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on 10/25/19
</t>
        </r>
      </text>
    </comment>
    <comment ref="K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on 10/25/19</t>
        </r>
      </text>
    </comment>
    <comment ref="K3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on 1/3/18.  Sherell's new figure.</t>
        </r>
      </text>
    </comment>
    <comment ref="B2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amount was changed.  10/25/17</t>
        </r>
      </text>
    </comment>
    <comment ref="B30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Utility plant in service amount changed.  10/25/17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  <author>Josette S. Hughes</author>
  </authors>
  <commentList>
    <comment ref="G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Highest peak for the all the months.</t>
        </r>
      </text>
    </comment>
    <comment ref="G1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Lowest peak for all the months.
</t>
        </r>
      </text>
    </comment>
    <comment ref="C18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meter listing gross wapa indirect service load
Updated on 10/18/18 as per Sherell</t>
        </r>
      </text>
    </comment>
    <comment ref="B22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stt income statement total operating expense mtd</t>
        </r>
      </text>
    </comment>
    <comment ref="F22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stt income statement total operating expense ytd</t>
        </r>
      </text>
    </comment>
    <comment ref="B2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stt income statement total operating revenues</t>
        </r>
      </text>
    </comment>
    <comment ref="F2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stt income statement total operating revenues ytd</t>
        </r>
      </text>
    </comment>
    <comment ref="B24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same as above. Stt total operating revenues</t>
        </r>
      </text>
    </comment>
    <comment ref="B94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total operating expense mtd</t>
        </r>
      </text>
    </comment>
    <comment ref="B95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total operating revenues mtd</t>
        </r>
      </text>
    </comment>
    <comment ref="B96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same as above. Total revenues</t>
        </r>
      </text>
    </comment>
    <comment ref="B97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depreciation amount  ytd</t>
        </r>
      </text>
    </comment>
    <comment ref="B98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balance sheet utility plant in service </t>
        </r>
      </text>
    </comment>
    <comment ref="B256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total operating expense mtd</t>
        </r>
      </text>
    </comment>
    <comment ref="B257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total operating revenues mtd</t>
        </r>
      </text>
    </comment>
    <comment ref="B258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same as above. Total revenues</t>
        </r>
      </text>
    </comment>
    <comment ref="B259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depreciation amount  mtd</t>
        </r>
      </text>
    </comment>
    <comment ref="B260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balance sheet utility plant in service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Josette S. Hughes</author>
    <author>Shanise Rouse-Monsanto</author>
  </authors>
  <commentList>
    <comment ref="C1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meter listing gross wapa indirect service load
Updated on 10/18/18 as per Sherell</t>
        </r>
      </text>
    </comment>
    <comment ref="F256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Shanise Rouse-Monsanto:</t>
        </r>
        <r>
          <rPr>
            <sz val="9"/>
            <color indexed="81"/>
            <rFont val="Tahoma"/>
            <family val="2"/>
          </rPr>
          <t xml:space="preserve">
Updated 10/27/17</t>
        </r>
      </text>
    </comment>
    <comment ref="F25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Shanise Rouse-Monsanto:</t>
        </r>
        <r>
          <rPr>
            <sz val="9"/>
            <color indexed="81"/>
            <rFont val="Tahoma"/>
            <family val="2"/>
          </rPr>
          <t xml:space="preserve">
Updated 10/27/17
</t>
        </r>
      </text>
    </comment>
    <comment ref="B260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Shanise Rouse-Monsanto:</t>
        </r>
        <r>
          <rPr>
            <sz val="9"/>
            <color indexed="81"/>
            <rFont val="Tahoma"/>
            <family val="2"/>
          </rPr>
          <t xml:space="preserve">
Updated 10/27/17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Josette S. Hughes</author>
  </authors>
  <commentList>
    <comment ref="G1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Highest peak for the all the months.</t>
        </r>
      </text>
    </comment>
    <comment ref="G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Lowest peak for the all the months.</t>
        </r>
      </text>
    </comment>
    <comment ref="C1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meter listing gross wapa indirect service load  
Revised on 1/21/20.</t>
        </r>
      </text>
    </comment>
    <comment ref="K1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stx meter listing gross wapa indirect service load
Revised on 1/21/2020</t>
        </r>
      </text>
    </comment>
    <comment ref="B22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income statement total operating expense mtd</t>
        </r>
      </text>
    </comment>
    <comment ref="F22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income statement total operating expense ytd</t>
        </r>
      </text>
    </comment>
    <comment ref="B23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income statement total operating revenues</t>
        </r>
      </text>
    </comment>
    <comment ref="F23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stt income statement total operating revenues ytd</t>
        </r>
      </text>
    </comment>
    <comment ref="B2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same as above. Stt total operating revenues</t>
        </r>
      </text>
    </comment>
    <comment ref="B94" authorId="0" shapeId="0" xr:uid="{00000000-0006-0000-0400-00000A000000}">
      <text>
        <r>
          <rPr>
            <b/>
            <sz val="10"/>
            <color indexed="81"/>
            <rFont val="Tahoma"/>
            <family val="2"/>
          </rPr>
          <t>Josette S. Hughes:</t>
        </r>
        <r>
          <rPr>
            <sz val="10"/>
            <color indexed="81"/>
            <rFont val="Tahoma"/>
            <family val="2"/>
          </rPr>
          <t xml:space="preserve">
combined income statement total operating expense mtd</t>
        </r>
      </text>
    </comment>
    <comment ref="B95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total operating revenues mtd</t>
        </r>
      </text>
    </comment>
    <comment ref="B9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same as above. Total revenues</t>
        </r>
      </text>
    </comment>
    <comment ref="B97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combined income statement depreciation amount  mtd</t>
        </r>
      </text>
    </comment>
    <comment ref="B9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Josette S. Hughes: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balance sheet utility plant in service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C18" authorId="0" shapeId="0" xr:uid="{216B34E6-0768-4FD0-A3B9-E4CBB0713116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 numbers for December 2019 as of  3/19/20 as per Sherell</t>
        </r>
      </text>
    </comment>
    <comment ref="K18" authorId="0" shapeId="0" xr:uid="{2A3B6F27-728D-403A-8826-EFD2D0CED6D2}">
      <text>
        <r>
          <rPr>
            <b/>
            <sz val="9"/>
            <color indexed="81"/>
            <rFont val="Tahoma"/>
            <family val="2"/>
          </rPr>
          <t>Jermina J. Pierre:
Revised as of 3/19/20 as per Sherell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C18" authorId="0" shapeId="0" xr:uid="{BBA500C4-BD47-44DB-895D-9F3A22CCC51D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figures as of 3/19/20 as per Sherell</t>
        </r>
      </text>
    </comment>
    <comment ref="K18" authorId="0" shapeId="0" xr:uid="{313BD79E-A4F9-4156-A078-770ED7960A66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Revised figures as of 3/19/20, as per Sherell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Princess-Nailah H. Stuard</author>
  </authors>
  <commentList>
    <comment ref="G10" authorId="0" shapeId="0" xr:uid="{C23BB7F1-7B39-48CA-B27F-6E44BB3F824E}">
      <text>
        <r>
          <rPr>
            <b/>
            <sz val="9"/>
            <color indexed="81"/>
            <rFont val="Tahoma"/>
            <family val="2"/>
          </rPr>
          <t>Princess-Nailah H. Stuard:</t>
        </r>
        <r>
          <rPr>
            <sz val="9"/>
            <color indexed="81"/>
            <rFont val="Tahoma"/>
            <family val="2"/>
          </rPr>
          <t xml:space="preserve">
Highest max demand from July-Current
</t>
        </r>
      </text>
    </comment>
    <comment ref="G11" authorId="0" shapeId="0" xr:uid="{2499458E-C18C-4A72-BBAE-2FCCE7B4C674}">
      <text>
        <r>
          <rPr>
            <b/>
            <sz val="9"/>
            <color indexed="81"/>
            <rFont val="Tahoma"/>
            <family val="2"/>
          </rPr>
          <t>Princess-Nailah H. Stuard:</t>
        </r>
        <r>
          <rPr>
            <sz val="9"/>
            <color indexed="81"/>
            <rFont val="Tahoma"/>
            <family val="2"/>
          </rPr>
          <t xml:space="preserve">
Lowest min demand from July- Current
</t>
        </r>
      </text>
    </comment>
    <comment ref="C18" authorId="0" shapeId="0" xr:uid="{CD60E13D-90AF-4378-8CB4-AB056DE53503}">
      <text>
        <r>
          <rPr>
            <b/>
            <sz val="9"/>
            <color indexed="81"/>
            <rFont val="Tahoma"/>
            <family val="2"/>
          </rPr>
          <t>Princess-Nailah H. Stuard:</t>
        </r>
        <r>
          <rPr>
            <sz val="9"/>
            <color indexed="81"/>
            <rFont val="Tahoma"/>
            <family val="2"/>
          </rPr>
          <t xml:space="preserve">
obtain from sherell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G10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Choose the hightest peak from July to June</t>
        </r>
      </text>
    </comment>
    <comment ref="O10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Choose the hightest peak from July to June</t>
        </r>
      </text>
    </comment>
    <comment ref="G11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Choose the lowest peak from between July to June
</t>
        </r>
      </text>
    </comment>
    <comment ref="O11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Choose the lowest peak from between July to June
</t>
        </r>
      </text>
    </comment>
  </commentList>
</comments>
</file>

<file path=xl/sharedStrings.xml><?xml version="1.0" encoding="utf-8"?>
<sst xmlns="http://schemas.openxmlformats.org/spreadsheetml/2006/main" count="8834" uniqueCount="221">
  <si>
    <t>VIRGIN ISLANDS WATER AND POWER AUTHORITY</t>
  </si>
  <si>
    <t>ELECTRIC PRODUCTION AND OPERATING DATA BY ISLAND</t>
  </si>
  <si>
    <t>PRODUCTION AND OPERATING DATA BY ISLAND</t>
  </si>
  <si>
    <t xml:space="preserve">         ST.THOMAS/ST.JOHN PRODUCTION DATA</t>
  </si>
  <si>
    <t>ST.CROIX PRODUCTION DATA</t>
  </si>
  <si>
    <t xml:space="preserve">       YEAR-TO-DATE</t>
  </si>
  <si>
    <t xml:space="preserve">                           </t>
  </si>
  <si>
    <t xml:space="preserve">    YEAR-TO-DATE</t>
  </si>
  <si>
    <t xml:space="preserve"> </t>
  </si>
  <si>
    <t>THIS YEAR</t>
  </si>
  <si>
    <t>LAST YEAR</t>
  </si>
  <si>
    <t xml:space="preserve">                      </t>
  </si>
  <si>
    <t xml:space="preserve">                     </t>
  </si>
  <si>
    <t>JUNE</t>
  </si>
  <si>
    <t>JULY</t>
  </si>
  <si>
    <t>DIFF</t>
  </si>
  <si>
    <t>ELECTRIC PLANT</t>
  </si>
  <si>
    <t xml:space="preserve">                 </t>
  </si>
  <si>
    <t xml:space="preserve">             </t>
  </si>
  <si>
    <t xml:space="preserve">            </t>
  </si>
  <si>
    <t xml:space="preserve">  Maximum Demand (KW)</t>
  </si>
  <si>
    <t xml:space="preserve">  Minimum Demand (KW)</t>
  </si>
  <si>
    <t xml:space="preserve">  Gross Generation</t>
  </si>
  <si>
    <t xml:space="preserve">  Total Station Power </t>
  </si>
  <si>
    <t xml:space="preserve">  Net Plant Output</t>
  </si>
  <si>
    <t xml:space="preserve">  Plant Unaccountable</t>
  </si>
  <si>
    <t xml:space="preserve">  Net Available For Sale</t>
  </si>
  <si>
    <t xml:space="preserve">  Line Loss &amp; Unaccounted (MKWH)</t>
  </si>
  <si>
    <t xml:space="preserve">  Line Loss &amp; Unaccounted (Percent)</t>
  </si>
  <si>
    <t xml:space="preserve">  Cost Per KWH - Cents (Gross Generation)</t>
  </si>
  <si>
    <t xml:space="preserve">  Sales Revenue/KWH - Cents (Overall)</t>
  </si>
  <si>
    <t xml:space="preserve">  Gross Revenues/Customers</t>
  </si>
  <si>
    <t xml:space="preserve">                  </t>
  </si>
  <si>
    <t xml:space="preserve">                </t>
  </si>
  <si>
    <t xml:space="preserve">  Electric Sales:</t>
  </si>
  <si>
    <t xml:space="preserve">    Residential Sales (MKWH)</t>
  </si>
  <si>
    <t xml:space="preserve">    Commercial Sales (MKWH)</t>
  </si>
  <si>
    <t xml:space="preserve">    Industrial Sales (MKWH)</t>
  </si>
  <si>
    <t xml:space="preserve">    Street Lighting (MKWH)</t>
  </si>
  <si>
    <t>-</t>
  </si>
  <si>
    <t xml:space="preserve">      Total Electric Sales</t>
  </si>
  <si>
    <t xml:space="preserve">  Receivable Aging:  '000</t>
  </si>
  <si>
    <t xml:space="preserve">     01-30</t>
  </si>
  <si>
    <t xml:space="preserve">     31-60</t>
  </si>
  <si>
    <t xml:space="preserve">     61-90</t>
  </si>
  <si>
    <t xml:space="preserve">     91-180</t>
  </si>
  <si>
    <t xml:space="preserve">     181-270</t>
  </si>
  <si>
    <t xml:space="preserve">     271-360</t>
  </si>
  <si>
    <t xml:space="preserve">     Over 361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</si>
  <si>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</si>
  <si>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</si>
  <si>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</si>
  <si>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</si>
  <si>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</si>
  <si>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Industrial</t>
  </si>
  <si>
    <t xml:space="preserve">     Security Lights</t>
  </si>
  <si>
    <t xml:space="preserve">     Total Customers</t>
  </si>
  <si>
    <t xml:space="preserve">  Number of Customers - V.I. Government</t>
  </si>
  <si>
    <t xml:space="preserve">     Street Lights</t>
  </si>
  <si>
    <t xml:space="preserve">  Electric Sales - V.I. Government:</t>
  </si>
  <si>
    <t>=</t>
  </si>
  <si>
    <t>COMBINED ELECTRIC PRODUCTION AND OPERATING DATA</t>
  </si>
  <si>
    <t>COMBINED PRODUCTION AND OPERATING DATA</t>
  </si>
  <si>
    <t xml:space="preserve">                  YEAR-TO-DATE</t>
  </si>
  <si>
    <t xml:space="preserve">  Composite Depreciation Rate</t>
  </si>
  <si>
    <t xml:space="preserve">  Receivable Aging: '000</t>
  </si>
  <si>
    <t>AUGUST</t>
  </si>
  <si>
    <t>SEPTEMBER</t>
  </si>
  <si>
    <t xml:space="preserve">                                 </t>
  </si>
  <si>
    <t>OCTOBER  31, 2001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</si>
  <si>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</si>
  <si>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</si>
  <si>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</si>
  <si>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</si>
  <si>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</si>
  <si>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</si>
  <si>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</si>
  <si>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</si>
  <si>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 xml:space="preserve">  </t>
  </si>
  <si>
    <t>SEPTEMBER 30. 2002</t>
  </si>
  <si>
    <t>DECEMBER 31, 2002</t>
  </si>
  <si>
    <t>JANUARY  31, 2003</t>
  </si>
  <si>
    <t>FEBRUARY  28, 2003</t>
  </si>
  <si>
    <t>MARCH 31, 2003</t>
  </si>
  <si>
    <t>APRIL 30, 2003</t>
  </si>
  <si>
    <t xml:space="preserve">    Security Lights (MKWH)</t>
  </si>
  <si>
    <t xml:space="preserve">    Gov't Street Lights (MKWH)</t>
  </si>
  <si>
    <t>-----------------</t>
  </si>
  <si>
    <t>----------------</t>
  </si>
  <si>
    <t>MAY 31, 2003</t>
  </si>
  <si>
    <t xml:space="preserve">    Primary Service</t>
  </si>
  <si>
    <t>JUNE 30, 2003</t>
  </si>
  <si>
    <t>JULY 31, 2003</t>
  </si>
  <si>
    <t>OCTOBER 31, 2003</t>
  </si>
  <si>
    <t>ELEDATAC - PAGE 6</t>
  </si>
  <si>
    <t>NOVEMBER 30, 2004</t>
  </si>
  <si>
    <t xml:space="preserve">  Maximum demand (KW)</t>
  </si>
  <si>
    <t xml:space="preserve">  Minimum demand (KW)</t>
  </si>
  <si>
    <t xml:space="preserve">  Gross generation</t>
  </si>
  <si>
    <t xml:space="preserve">  Total station power </t>
  </si>
  <si>
    <t xml:space="preserve">  Net plant output</t>
  </si>
  <si>
    <t xml:space="preserve">  Plant unaccountable</t>
  </si>
  <si>
    <t xml:space="preserve">  Net available for sale</t>
  </si>
  <si>
    <t xml:space="preserve">  Line loss &amp; unaccounted (MKWH)</t>
  </si>
  <si>
    <t xml:space="preserve">  Line loss &amp; unaccounted (percent)</t>
  </si>
  <si>
    <t xml:space="preserve">  Cost per KWH - cents (gross generation)</t>
  </si>
  <si>
    <t xml:space="preserve">  Sales revenue/KWH - cents (overall)</t>
  </si>
  <si>
    <t xml:space="preserve">  Gross revenues/customers</t>
  </si>
  <si>
    <t xml:space="preserve">    Residential sales (MKWH)</t>
  </si>
  <si>
    <t xml:space="preserve">    Commercial sales (MKWH)</t>
  </si>
  <si>
    <t xml:space="preserve">    Large power (MKWH)</t>
  </si>
  <si>
    <t xml:space="preserve">    Primary service</t>
  </si>
  <si>
    <t xml:space="preserve">    Street lighting (MKWH)</t>
  </si>
  <si>
    <t xml:space="preserve">    Gov't street lighting (MKWH)</t>
  </si>
  <si>
    <t xml:space="preserve">      Total electric sales</t>
  </si>
  <si>
    <t xml:space="preserve">     Total billed receivable</t>
  </si>
  <si>
    <t xml:space="preserve">     Large power</t>
  </si>
  <si>
    <t xml:space="preserve">     Primary service</t>
  </si>
  <si>
    <t xml:space="preserve">     Security lights</t>
  </si>
  <si>
    <t xml:space="preserve">     Total customers</t>
  </si>
  <si>
    <t xml:space="preserve">     Street lights</t>
  </si>
  <si>
    <t xml:space="preserve">  Electric sales - V.I. Government:</t>
  </si>
  <si>
    <t xml:space="preserve">    Industrial sales (MKWH)</t>
  </si>
  <si>
    <t>Page 9</t>
  </si>
  <si>
    <t xml:space="preserve">  Cost per KWH - cents (Gross generation)</t>
  </si>
  <si>
    <t xml:space="preserve">  Composite depreciation rate</t>
  </si>
  <si>
    <t>Electric plant:</t>
  </si>
  <si>
    <t xml:space="preserve">  Electric sales:</t>
  </si>
  <si>
    <t xml:space="preserve">  Receivable aging:  '000</t>
  </si>
  <si>
    <t xml:space="preserve">  Number of customers</t>
  </si>
  <si>
    <t xml:space="preserve">  Number of customers - V.I. Government</t>
  </si>
  <si>
    <t>Electric plant</t>
  </si>
  <si>
    <t xml:space="preserve">  Receivable aging: '000</t>
  </si>
  <si>
    <t>FEBRUARY 28, 2005</t>
  </si>
  <si>
    <t>AUGUST 31, 2005</t>
  </si>
  <si>
    <t>SEPTEMBER 30, 2005</t>
  </si>
  <si>
    <t xml:space="preserve">  Gross available for sale</t>
  </si>
  <si>
    <t xml:space="preserve">   Indirect station power</t>
  </si>
  <si>
    <t xml:space="preserve">  Indirect station power</t>
  </si>
  <si>
    <t xml:space="preserve">  Gross Available For Sale</t>
  </si>
  <si>
    <t xml:space="preserve">  Net availabe for sale</t>
  </si>
  <si>
    <t xml:space="preserve">   Net available for sale</t>
  </si>
  <si>
    <t>Indirect station power</t>
  </si>
  <si>
    <t>Net available for sale</t>
  </si>
  <si>
    <t xml:space="preserve">  Gross available For Sale</t>
  </si>
  <si>
    <t xml:space="preserve">  Indirect Station power</t>
  </si>
  <si>
    <t>Page 6</t>
  </si>
  <si>
    <t xml:space="preserve">  Indirect station power  </t>
  </si>
  <si>
    <t>MAY 31, 2006</t>
  </si>
  <si>
    <t>APRIL 30, 2006</t>
  </si>
  <si>
    <t xml:space="preserve"> Gross Available For Sale</t>
  </si>
  <si>
    <t xml:space="preserve">                                            COMBINED PRODUCTION AND OPERATING DATA</t>
  </si>
  <si>
    <t xml:space="preserve">                                              COMBINED PRODUCTION AND OPERATING DATA</t>
  </si>
  <si>
    <t>June 30,  2006</t>
  </si>
  <si>
    <t xml:space="preserve">  Net availabele for sale</t>
  </si>
  <si>
    <t>DECEMBER 31, 2006</t>
  </si>
  <si>
    <t>JANUARY 31, 2007</t>
  </si>
  <si>
    <t xml:space="preserve">    Gov't street lighting(MKWH</t>
  </si>
  <si>
    <t xml:space="preserve">    Large Power(MKWH)</t>
  </si>
  <si>
    <t xml:space="preserve">    Large Power (MKWH)</t>
  </si>
  <si>
    <t xml:space="preserve">     Large Power</t>
  </si>
  <si>
    <t>MARCH 31, 2007</t>
  </si>
  <si>
    <t>Gross revenues/customers</t>
  </si>
  <si>
    <t>O&amp;M expenses/customers</t>
  </si>
  <si>
    <t>Composite depreciation rate</t>
  </si>
  <si>
    <t xml:space="preserve">     Primary Service</t>
  </si>
  <si>
    <t xml:space="preserve">    Primary Service sales (MKWH)</t>
  </si>
  <si>
    <t>Note: The calculation for line loss was</t>
  </si>
  <si>
    <t>changed due to mgmt instructions to use</t>
  </si>
  <si>
    <t>gross available for sale instead of net. 2/12/13</t>
  </si>
  <si>
    <t>0……0.</t>
  </si>
  <si>
    <t>…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</si>
  <si>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</si>
  <si>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</si>
  <si>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     Gov't lights</t>
  </si>
  <si>
    <t xml:space="preserve">  Solar generation</t>
  </si>
  <si>
    <t xml:space="preserve">  Solar Generation </t>
  </si>
  <si>
    <t xml:space="preserve">  Solar Generation</t>
  </si>
  <si>
    <t xml:space="preserve">  Solar Power</t>
  </si>
  <si>
    <t xml:space="preserve">  Solar Energy</t>
  </si>
  <si>
    <t xml:space="preserve">  Solar Power </t>
  </si>
  <si>
    <t xml:space="preserve"> Solar Generation </t>
  </si>
  <si>
    <t>MONTH-TO-DATE</t>
  </si>
  <si>
    <t xml:space="preserve">  Solar Enegry</t>
  </si>
  <si>
    <t xml:space="preserve">     Gov't Lights</t>
  </si>
  <si>
    <t xml:space="preserve">     Large power </t>
  </si>
  <si>
    <t xml:space="preserve">    Residential sales (MWH)</t>
  </si>
  <si>
    <t xml:space="preserve">    Commercial sales (MWH)</t>
  </si>
  <si>
    <t xml:space="preserve">    Large power (MWH)</t>
  </si>
  <si>
    <t xml:space="preserve">    Gov't street lighting (MWH)</t>
  </si>
  <si>
    <t xml:space="preserve">    Street lighting (MWH)</t>
  </si>
  <si>
    <t xml:space="preserve">    Industrial sales (MWH)</t>
  </si>
  <si>
    <t xml:space="preserve">    Primary Service sales (MWH)</t>
  </si>
  <si>
    <t xml:space="preserve">  Line loss &amp; unaccounted (MWH)</t>
  </si>
  <si>
    <t xml:space="preserve">    Residential Sales (MWH)</t>
  </si>
  <si>
    <t xml:space="preserve">    Commercial Sales (MWH)</t>
  </si>
  <si>
    <t xml:space="preserve">    Street Lighting (MWH)</t>
  </si>
  <si>
    <t>August 31, 2019 and 2018</t>
  </si>
  <si>
    <t>September 30, 2019 and 2018</t>
  </si>
  <si>
    <t>October 31, 2019 and 2018</t>
  </si>
  <si>
    <t>November 30, 2019 and 2018</t>
  </si>
  <si>
    <t>December 31, 2019 and 2018</t>
  </si>
  <si>
    <t>January 31, 2020 and 2019</t>
  </si>
  <si>
    <t>March 31, 2020 and 2019</t>
  </si>
  <si>
    <t>MAY 31, 2020 and 2019</t>
  </si>
  <si>
    <t>JULY 31, 2019 AND 2018</t>
  </si>
  <si>
    <t>July 31, 2020 and 2019</t>
  </si>
  <si>
    <t>August 31, 2020 and 2019</t>
  </si>
  <si>
    <t>September 30, 2020 and 2019</t>
  </si>
  <si>
    <t>October 31, 2020 and 2019</t>
  </si>
  <si>
    <t>November 30, 2020 and 2019</t>
  </si>
  <si>
    <t>December 31, 2020 and 2019</t>
  </si>
  <si>
    <t>January 31, 2021 and 2020</t>
  </si>
  <si>
    <t>FEBRUARY 28, 2020 and 2019</t>
  </si>
  <si>
    <t>February 29, 2021 and 2020</t>
  </si>
  <si>
    <t>March 31, 2021 and 2020</t>
  </si>
  <si>
    <t>APRIL 30, 2020 and 2019</t>
  </si>
  <si>
    <t>April 30, 2021 and 2020</t>
  </si>
  <si>
    <t>MAY 31, 2021 and 2020</t>
  </si>
  <si>
    <t>JUNE 30, 2020 AND 2019</t>
  </si>
  <si>
    <t>JUNE 30, 2021 and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</si>
</sst>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$&quot;#,##0_);\(&quot;$&quot;#,##0\)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0_)"/>
    <numFmt numFmtId="169" formatCode="0_)"/>
    <numFmt numFmtId="170" formatCode="0_);\(0\)"/>
    <numFmt numFmtId="171" formatCode="mmmm\ d\,\ yyyy"/>
    <numFmt numFmtId="172" formatCode="0.00_);\(0.00\)"/>
    <numFmt numFmtId="173" formatCode="#,##0.00;[Red]#,##0.00"/>
    <numFmt numFmtId="174" formatCode="_(&quot;$&quot;* #,##0_);_(&quot;$&quot;* \(#,##0\);_(&quot;$&quot;* &quot;-&quot;??_);_(@_)"/>
    <numFmt numFmtId="175" formatCode="_(* #,##0_);_(* \(#,##0\);_(* &quot;-&quot;??_);_(@_)"/>
    <numFmt numFmtId="176" formatCode="0.0000000000000"/>
    <numFmt numFmtId="177" formatCode="_(* #,##0.0_);_(* \(#,##0.0\);_(* &quot;-&quot;??_);_(@_)"/>
    <numFmt numFmtId="178" formatCode="_(* #,##0.000_);_(* \(#,##0.000\);_(* &quot;-&quot;??_);_(@_)"/>
  </numFmts>
  <fonts count="22">
    <font>
      <sz val="12"/>
      <name val="SWISS"/>
    </font>
    <font>
      <sz val="10"/>
      <name val="Arial"/>
      <family val="2"/>
    </font>
    <font>
      <sz val="12"/>
      <name val="SWISS"/>
    </font>
    <font>
      <sz val="8"/>
      <name val="SWISS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SWISS"/>
    </font>
    <font>
      <b/>
      <sz val="12"/>
      <name val="SWISS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SWISS"/>
    </font>
    <font>
      <sz val="12"/>
      <color rgb="FF00206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  <fill>
      <patternFill patternType="darkTrellis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9" fontId="0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11">
    <xf numFmtId="169" fontId="0" fillId="0" borderId="0" xfId="0"/>
    <xf numFmtId="169" fontId="2" fillId="0" borderId="0" xfId="0" applyFont="1" applyAlignment="1" applyProtection="1">
      <alignment horizontal="centerContinuous"/>
    </xf>
    <xf numFmtId="169" fontId="2" fillId="0" borderId="0" xfId="0" applyFont="1" applyProtection="1"/>
    <xf numFmtId="169" fontId="2" fillId="0" borderId="0" xfId="0" applyFont="1" applyAlignment="1" applyProtection="1">
      <alignment horizontal="center"/>
    </xf>
    <xf numFmtId="37" fontId="2" fillId="0" borderId="0" xfId="0" applyNumberFormat="1" applyFont="1" applyProtection="1"/>
    <xf numFmtId="39" fontId="2" fillId="0" borderId="0" xfId="0" applyNumberFormat="1" applyFont="1" applyProtection="1"/>
    <xf numFmtId="168" fontId="2" fillId="0" borderId="0" xfId="0" applyNumberFormat="1" applyFont="1" applyProtection="1"/>
    <xf numFmtId="169" fontId="2" fillId="2" borderId="0" xfId="0" applyFont="1" applyFill="1" applyProtection="1"/>
    <xf numFmtId="37" fontId="2" fillId="0" borderId="0" xfId="0" applyNumberFormat="1" applyFont="1" applyAlignment="1" applyProtection="1">
      <alignment horizontal="fill"/>
    </xf>
    <xf numFmtId="169" fontId="2" fillId="0" borderId="0" xfId="0" applyFont="1" applyAlignment="1" applyProtection="1">
      <alignment horizontal="fill"/>
    </xf>
    <xf numFmtId="169" fontId="0" fillId="0" borderId="0" xfId="0" applyAlignment="1">
      <alignment horizontal="fill"/>
    </xf>
    <xf numFmtId="169" fontId="4" fillId="0" borderId="0" xfId="0" applyFont="1" applyAlignment="1" applyProtection="1">
      <alignment horizontal="centerContinuous"/>
    </xf>
    <xf numFmtId="169" fontId="4" fillId="0" borderId="0" xfId="0" applyFont="1" applyProtection="1"/>
    <xf numFmtId="169" fontId="4" fillId="0" borderId="0" xfId="0" applyFont="1"/>
    <xf numFmtId="169" fontId="4" fillId="0" borderId="0" xfId="0" quotePrefix="1" applyFont="1" applyAlignment="1" applyProtection="1">
      <alignment horizontal="centerContinuous"/>
    </xf>
    <xf numFmtId="169" fontId="4" fillId="0" borderId="0" xfId="0" applyFont="1" applyAlignment="1" applyProtection="1">
      <alignment horizontal="center"/>
    </xf>
    <xf numFmtId="169" fontId="4" fillId="0" borderId="0" xfId="0" applyFont="1" applyAlignment="1" applyProtection="1">
      <alignment horizontal="right"/>
    </xf>
    <xf numFmtId="37" fontId="4" fillId="0" borderId="0" xfId="0" applyNumberFormat="1" applyFont="1" applyProtection="1"/>
    <xf numFmtId="39" fontId="4" fillId="0" borderId="0" xfId="0" applyNumberFormat="1" applyFont="1" applyProtection="1"/>
    <xf numFmtId="168" fontId="4" fillId="0" borderId="0" xfId="0" applyNumberFormat="1" applyFont="1" applyProtection="1"/>
    <xf numFmtId="37" fontId="4" fillId="0" borderId="0" xfId="0" applyNumberFormat="1" applyFont="1" applyAlignment="1" applyProtection="1">
      <alignment horizontal="fill"/>
    </xf>
    <xf numFmtId="169" fontId="4" fillId="0" borderId="0" xfId="0" applyFont="1" applyAlignment="1" applyProtection="1">
      <alignment horizontal="fill"/>
    </xf>
    <xf numFmtId="169" fontId="4" fillId="0" borderId="0" xfId="0" applyFont="1" applyAlignment="1">
      <alignment horizontal="fill"/>
    </xf>
    <xf numFmtId="169" fontId="4" fillId="2" borderId="0" xfId="0" applyFont="1" applyFill="1" applyProtection="1"/>
    <xf numFmtId="171" fontId="4" fillId="0" borderId="0" xfId="0" applyNumberFormat="1" applyFont="1" applyAlignment="1" applyProtection="1">
      <alignment horizontal="centerContinuous"/>
    </xf>
    <xf numFmtId="40" fontId="4" fillId="0" borderId="0" xfId="0" applyNumberFormat="1" applyFont="1" applyProtection="1"/>
    <xf numFmtId="171" fontId="4" fillId="0" borderId="0" xfId="0" quotePrefix="1" applyNumberFormat="1" applyFont="1" applyAlignment="1" applyProtection="1">
      <alignment horizontal="centerContinuous"/>
    </xf>
    <xf numFmtId="37" fontId="4" fillId="0" borderId="0" xfId="0" quotePrefix="1" applyNumberFormat="1" applyFont="1" applyProtection="1"/>
    <xf numFmtId="169" fontId="4" fillId="0" borderId="0" xfId="0" quotePrefix="1" applyFont="1" applyProtection="1"/>
    <xf numFmtId="172" fontId="4" fillId="0" borderId="0" xfId="0" applyNumberFormat="1" applyFont="1" applyProtection="1"/>
    <xf numFmtId="169" fontId="0" fillId="3" borderId="0" xfId="0" applyFill="1" applyBorder="1"/>
    <xf numFmtId="173" fontId="4" fillId="0" borderId="0" xfId="0" applyNumberFormat="1" applyFont="1" applyProtection="1"/>
    <xf numFmtId="169" fontId="0" fillId="0" borderId="0" xfId="0" applyAlignment="1">
      <alignment horizontal="centerContinuous"/>
    </xf>
    <xf numFmtId="169" fontId="4" fillId="0" borderId="0" xfId="0" applyFont="1" applyAlignment="1">
      <alignment horizontal="centerContinuous"/>
    </xf>
    <xf numFmtId="169" fontId="5" fillId="0" borderId="0" xfId="0" applyFont="1" applyProtection="1"/>
    <xf numFmtId="37" fontId="5" fillId="0" borderId="0" xfId="0" applyNumberFormat="1" applyFont="1" applyProtection="1"/>
    <xf numFmtId="37" fontId="5" fillId="0" borderId="0" xfId="0" applyNumberFormat="1" applyFont="1" applyAlignment="1" applyProtection="1">
      <alignment horizontal="right"/>
    </xf>
    <xf numFmtId="37" fontId="6" fillId="0" borderId="0" xfId="0" applyNumberFormat="1" applyFont="1" applyAlignment="1" applyProtection="1">
      <alignment horizontal="right"/>
    </xf>
    <xf numFmtId="39" fontId="5" fillId="0" borderId="0" xfId="0" applyNumberFormat="1" applyFont="1" applyProtection="1"/>
    <xf numFmtId="168" fontId="5" fillId="0" borderId="0" xfId="0" applyNumberFormat="1" applyFont="1" applyProtection="1"/>
    <xf numFmtId="37" fontId="6" fillId="0" borderId="0" xfId="0" applyNumberFormat="1" applyFont="1" applyProtection="1"/>
    <xf numFmtId="37" fontId="5" fillId="0" borderId="0" xfId="0" applyNumberFormat="1" applyFont="1" applyAlignment="1" applyProtection="1">
      <alignment horizontal="fill"/>
    </xf>
    <xf numFmtId="169" fontId="5" fillId="0" borderId="0" xfId="0" applyFont="1" applyAlignment="1" applyProtection="1">
      <alignment horizontal="fill"/>
    </xf>
    <xf numFmtId="169" fontId="5" fillId="0" borderId="0" xfId="0" applyFont="1"/>
    <xf numFmtId="169" fontId="5" fillId="0" borderId="0" xfId="0" applyFont="1" applyAlignment="1">
      <alignment horizontal="fill"/>
    </xf>
    <xf numFmtId="169" fontId="7" fillId="0" borderId="0" xfId="0" applyFont="1"/>
    <xf numFmtId="169" fontId="5" fillId="0" borderId="0" xfId="0" applyFont="1" applyAlignment="1">
      <alignment horizontal="right"/>
    </xf>
    <xf numFmtId="37" fontId="5" fillId="0" borderId="1" xfId="0" applyNumberFormat="1" applyFont="1" applyBorder="1" applyProtection="1"/>
    <xf numFmtId="37" fontId="6" fillId="0" borderId="1" xfId="0" applyNumberFormat="1" applyFont="1" applyBorder="1" applyProtection="1"/>
    <xf numFmtId="169" fontId="5" fillId="0" borderId="1" xfId="0" applyFont="1" applyBorder="1" applyProtection="1"/>
    <xf numFmtId="37" fontId="5" fillId="0" borderId="2" xfId="0" applyNumberFormat="1" applyFont="1" applyBorder="1" applyProtection="1"/>
    <xf numFmtId="37" fontId="5" fillId="0" borderId="0" xfId="0" applyNumberFormat="1" applyFont="1" applyBorder="1" applyProtection="1"/>
    <xf numFmtId="1" fontId="4" fillId="0" borderId="0" xfId="0" applyNumberFormat="1" applyFont="1" applyProtection="1"/>
    <xf numFmtId="169" fontId="4" fillId="0" borderId="0" xfId="0" applyFont="1" applyAlignment="1" applyProtection="1">
      <alignment horizontal="centerContinuous" vertical="top"/>
    </xf>
    <xf numFmtId="169" fontId="4" fillId="0" borderId="0" xfId="0" applyFont="1" applyAlignment="1">
      <alignment horizontal="centerContinuous" vertical="top"/>
    </xf>
    <xf numFmtId="169" fontId="4" fillId="0" borderId="0" xfId="0" applyFont="1" applyAlignment="1" applyProtection="1">
      <alignment horizontal="centerContinuous" wrapText="1"/>
    </xf>
    <xf numFmtId="169" fontId="4" fillId="0" borderId="0" xfId="0" applyFont="1" applyAlignment="1">
      <alignment horizontal="centerContinuous" wrapText="1"/>
    </xf>
    <xf numFmtId="169" fontId="4" fillId="0" borderId="0" xfId="0" applyFont="1" applyAlignment="1" applyProtection="1">
      <alignment horizontal="centerContinuous" vertical="center" wrapText="1"/>
    </xf>
    <xf numFmtId="169" fontId="4" fillId="0" borderId="0" xfId="0" applyFont="1" applyAlignment="1">
      <alignment horizontal="centerContinuous" vertical="center" wrapText="1"/>
    </xf>
    <xf numFmtId="37" fontId="4" fillId="0" borderId="1" xfId="0" applyNumberFormat="1" applyFont="1" applyBorder="1" applyProtection="1"/>
    <xf numFmtId="169" fontId="4" fillId="0" borderId="1" xfId="0" applyFont="1" applyBorder="1" applyProtection="1"/>
    <xf numFmtId="37" fontId="4" fillId="0" borderId="2" xfId="0" applyNumberFormat="1" applyFont="1" applyBorder="1" applyProtection="1"/>
    <xf numFmtId="37" fontId="4" fillId="0" borderId="3" xfId="0" applyNumberFormat="1" applyFont="1" applyBorder="1" applyProtection="1"/>
    <xf numFmtId="37" fontId="5" fillId="0" borderId="0" xfId="0" applyNumberFormat="1" applyFont="1" applyBorder="1" applyAlignment="1" applyProtection="1">
      <alignment horizontal="fill"/>
    </xf>
    <xf numFmtId="169" fontId="5" fillId="0" borderId="0" xfId="0" applyFont="1" applyBorder="1" applyAlignment="1" applyProtection="1">
      <alignment horizontal="fill"/>
    </xf>
    <xf numFmtId="3" fontId="4" fillId="0" borderId="0" xfId="0" applyNumberFormat="1" applyFont="1"/>
    <xf numFmtId="37" fontId="4" fillId="0" borderId="0" xfId="0" applyNumberFormat="1" applyFont="1" applyBorder="1" applyProtection="1"/>
    <xf numFmtId="170" fontId="4" fillId="0" borderId="0" xfId="0" applyNumberFormat="1" applyFont="1" applyAlignment="1" applyProtection="1">
      <alignment horizontal="right"/>
    </xf>
    <xf numFmtId="170" fontId="4" fillId="0" borderId="1" xfId="0" applyNumberFormat="1" applyFont="1" applyBorder="1" applyAlignment="1" applyProtection="1">
      <alignment horizontal="right"/>
    </xf>
    <xf numFmtId="169" fontId="8" fillId="0" borderId="0" xfId="0" applyFont="1"/>
    <xf numFmtId="169" fontId="5" fillId="0" borderId="0" xfId="0" applyFont="1" applyBorder="1" applyProtection="1"/>
    <xf numFmtId="169" fontId="2" fillId="0" borderId="0" xfId="0" applyFont="1"/>
    <xf numFmtId="169" fontId="4" fillId="0" borderId="0" xfId="0" applyFont="1" applyBorder="1"/>
    <xf numFmtId="169" fontId="5" fillId="0" borderId="0" xfId="0" applyFont="1" applyBorder="1" applyAlignment="1">
      <alignment horizontal="right"/>
    </xf>
    <xf numFmtId="174" fontId="5" fillId="0" borderId="0" xfId="1" applyNumberFormat="1" applyFont="1" applyProtection="1"/>
    <xf numFmtId="37" fontId="5" fillId="0" borderId="4" xfId="0" applyNumberFormat="1" applyFont="1" applyBorder="1" applyProtection="1"/>
    <xf numFmtId="174" fontId="5" fillId="0" borderId="4" xfId="1" applyNumberFormat="1" applyFont="1" applyBorder="1" applyProtection="1"/>
    <xf numFmtId="174" fontId="5" fillId="0" borderId="0" xfId="1" applyNumberFormat="1" applyFont="1" applyBorder="1" applyProtection="1"/>
    <xf numFmtId="172" fontId="5" fillId="0" borderId="0" xfId="0" applyNumberFormat="1" applyFont="1" applyProtection="1"/>
    <xf numFmtId="37" fontId="6" fillId="0" borderId="5" xfId="0" applyNumberFormat="1" applyFont="1" applyBorder="1" applyProtection="1"/>
    <xf numFmtId="37" fontId="5" fillId="0" borderId="5" xfId="0" applyNumberFormat="1" applyFont="1" applyBorder="1" applyProtection="1"/>
    <xf numFmtId="169" fontId="9" fillId="0" borderId="0" xfId="0" applyFont="1" applyProtection="1"/>
    <xf numFmtId="169" fontId="10" fillId="0" borderId="0" xfId="0" applyFont="1" applyProtection="1"/>
    <xf numFmtId="164" fontId="9" fillId="0" borderId="0" xfId="0" applyNumberFormat="1" applyFont="1" applyProtection="1"/>
    <xf numFmtId="39" fontId="9" fillId="0" borderId="0" xfId="0" applyNumberFormat="1" applyFont="1" applyProtection="1"/>
    <xf numFmtId="169" fontId="11" fillId="0" borderId="0" xfId="0" applyFont="1"/>
    <xf numFmtId="169" fontId="12" fillId="0" borderId="0" xfId="0" applyFont="1"/>
    <xf numFmtId="37" fontId="5" fillId="0" borderId="6" xfId="0" applyNumberFormat="1" applyFont="1" applyBorder="1" applyProtection="1"/>
    <xf numFmtId="37" fontId="5" fillId="0" borderId="7" xfId="0" applyNumberFormat="1" applyFont="1" applyBorder="1" applyProtection="1"/>
    <xf numFmtId="37" fontId="5" fillId="0" borderId="3" xfId="0" applyNumberFormat="1" applyFont="1" applyBorder="1" applyProtection="1"/>
    <xf numFmtId="169" fontId="4" fillId="0" borderId="0" xfId="0" applyFont="1" applyBorder="1" applyProtection="1"/>
    <xf numFmtId="39" fontId="5" fillId="0" borderId="0" xfId="0" applyNumberFormat="1" applyFont="1" applyFill="1" applyProtection="1"/>
    <xf numFmtId="168" fontId="5" fillId="0" borderId="0" xfId="0" applyNumberFormat="1" applyFont="1" applyFill="1" applyProtection="1"/>
    <xf numFmtId="37" fontId="0" fillId="0" borderId="0" xfId="0" applyNumberFormat="1"/>
    <xf numFmtId="37" fontId="5" fillId="0" borderId="8" xfId="0" applyNumberFormat="1" applyFont="1" applyBorder="1" applyProtection="1"/>
    <xf numFmtId="37" fontId="5" fillId="0" borderId="9" xfId="0" applyNumberFormat="1" applyFont="1" applyBorder="1" applyProtection="1"/>
    <xf numFmtId="168" fontId="5" fillId="4" borderId="0" xfId="0" applyNumberFormat="1" applyFont="1" applyFill="1" applyProtection="1"/>
    <xf numFmtId="169" fontId="11" fillId="5" borderId="0" xfId="0" applyFont="1" applyFill="1" applyProtection="1"/>
    <xf numFmtId="169" fontId="11" fillId="5" borderId="0" xfId="0" applyFont="1" applyFill="1" applyAlignment="1" applyProtection="1">
      <alignment horizontal="center"/>
    </xf>
    <xf numFmtId="169" fontId="11" fillId="5" borderId="0" xfId="0" applyFont="1" applyFill="1" applyAlignment="1" applyProtection="1">
      <alignment horizontal="right"/>
    </xf>
    <xf numFmtId="169" fontId="5" fillId="0" borderId="0" xfId="0" applyFont="1" applyBorder="1"/>
    <xf numFmtId="3" fontId="5" fillId="0" borderId="0" xfId="0" applyNumberFormat="1" applyFont="1" applyBorder="1" applyProtection="1"/>
    <xf numFmtId="3" fontId="0" fillId="0" borderId="6" xfId="0" applyNumberFormat="1" applyBorder="1"/>
    <xf numFmtId="4" fontId="5" fillId="0" borderId="0" xfId="0" applyNumberFormat="1" applyFont="1" applyProtection="1"/>
    <xf numFmtId="169" fontId="5" fillId="0" borderId="0" xfId="0" applyFont="1" applyFill="1" applyProtection="1"/>
    <xf numFmtId="37" fontId="13" fillId="0" borderId="0" xfId="0" applyNumberFormat="1" applyFont="1" applyFill="1" applyProtection="1"/>
    <xf numFmtId="37" fontId="5" fillId="0" borderId="0" xfId="0" applyNumberFormat="1" applyFont="1" applyFill="1" applyProtection="1"/>
    <xf numFmtId="169" fontId="13" fillId="0" borderId="0" xfId="0" applyFont="1" applyFill="1" applyProtection="1"/>
    <xf numFmtId="175" fontId="5" fillId="4" borderId="0" xfId="2" applyNumberFormat="1" applyFont="1" applyFill="1" applyProtection="1"/>
    <xf numFmtId="167" fontId="4" fillId="0" borderId="0" xfId="2" applyFont="1" applyProtection="1"/>
    <xf numFmtId="175" fontId="0" fillId="4" borderId="0" xfId="2" applyNumberFormat="1" applyFont="1" applyFill="1"/>
    <xf numFmtId="167" fontId="5" fillId="4" borderId="0" xfId="2" applyFont="1" applyFill="1" applyProtection="1"/>
    <xf numFmtId="167" fontId="9" fillId="4" borderId="0" xfId="2" applyFont="1" applyFill="1" applyProtection="1"/>
    <xf numFmtId="167" fontId="10" fillId="4" borderId="0" xfId="2" applyFont="1" applyFill="1" applyProtection="1"/>
    <xf numFmtId="169" fontId="5" fillId="0" borderId="0" xfId="0" applyNumberFormat="1" applyFont="1" applyProtection="1"/>
    <xf numFmtId="175" fontId="9" fillId="4" borderId="0" xfId="2" applyNumberFormat="1" applyFont="1" applyFill="1" applyProtection="1"/>
    <xf numFmtId="169" fontId="5" fillId="4" borderId="0" xfId="0" applyFont="1" applyFill="1" applyProtection="1"/>
    <xf numFmtId="175" fontId="10" fillId="4" borderId="0" xfId="2" applyNumberFormat="1" applyFont="1" applyFill="1" applyProtection="1"/>
    <xf numFmtId="175" fontId="16" fillId="4" borderId="0" xfId="2" applyNumberFormat="1" applyFont="1" applyFill="1" applyProtection="1"/>
    <xf numFmtId="175" fontId="17" fillId="4" borderId="0" xfId="2" applyNumberFormat="1" applyFont="1" applyFill="1" applyProtection="1"/>
    <xf numFmtId="37" fontId="6" fillId="0" borderId="9" xfId="0" applyNumberFormat="1" applyFont="1" applyBorder="1" applyProtection="1"/>
    <xf numFmtId="37" fontId="6" fillId="0" borderId="0" xfId="0" applyNumberFormat="1" applyFont="1" applyBorder="1" applyProtection="1"/>
    <xf numFmtId="169" fontId="0" fillId="0" borderId="0" xfId="0" applyFill="1"/>
    <xf numFmtId="175" fontId="0" fillId="0" borderId="0" xfId="2" applyNumberFormat="1" applyFont="1"/>
    <xf numFmtId="169" fontId="0" fillId="0" borderId="10" xfId="0" applyBorder="1"/>
    <xf numFmtId="167" fontId="4" fillId="0" borderId="0" xfId="2" applyFont="1" applyAlignment="1" applyProtection="1">
      <alignment horizontal="centerContinuous"/>
    </xf>
    <xf numFmtId="167" fontId="4" fillId="0" borderId="0" xfId="2" applyFont="1"/>
    <xf numFmtId="167" fontId="5" fillId="0" borderId="0" xfId="2" applyFont="1" applyProtection="1"/>
    <xf numFmtId="167" fontId="5" fillId="0" borderId="0" xfId="2" applyFont="1" applyBorder="1" applyProtection="1"/>
    <xf numFmtId="167" fontId="0" fillId="0" borderId="0" xfId="2" applyFont="1"/>
    <xf numFmtId="167" fontId="5" fillId="0" borderId="0" xfId="2" applyFont="1"/>
    <xf numFmtId="167" fontId="4" fillId="2" borderId="0" xfId="2" applyFont="1" applyFill="1" applyProtection="1"/>
    <xf numFmtId="167" fontId="0" fillId="0" borderId="6" xfId="2" applyFont="1" applyBorder="1"/>
    <xf numFmtId="167" fontId="5" fillId="0" borderId="0" xfId="2" applyFont="1" applyBorder="1"/>
    <xf numFmtId="175" fontId="4" fillId="0" borderId="0" xfId="2" applyNumberFormat="1" applyFont="1" applyAlignment="1" applyProtection="1">
      <alignment horizontal="centerContinuous"/>
    </xf>
    <xf numFmtId="175" fontId="4" fillId="0" borderId="0" xfId="2" applyNumberFormat="1" applyFont="1"/>
    <xf numFmtId="175" fontId="4" fillId="0" borderId="0" xfId="2" applyNumberFormat="1" applyFont="1" applyProtection="1"/>
    <xf numFmtId="175" fontId="5" fillId="0" borderId="0" xfId="2" applyNumberFormat="1" applyFont="1" applyProtection="1"/>
    <xf numFmtId="175" fontId="5" fillId="0" borderId="0" xfId="2" applyNumberFormat="1" applyFont="1" applyFill="1" applyProtection="1"/>
    <xf numFmtId="175" fontId="5" fillId="0" borderId="0" xfId="2" applyNumberFormat="1" applyFont="1" applyBorder="1" applyProtection="1"/>
    <xf numFmtId="175" fontId="5" fillId="0" borderId="0" xfId="2" applyNumberFormat="1" applyFont="1"/>
    <xf numFmtId="175" fontId="4" fillId="2" borderId="0" xfId="2" applyNumberFormat="1" applyFont="1" applyFill="1" applyProtection="1"/>
    <xf numFmtId="175" fontId="0" fillId="0" borderId="6" xfId="2" applyNumberFormat="1" applyFont="1" applyBorder="1"/>
    <xf numFmtId="175" fontId="5" fillId="0" borderId="0" xfId="2" applyNumberFormat="1" applyFont="1" applyBorder="1"/>
    <xf numFmtId="175" fontId="0" fillId="0" borderId="10" xfId="2" applyNumberFormat="1" applyFont="1" applyBorder="1"/>
    <xf numFmtId="169" fontId="4" fillId="0" borderId="0" xfId="0" applyFont="1" applyFill="1" applyProtection="1"/>
    <xf numFmtId="169" fontId="4" fillId="0" borderId="0" xfId="0" applyFont="1" applyFill="1" applyAlignment="1" applyProtection="1">
      <alignment horizontal="center"/>
    </xf>
    <xf numFmtId="169" fontId="4" fillId="0" borderId="0" xfId="0" applyFont="1" applyFill="1" applyAlignment="1" applyProtection="1">
      <alignment horizontal="right"/>
    </xf>
    <xf numFmtId="172" fontId="5" fillId="0" borderId="0" xfId="0" applyNumberFormat="1" applyFont="1" applyFill="1" applyProtection="1"/>
    <xf numFmtId="37" fontId="6" fillId="0" borderId="0" xfId="0" applyNumberFormat="1" applyFont="1" applyFill="1" applyProtection="1"/>
    <xf numFmtId="37" fontId="5" fillId="0" borderId="1" xfId="0" applyNumberFormat="1" applyFont="1" applyFill="1" applyBorder="1" applyProtection="1"/>
    <xf numFmtId="37" fontId="5" fillId="0" borderId="5" xfId="0" applyNumberFormat="1" applyFont="1" applyFill="1" applyBorder="1" applyProtection="1"/>
    <xf numFmtId="37" fontId="6" fillId="0" borderId="5" xfId="0" applyNumberFormat="1" applyFont="1" applyFill="1" applyBorder="1" applyProtection="1"/>
    <xf numFmtId="174" fontId="5" fillId="0" borderId="0" xfId="1" applyNumberFormat="1" applyFont="1" applyFill="1" applyProtection="1"/>
    <xf numFmtId="174" fontId="5" fillId="0" borderId="4" xfId="1" applyNumberFormat="1" applyFont="1" applyFill="1" applyBorder="1" applyProtection="1"/>
    <xf numFmtId="37" fontId="5" fillId="0" borderId="0" xfId="0" applyNumberFormat="1" applyFont="1" applyFill="1" applyBorder="1" applyProtection="1"/>
    <xf numFmtId="169" fontId="5" fillId="0" borderId="0" xfId="0" applyFont="1" applyFill="1" applyBorder="1" applyProtection="1"/>
    <xf numFmtId="37" fontId="5" fillId="0" borderId="7" xfId="0" applyNumberFormat="1" applyFont="1" applyFill="1" applyBorder="1" applyProtection="1"/>
    <xf numFmtId="169" fontId="5" fillId="0" borderId="1" xfId="0" applyFont="1" applyFill="1" applyBorder="1" applyProtection="1"/>
    <xf numFmtId="37" fontId="5" fillId="0" borderId="10" xfId="0" applyNumberFormat="1" applyFont="1" applyFill="1" applyBorder="1" applyProtection="1"/>
    <xf numFmtId="169" fontId="5" fillId="0" borderId="0" xfId="0" applyFont="1" applyFill="1"/>
    <xf numFmtId="175" fontId="2" fillId="2" borderId="0" xfId="2" applyNumberFormat="1" applyFont="1" applyFill="1" applyProtection="1"/>
    <xf numFmtId="175" fontId="4" fillId="0" borderId="0" xfId="2" applyNumberFormat="1" applyFont="1" applyFill="1" applyProtection="1"/>
    <xf numFmtId="175" fontId="5" fillId="0" borderId="0" xfId="2" applyNumberFormat="1" applyFont="1" applyFill="1" applyBorder="1" applyProtection="1"/>
    <xf numFmtId="175" fontId="0" fillId="0" borderId="0" xfId="2" applyNumberFormat="1" applyFont="1" applyFill="1"/>
    <xf numFmtId="175" fontId="5" fillId="0" borderId="0" xfId="2" applyNumberFormat="1" applyFont="1" applyFill="1"/>
    <xf numFmtId="175" fontId="5" fillId="6" borderId="0" xfId="2" applyNumberFormat="1" applyFont="1" applyFill="1"/>
    <xf numFmtId="2" fontId="5" fillId="0" borderId="0" xfId="0" applyNumberFormat="1" applyFont="1" applyProtection="1"/>
    <xf numFmtId="169" fontId="4" fillId="0" borderId="0" xfId="0" applyFont="1" applyFill="1"/>
    <xf numFmtId="37" fontId="5" fillId="4" borderId="0" xfId="0" applyNumberFormat="1" applyFont="1" applyFill="1" applyProtection="1"/>
    <xf numFmtId="37" fontId="5" fillId="4" borderId="0" xfId="0" applyNumberFormat="1" applyFont="1" applyFill="1" applyAlignment="1" applyProtection="1">
      <alignment horizontal="right"/>
    </xf>
    <xf numFmtId="167" fontId="4" fillId="0" borderId="0" xfId="2" applyFont="1" applyFill="1" applyProtection="1"/>
    <xf numFmtId="37" fontId="0" fillId="4" borderId="0" xfId="0" applyNumberFormat="1" applyFill="1"/>
    <xf numFmtId="37" fontId="4" fillId="0" borderId="0" xfId="0" applyNumberFormat="1" applyFont="1" applyFill="1" applyAlignment="1" applyProtection="1">
      <alignment horizontal="fill"/>
    </xf>
    <xf numFmtId="169" fontId="4" fillId="0" borderId="0" xfId="0" applyFont="1" applyFill="1" applyAlignment="1" applyProtection="1">
      <alignment horizontal="fill"/>
    </xf>
    <xf numFmtId="169" fontId="2" fillId="0" borderId="0" xfId="0" applyFont="1" applyFill="1" applyProtection="1"/>
    <xf numFmtId="37" fontId="4" fillId="0" borderId="0" xfId="0" applyNumberFormat="1" applyFont="1" applyFill="1" applyProtection="1"/>
    <xf numFmtId="174" fontId="5" fillId="0" borderId="0" xfId="1" applyNumberFormat="1" applyFont="1" applyFill="1" applyBorder="1" applyProtection="1"/>
    <xf numFmtId="37" fontId="5" fillId="0" borderId="2" xfId="0" applyNumberFormat="1" applyFont="1" applyFill="1" applyBorder="1" applyProtection="1"/>
    <xf numFmtId="37" fontId="5" fillId="0" borderId="6" xfId="0" applyNumberFormat="1" applyFont="1" applyFill="1" applyBorder="1" applyProtection="1"/>
    <xf numFmtId="37" fontId="5" fillId="0" borderId="3" xfId="0" applyNumberFormat="1" applyFont="1" applyFill="1" applyBorder="1" applyProtection="1"/>
    <xf numFmtId="37" fontId="5" fillId="0" borderId="4" xfId="0" applyNumberFormat="1" applyFont="1" applyFill="1" applyBorder="1" applyProtection="1"/>
    <xf numFmtId="37" fontId="4" fillId="0" borderId="1" xfId="0" applyNumberFormat="1" applyFont="1" applyFill="1" applyBorder="1" applyProtection="1"/>
    <xf numFmtId="37" fontId="20" fillId="0" borderId="9" xfId="0" applyNumberFormat="1" applyFont="1" applyBorder="1" applyProtection="1"/>
    <xf numFmtId="175" fontId="4" fillId="4" borderId="0" xfId="2" applyNumberFormat="1" applyFont="1" applyFill="1" applyProtection="1"/>
    <xf numFmtId="164" fontId="9" fillId="4" borderId="0" xfId="0" applyNumberFormat="1" applyFont="1" applyFill="1" applyProtection="1"/>
    <xf numFmtId="165" fontId="9" fillId="4" borderId="0" xfId="0" applyNumberFormat="1" applyFont="1" applyFill="1" applyProtection="1"/>
    <xf numFmtId="175" fontId="9" fillId="0" borderId="0" xfId="2" applyNumberFormat="1" applyFont="1" applyProtection="1"/>
    <xf numFmtId="37" fontId="5" fillId="0" borderId="0" xfId="1" applyNumberFormat="1" applyFont="1" applyFill="1" applyProtection="1"/>
    <xf numFmtId="37" fontId="5" fillId="0" borderId="11" xfId="1" applyNumberFormat="1" applyFont="1" applyFill="1" applyBorder="1" applyProtection="1"/>
    <xf numFmtId="37" fontId="5" fillId="0" borderId="11" xfId="0" applyNumberFormat="1" applyFont="1" applyBorder="1" applyProtection="1"/>
    <xf numFmtId="37" fontId="5" fillId="0" borderId="11" xfId="0" applyNumberFormat="1" applyFont="1" applyFill="1" applyBorder="1" applyProtection="1"/>
    <xf numFmtId="37" fontId="5" fillId="0" borderId="0" xfId="1" applyNumberFormat="1" applyFont="1" applyFill="1" applyBorder="1" applyProtection="1"/>
    <xf numFmtId="167" fontId="5" fillId="0" borderId="0" xfId="2" applyFont="1" applyFill="1" applyProtection="1"/>
    <xf numFmtId="175" fontId="21" fillId="0" borderId="0" xfId="2" applyNumberFormat="1" applyFont="1" applyProtection="1"/>
    <xf numFmtId="164" fontId="6" fillId="0" borderId="0" xfId="0" applyNumberFormat="1" applyFont="1" applyProtection="1"/>
    <xf numFmtId="39" fontId="6" fillId="0" borderId="0" xfId="0" applyNumberFormat="1" applyFont="1" applyProtection="1"/>
    <xf numFmtId="167" fontId="5" fillId="0" borderId="0" xfId="0" applyNumberFormat="1" applyFont="1" applyProtection="1"/>
    <xf numFmtId="176" fontId="5" fillId="0" borderId="0" xfId="0" applyNumberFormat="1" applyFont="1"/>
    <xf numFmtId="37" fontId="5" fillId="0" borderId="0" xfId="0" applyNumberFormat="1" applyFont="1" applyFill="1" applyAlignment="1" applyProtection="1">
      <alignment horizontal="right"/>
    </xf>
    <xf numFmtId="37" fontId="5" fillId="0" borderId="9" xfId="0" applyNumberFormat="1" applyFont="1" applyFill="1" applyBorder="1" applyProtection="1"/>
    <xf numFmtId="174" fontId="5" fillId="0" borderId="11" xfId="1" applyNumberFormat="1" applyFont="1" applyBorder="1" applyProtection="1"/>
    <xf numFmtId="167" fontId="17" fillId="4" borderId="0" xfId="2" applyFont="1" applyFill="1" applyProtection="1"/>
    <xf numFmtId="37" fontId="0" fillId="0" borderId="0" xfId="0" applyNumberFormat="1" applyFill="1"/>
    <xf numFmtId="177" fontId="5" fillId="0" borderId="0" xfId="2" applyNumberFormat="1" applyFont="1" applyProtection="1"/>
    <xf numFmtId="178" fontId="5" fillId="0" borderId="0" xfId="2" applyNumberFormat="1" applyFont="1" applyProtection="1"/>
    <xf numFmtId="37" fontId="6" fillId="0" borderId="10" xfId="0" applyNumberFormat="1" applyFont="1" applyBorder="1" applyProtection="1"/>
    <xf numFmtId="37" fontId="5" fillId="0" borderId="12" xfId="0" applyNumberFormat="1" applyFont="1" applyBorder="1" applyProtection="1"/>
    <xf numFmtId="37" fontId="6" fillId="0" borderId="11" xfId="0" applyNumberFormat="1" applyFont="1" applyBorder="1" applyProtection="1"/>
    <xf numFmtId="169" fontId="4" fillId="0" borderId="0" xfId="0" applyFont="1" applyAlignment="1" applyProtection="1">
      <alignment horizontal="center"/>
    </xf>
    <xf numFmtId="169" fontId="4" fillId="0" borderId="0" xfId="0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157</xdr:row>
      <xdr:rowOff>85725</xdr:rowOff>
    </xdr:from>
    <xdr:to>
      <xdr:col>10</xdr:col>
      <xdr:colOff>476250</xdr:colOff>
      <xdr:row>157</xdr:row>
      <xdr:rowOff>85725</xdr:rowOff>
    </xdr:to>
    <xdr:sp macro="" textlink="" fLocksText="0">
      <xdr:nvSpPr>
        <xdr:cNvPr id="1025" name="Oval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11858625" y="303276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  <xdr:twoCellAnchor>
    <xdr:from>
      <xdr:col>10</xdr:col>
      <xdr:colOff>476250</xdr:colOff>
      <xdr:row>311</xdr:row>
      <xdr:rowOff>85725</xdr:rowOff>
    </xdr:from>
    <xdr:to>
      <xdr:col>10</xdr:col>
      <xdr:colOff>476250</xdr:colOff>
      <xdr:row>311</xdr:row>
      <xdr:rowOff>85725</xdr:rowOff>
    </xdr:to>
    <xdr:sp macro="" textlink="" fLocksText="0">
      <xdr:nvSpPr>
        <xdr:cNvPr id="1026" name="Oval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>
          <a:spLocks noChangeArrowheads="1"/>
        </xdr:cNvSpPr>
      </xdr:nvSpPr>
      <xdr:spPr bwMode="auto">
        <a:xfrm>
          <a:off x="11858625" y="6072187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  <xdr:twoCellAnchor>
    <xdr:from>
      <xdr:col>10</xdr:col>
      <xdr:colOff>476250</xdr:colOff>
      <xdr:row>315</xdr:row>
      <xdr:rowOff>85725</xdr:rowOff>
    </xdr:from>
    <xdr:to>
      <xdr:col>10</xdr:col>
      <xdr:colOff>476250</xdr:colOff>
      <xdr:row>315</xdr:row>
      <xdr:rowOff>85725</xdr:rowOff>
    </xdr:to>
    <xdr:sp macro="" textlink="" fLocksText="0">
      <xdr:nvSpPr>
        <xdr:cNvPr id="4" name="Oval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11161767" y="29886932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158</xdr:row>
      <xdr:rowOff>85725</xdr:rowOff>
    </xdr:from>
    <xdr:to>
      <xdr:col>10</xdr:col>
      <xdr:colOff>476250</xdr:colOff>
      <xdr:row>158</xdr:row>
      <xdr:rowOff>85725</xdr:rowOff>
    </xdr:to>
    <xdr:sp macro="" textlink="" fLocksText="0">
      <xdr:nvSpPr>
        <xdr:cNvPr id="2049" name="Oval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Arrowheads="1"/>
        </xdr:cNvSpPr>
      </xdr:nvSpPr>
      <xdr:spPr bwMode="auto">
        <a:xfrm>
          <a:off x="11496675" y="305276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156</xdr:row>
      <xdr:rowOff>85725</xdr:rowOff>
    </xdr:from>
    <xdr:to>
      <xdr:col>10</xdr:col>
      <xdr:colOff>476250</xdr:colOff>
      <xdr:row>156</xdr:row>
      <xdr:rowOff>85725</xdr:rowOff>
    </xdr:to>
    <xdr:sp macro="" textlink="" fLocksText="0">
      <xdr:nvSpPr>
        <xdr:cNvPr id="3073" name="Oval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Arrowheads="1"/>
        </xdr:cNvSpPr>
      </xdr:nvSpPr>
      <xdr:spPr bwMode="auto">
        <a:xfrm>
          <a:off x="10429875" y="305276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  <xdr:twoCellAnchor>
    <xdr:from>
      <xdr:col>10</xdr:col>
      <xdr:colOff>476250</xdr:colOff>
      <xdr:row>156</xdr:row>
      <xdr:rowOff>85725</xdr:rowOff>
    </xdr:from>
    <xdr:to>
      <xdr:col>10</xdr:col>
      <xdr:colOff>476250</xdr:colOff>
      <xdr:row>156</xdr:row>
      <xdr:rowOff>85725</xdr:rowOff>
    </xdr:to>
    <xdr:sp macro="" textlink="" fLocksText="0">
      <xdr:nvSpPr>
        <xdr:cNvPr id="3" name="Oval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1496675" y="305276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FF0000"/>
    <pageSetUpPr fitToPage="1"/>
  </sheetPr>
  <dimension ref="A1:FM318"/>
  <sheetViews>
    <sheetView defaultGridColor="0" colorId="22" zoomScale="80" zoomScaleNormal="80" workbookViewId="0">
      <pane xSplit="1" topLeftCell="B1" activePane="topRight" state="frozen"/>
      <selection pane="topRight" activeCell="K18" sqref="K18"/>
    </sheetView>
  </sheetViews>
  <sheetFormatPr defaultColWidth="9.6640625" defaultRowHeight="15"/>
  <cols>
    <col min="1" max="1" width="39.77734375" bestFit="1" customWidth="1"/>
    <col min="2" max="2" width="14.44140625" customWidth="1"/>
    <col min="3" max="3" width="11.6640625" customWidth="1"/>
    <col min="4" max="4" width="2.6640625" customWidth="1"/>
    <col min="5" max="5" width="10.6640625" customWidth="1"/>
    <col min="6" max="6" width="13.5546875" customWidth="1"/>
    <col min="7" max="7" width="13.77734375" customWidth="1"/>
    <col min="8" max="8" width="2.6640625" customWidth="1"/>
    <col min="9" max="9" width="12.6640625" customWidth="1"/>
    <col min="10" max="10" width="13" customWidth="1"/>
    <col min="11" max="11" width="13.6640625" customWidth="1"/>
    <col min="12" max="12" width="2.6640625" customWidth="1"/>
    <col min="13" max="13" width="12.6640625" customWidth="1"/>
    <col min="14" max="14" width="11.109375" customWidth="1"/>
    <col min="15" max="15" width="11.6640625" customWidth="1"/>
    <col min="16" max="16" width="4.6640625" customWidth="1"/>
    <col min="17" max="17" width="11.6640625" customWidth="1"/>
    <col min="21" max="21" width="45.109375" customWidth="1"/>
    <col min="23" max="23" width="12.6640625" customWidth="1"/>
    <col min="24" max="24" width="5.6640625" customWidth="1"/>
    <col min="25" max="25" width="11.6640625" customWidth="1"/>
    <col min="26" max="26" width="5.6640625" customWidth="1"/>
    <col min="29" max="29" width="12.6640625" customWidth="1"/>
    <col min="30" max="30" width="5.6640625" customWidth="1"/>
    <col min="31" max="31" width="11.6640625" customWidth="1"/>
    <col min="32" max="32" width="5.6640625" customWidth="1"/>
  </cols>
  <sheetData>
    <row r="1" spans="1:36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3"/>
      <c r="AJ1" s="13"/>
    </row>
    <row r="2" spans="1:36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3"/>
      <c r="AJ2" s="13"/>
    </row>
    <row r="3" spans="1:36" ht="15.75">
      <c r="A3" s="11" t="s">
        <v>206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14" t="s">
        <v>92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3"/>
      <c r="AJ3" s="13"/>
    </row>
    <row r="4" spans="1:36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 t="s">
        <v>8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1" t="s">
        <v>8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3"/>
      <c r="AJ5" s="13"/>
    </row>
    <row r="6" spans="1:36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  <c r="AI6" s="13"/>
      <c r="AJ6" s="13"/>
    </row>
    <row r="7" spans="1:36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I7" s="13"/>
      <c r="AJ7" s="13"/>
    </row>
    <row r="8" spans="1:36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13</v>
      </c>
      <c r="X8" s="12"/>
      <c r="Y8" s="11" t="s">
        <v>14</v>
      </c>
      <c r="Z8" s="12"/>
      <c r="AA8" s="15" t="s">
        <v>15</v>
      </c>
      <c r="AB8" s="12"/>
      <c r="AC8" s="11" t="str">
        <f>W8</f>
        <v>JUNE</v>
      </c>
      <c r="AD8" s="12"/>
      <c r="AE8" s="11" t="str">
        <f>Y8</f>
        <v>JULY</v>
      </c>
      <c r="AF8" s="12" t="s">
        <v>11</v>
      </c>
      <c r="AG8" s="15" t="s">
        <v>15</v>
      </c>
      <c r="AH8" s="12"/>
      <c r="AI8" s="13"/>
      <c r="AJ8" s="13"/>
    </row>
    <row r="9" spans="1:36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I9" s="13"/>
      <c r="AJ9" s="13"/>
    </row>
    <row r="10" spans="1:36" ht="15.75">
      <c r="A10" s="34" t="s">
        <v>96</v>
      </c>
      <c r="B10" s="34"/>
      <c r="C10" s="35">
        <v>54700</v>
      </c>
      <c r="D10" s="34"/>
      <c r="E10" s="35">
        <f t="shared" ref="E10:E16" si="0">+C175</f>
        <v>55500</v>
      </c>
      <c r="F10" s="34"/>
      <c r="G10" s="35">
        <f>C10</f>
        <v>54700</v>
      </c>
      <c r="H10" s="34"/>
      <c r="I10" s="35">
        <f>+G175</f>
        <v>55500</v>
      </c>
      <c r="J10" s="34"/>
      <c r="K10" s="106">
        <v>41080</v>
      </c>
      <c r="L10" s="34"/>
      <c r="M10" s="35">
        <f>+K175</f>
        <v>39120</v>
      </c>
      <c r="N10" s="34"/>
      <c r="O10" s="36">
        <f>K10</f>
        <v>41080</v>
      </c>
      <c r="P10" s="34"/>
      <c r="Q10" s="35">
        <f t="shared" ref="Q10:Q16" si="1">+O175</f>
        <v>39120</v>
      </c>
      <c r="R10" s="12"/>
      <c r="S10" s="12"/>
      <c r="T10" s="12"/>
      <c r="U10" s="12" t="s">
        <v>20</v>
      </c>
      <c r="V10" s="12"/>
      <c r="W10" s="17">
        <f>June!Y10</f>
        <v>57400</v>
      </c>
      <c r="X10" s="12"/>
      <c r="Y10" s="17">
        <f t="shared" ref="Y10:Y24" si="2">C10</f>
        <v>54700</v>
      </c>
      <c r="Z10" s="12"/>
      <c r="AA10" s="17">
        <f t="shared" ref="AA10:AA24" si="3">Y10-W10</f>
        <v>-2700</v>
      </c>
      <c r="AB10" s="12"/>
      <c r="AC10" s="17">
        <f>June!AE10</f>
        <v>38900</v>
      </c>
      <c r="AD10" s="12"/>
      <c r="AE10" s="17">
        <f>K10</f>
        <v>41080</v>
      </c>
      <c r="AF10" s="12"/>
      <c r="AG10" s="17">
        <f t="shared" ref="AG10:AG24" si="4">AE10-AC10</f>
        <v>2180</v>
      </c>
      <c r="AH10" s="12"/>
      <c r="AI10" s="13"/>
      <c r="AJ10" s="13"/>
    </row>
    <row r="11" spans="1:36" ht="15.75">
      <c r="A11" s="34" t="s">
        <v>97</v>
      </c>
      <c r="B11" s="34"/>
      <c r="C11" s="35">
        <v>28000</v>
      </c>
      <c r="D11" s="34"/>
      <c r="E11" s="35">
        <f t="shared" si="0"/>
        <v>36200</v>
      </c>
      <c r="F11" s="34"/>
      <c r="G11" s="35">
        <f>C11</f>
        <v>28000</v>
      </c>
      <c r="H11" s="34"/>
      <c r="I11" s="35">
        <f t="shared" ref="I11:I16" si="5">G176</f>
        <v>36200</v>
      </c>
      <c r="J11" s="34"/>
      <c r="K11" s="106">
        <v>27650</v>
      </c>
      <c r="L11" s="34"/>
      <c r="M11" s="35">
        <f t="shared" ref="M11:M16" si="6">K176</f>
        <v>26600</v>
      </c>
      <c r="N11" s="34"/>
      <c r="O11" s="36">
        <f>K11</f>
        <v>27650</v>
      </c>
      <c r="P11" s="34"/>
      <c r="Q11" s="35">
        <f t="shared" si="1"/>
        <v>26600</v>
      </c>
      <c r="R11" s="12"/>
      <c r="S11" s="12"/>
      <c r="T11" s="12"/>
      <c r="U11" s="12" t="s">
        <v>21</v>
      </c>
      <c r="V11" s="12"/>
      <c r="W11" s="17">
        <f>June!Y11</f>
        <v>35600</v>
      </c>
      <c r="X11" s="12"/>
      <c r="Y11" s="17">
        <f t="shared" si="2"/>
        <v>28000</v>
      </c>
      <c r="Z11" s="12"/>
      <c r="AA11" s="17">
        <f t="shared" si="3"/>
        <v>-7600</v>
      </c>
      <c r="AB11" s="12"/>
      <c r="AC11" s="17">
        <f>June!AE11</f>
        <v>27050</v>
      </c>
      <c r="AD11" s="12"/>
      <c r="AE11" s="17">
        <f>K11</f>
        <v>27650</v>
      </c>
      <c r="AF11" s="12"/>
      <c r="AG11" s="17">
        <f t="shared" si="4"/>
        <v>600</v>
      </c>
      <c r="AH11" s="12"/>
      <c r="AI11" s="13"/>
      <c r="AJ11" s="13"/>
    </row>
    <row r="12" spans="1:36" ht="15.75">
      <c r="A12" s="34" t="s">
        <v>98</v>
      </c>
      <c r="B12" s="34"/>
      <c r="C12" s="35">
        <v>34261.966</v>
      </c>
      <c r="D12" s="34"/>
      <c r="E12" s="35">
        <f t="shared" si="0"/>
        <v>33814</v>
      </c>
      <c r="F12" s="34"/>
      <c r="G12" s="35">
        <f>C12</f>
        <v>34261.966</v>
      </c>
      <c r="H12" s="34"/>
      <c r="I12" s="35">
        <f t="shared" si="5"/>
        <v>33814</v>
      </c>
      <c r="J12" s="34"/>
      <c r="K12" s="106">
        <v>25076</v>
      </c>
      <c r="L12" s="34"/>
      <c r="M12" s="35">
        <f t="shared" si="6"/>
        <v>24591</v>
      </c>
      <c r="N12" s="34"/>
      <c r="O12" s="35">
        <f>K12</f>
        <v>25076</v>
      </c>
      <c r="P12" s="34"/>
      <c r="Q12" s="35">
        <f t="shared" si="1"/>
        <v>24591</v>
      </c>
      <c r="R12" s="12"/>
      <c r="S12" s="12"/>
      <c r="T12" s="12"/>
      <c r="U12" s="12" t="s">
        <v>22</v>
      </c>
      <c r="V12" s="12"/>
      <c r="W12" s="17">
        <f>June!Y12</f>
        <v>31418.121999999999</v>
      </c>
      <c r="X12" s="12"/>
      <c r="Y12" s="17">
        <f t="shared" si="2"/>
        <v>34261.966</v>
      </c>
      <c r="Z12" s="12"/>
      <c r="AA12" s="17">
        <f t="shared" si="3"/>
        <v>2843.844000000001</v>
      </c>
      <c r="AB12" s="12"/>
      <c r="AC12" s="17">
        <f>June!AE12</f>
        <v>23393</v>
      </c>
      <c r="AD12" s="12"/>
      <c r="AE12" s="17">
        <f>K12</f>
        <v>25076</v>
      </c>
      <c r="AF12" s="12"/>
      <c r="AG12" s="17">
        <f t="shared" si="4"/>
        <v>1683</v>
      </c>
      <c r="AH12" s="12"/>
      <c r="AI12" s="13"/>
      <c r="AJ12" s="13"/>
    </row>
    <row r="13" spans="1:36" ht="15.75">
      <c r="A13" s="34" t="s">
        <v>99</v>
      </c>
      <c r="B13" s="34"/>
      <c r="C13" s="35">
        <v>1241.47</v>
      </c>
      <c r="D13" s="34"/>
      <c r="E13" s="35">
        <f t="shared" si="0"/>
        <v>1294.1400000000001</v>
      </c>
      <c r="F13" s="34"/>
      <c r="G13" s="35">
        <f>C13</f>
        <v>1241.47</v>
      </c>
      <c r="H13" s="34"/>
      <c r="I13" s="35">
        <f t="shared" si="5"/>
        <v>1294.1400000000001</v>
      </c>
      <c r="J13" s="34"/>
      <c r="K13" s="106">
        <v>1327.559</v>
      </c>
      <c r="L13" s="34"/>
      <c r="M13" s="35">
        <f t="shared" si="6"/>
        <v>2350.855</v>
      </c>
      <c r="N13" s="34"/>
      <c r="O13" s="35">
        <f>K13</f>
        <v>1327.559</v>
      </c>
      <c r="P13" s="34"/>
      <c r="Q13" s="35">
        <f t="shared" si="1"/>
        <v>2350.855</v>
      </c>
      <c r="R13" s="12"/>
      <c r="S13" s="12"/>
      <c r="T13" s="12"/>
      <c r="U13" s="12" t="s">
        <v>23</v>
      </c>
      <c r="V13" s="12"/>
      <c r="W13" s="17">
        <f>June!Y13</f>
        <v>1436.92</v>
      </c>
      <c r="X13" s="12"/>
      <c r="Y13" s="17">
        <f t="shared" si="2"/>
        <v>1241.47</v>
      </c>
      <c r="Z13" s="12"/>
      <c r="AA13" s="17">
        <f t="shared" si="3"/>
        <v>-195.45000000000005</v>
      </c>
      <c r="AB13" s="12"/>
      <c r="AC13" s="17">
        <f>June!AE13</f>
        <v>1511.825</v>
      </c>
      <c r="AD13" s="12"/>
      <c r="AE13" s="17">
        <f>K13</f>
        <v>1327.559</v>
      </c>
      <c r="AF13" s="12"/>
      <c r="AG13" s="17">
        <f t="shared" si="4"/>
        <v>-184.26600000000008</v>
      </c>
      <c r="AH13" s="12"/>
      <c r="AI13" s="13"/>
      <c r="AJ13" s="13"/>
    </row>
    <row r="14" spans="1:36" ht="15.75">
      <c r="A14" s="104" t="s">
        <v>100</v>
      </c>
      <c r="B14" s="104"/>
      <c r="C14" s="35">
        <f>+C12-C13</f>
        <v>33020.495999999999</v>
      </c>
      <c r="D14" s="34"/>
      <c r="E14" s="35">
        <f t="shared" si="0"/>
        <v>32519.86</v>
      </c>
      <c r="F14" s="34"/>
      <c r="G14" s="35">
        <f>+G12-G13</f>
        <v>33020.495999999999</v>
      </c>
      <c r="H14" s="34"/>
      <c r="I14" s="35">
        <f t="shared" si="5"/>
        <v>32519.86</v>
      </c>
      <c r="J14" s="35" t="s">
        <v>8</v>
      </c>
      <c r="K14" s="35">
        <f>+K12-K13</f>
        <v>23748.440999999999</v>
      </c>
      <c r="L14" s="35" t="s">
        <v>8</v>
      </c>
      <c r="M14" s="35">
        <f t="shared" si="6"/>
        <v>22240.145</v>
      </c>
      <c r="N14" s="34"/>
      <c r="O14" s="35">
        <f>+O12-O13</f>
        <v>23748.440999999999</v>
      </c>
      <c r="P14" s="35" t="s">
        <v>8</v>
      </c>
      <c r="Q14" s="35">
        <f t="shared" si="1"/>
        <v>22240.145</v>
      </c>
      <c r="R14" s="12"/>
      <c r="S14" s="12"/>
      <c r="T14" s="12"/>
      <c r="U14" s="12" t="s">
        <v>24</v>
      </c>
      <c r="V14" s="12"/>
      <c r="W14" s="17">
        <f>June!Y14</f>
        <v>29981.201999999997</v>
      </c>
      <c r="X14" s="12"/>
      <c r="Y14" s="17">
        <f t="shared" si="2"/>
        <v>33020.495999999999</v>
      </c>
      <c r="Z14" s="12"/>
      <c r="AA14" s="17">
        <f t="shared" si="3"/>
        <v>3039.2940000000017</v>
      </c>
      <c r="AB14" s="12"/>
      <c r="AC14" s="17">
        <f>June!AE14</f>
        <v>21881.174999999999</v>
      </c>
      <c r="AD14" s="17" t="s">
        <v>8</v>
      </c>
      <c r="AE14" s="17">
        <f>AE12-AE13</f>
        <v>23748.440999999999</v>
      </c>
      <c r="AF14" s="12"/>
      <c r="AG14" s="17">
        <f t="shared" si="4"/>
        <v>1867.2659999999996</v>
      </c>
      <c r="AH14" s="17"/>
      <c r="AI14" s="13"/>
      <c r="AJ14" s="13"/>
    </row>
    <row r="15" spans="1:36" ht="15.75">
      <c r="A15" s="104" t="s">
        <v>101</v>
      </c>
      <c r="B15" s="104"/>
      <c r="C15" s="106">
        <v>983.92200000000003</v>
      </c>
      <c r="D15" s="34"/>
      <c r="E15" s="35">
        <f t="shared" si="0"/>
        <v>287.07</v>
      </c>
      <c r="F15" s="34"/>
      <c r="G15" s="35">
        <f>C15</f>
        <v>983.92200000000003</v>
      </c>
      <c r="H15" s="34"/>
      <c r="I15" s="35">
        <f t="shared" si="5"/>
        <v>287.07</v>
      </c>
      <c r="J15" s="34"/>
      <c r="K15" s="106">
        <v>0</v>
      </c>
      <c r="L15" s="34"/>
      <c r="M15" s="35">
        <f t="shared" si="6"/>
        <v>-1909.7270000000001</v>
      </c>
      <c r="N15" s="34"/>
      <c r="O15" s="35">
        <f>K15</f>
        <v>0</v>
      </c>
      <c r="P15" s="34"/>
      <c r="Q15" s="35">
        <f t="shared" si="1"/>
        <v>-1909.7270000000001</v>
      </c>
      <c r="R15" s="12"/>
      <c r="S15" s="12"/>
      <c r="T15" s="12"/>
      <c r="U15" s="12" t="s">
        <v>25</v>
      </c>
      <c r="V15" s="12"/>
      <c r="W15" s="17">
        <f>June!Y15</f>
        <v>-810.44100000000003</v>
      </c>
      <c r="X15" s="12"/>
      <c r="Y15" s="17">
        <f t="shared" si="2"/>
        <v>983.92200000000003</v>
      </c>
      <c r="Z15" s="12"/>
      <c r="AA15" s="17">
        <f t="shared" si="3"/>
        <v>1794.3630000000001</v>
      </c>
      <c r="AB15" s="12"/>
      <c r="AC15" s="17">
        <f>June!AE15</f>
        <v>0</v>
      </c>
      <c r="AD15" s="12"/>
      <c r="AE15" s="17">
        <f>K15</f>
        <v>0</v>
      </c>
      <c r="AF15" s="12"/>
      <c r="AG15" s="17">
        <f t="shared" si="4"/>
        <v>0</v>
      </c>
      <c r="AH15" s="12"/>
      <c r="AI15" s="13"/>
      <c r="AJ15" s="13"/>
    </row>
    <row r="16" spans="1:36" ht="15.75">
      <c r="A16" s="34" t="s">
        <v>176</v>
      </c>
      <c r="B16" s="34"/>
      <c r="C16" s="35">
        <v>0</v>
      </c>
      <c r="D16" s="34"/>
      <c r="E16" s="35">
        <f t="shared" si="0"/>
        <v>0</v>
      </c>
      <c r="F16" s="34"/>
      <c r="G16" s="35">
        <f>+C16</f>
        <v>0</v>
      </c>
      <c r="H16" s="34"/>
      <c r="I16" s="35">
        <f t="shared" si="5"/>
        <v>0</v>
      </c>
      <c r="J16" s="34"/>
      <c r="K16" s="106">
        <v>644.04</v>
      </c>
      <c r="L16" s="34"/>
      <c r="M16" s="35">
        <f t="shared" si="6"/>
        <v>599.13400000000001</v>
      </c>
      <c r="N16" s="34"/>
      <c r="O16" s="36">
        <f>+K16</f>
        <v>644.04</v>
      </c>
      <c r="P16" s="34"/>
      <c r="Q16" s="35">
        <f t="shared" si="1"/>
        <v>599.13400000000001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>
        <f>K16</f>
        <v>644.04</v>
      </c>
      <c r="AF16" s="12"/>
      <c r="AG16" s="17"/>
      <c r="AH16" s="12"/>
      <c r="AI16" s="13"/>
      <c r="AJ16" s="13"/>
    </row>
    <row r="17" spans="1:36" ht="15.75">
      <c r="A17" s="34" t="s">
        <v>136</v>
      </c>
      <c r="B17" s="107"/>
      <c r="C17" s="35">
        <f>C14-C15+C16</f>
        <v>32036.574000000001</v>
      </c>
      <c r="D17" s="34"/>
      <c r="E17" s="35">
        <f t="shared" ref="E17:E24" si="7">+C182</f>
        <v>32232.79</v>
      </c>
      <c r="F17" s="35"/>
      <c r="G17" s="35">
        <f>G14-G15</f>
        <v>32036.574000000001</v>
      </c>
      <c r="H17" s="35"/>
      <c r="I17" s="35">
        <f t="shared" ref="I17:I23" si="8">G182</f>
        <v>32232.79</v>
      </c>
      <c r="J17" s="35"/>
      <c r="K17" s="35">
        <f>K14-K15+K16</f>
        <v>24392.481</v>
      </c>
      <c r="L17" s="35"/>
      <c r="M17" s="35">
        <f t="shared" ref="M17:M24" si="9">K182</f>
        <v>24749.006000000001</v>
      </c>
      <c r="N17" s="35"/>
      <c r="O17" s="35">
        <f>O14-O15+O16</f>
        <v>24392.481</v>
      </c>
      <c r="P17" s="35"/>
      <c r="Q17" s="35">
        <f t="shared" ref="Q17:Q23" si="10">+O182</f>
        <v>24749.006000000001</v>
      </c>
      <c r="R17" s="17"/>
      <c r="S17" s="12"/>
      <c r="T17" s="12"/>
      <c r="U17" s="12" t="s">
        <v>136</v>
      </c>
      <c r="V17" s="12"/>
      <c r="W17" s="17">
        <f>June!Y17</f>
        <v>30791.642999999996</v>
      </c>
      <c r="X17" s="12"/>
      <c r="Y17" s="17">
        <f t="shared" si="2"/>
        <v>32036.574000000001</v>
      </c>
      <c r="Z17" s="17"/>
      <c r="AA17" s="17">
        <f t="shared" si="3"/>
        <v>1244.9310000000041</v>
      </c>
      <c r="AB17" s="17"/>
      <c r="AC17" s="17">
        <f>June!AE17</f>
        <v>21881.174999999999</v>
      </c>
      <c r="AD17" s="17"/>
      <c r="AE17" s="17">
        <f>AE14-AE15</f>
        <v>23748.440999999999</v>
      </c>
      <c r="AF17" s="17"/>
      <c r="AG17" s="17">
        <f t="shared" si="4"/>
        <v>1867.2659999999996</v>
      </c>
      <c r="AH17" s="17"/>
      <c r="AI17" s="13"/>
      <c r="AJ17" s="13"/>
    </row>
    <row r="18" spans="1:36" ht="15.75">
      <c r="A18" s="104" t="s">
        <v>138</v>
      </c>
      <c r="B18" s="104"/>
      <c r="C18" s="106">
        <v>1210.1610000000001</v>
      </c>
      <c r="D18" s="34"/>
      <c r="E18" s="35">
        <f t="shared" si="7"/>
        <v>1296.05</v>
      </c>
      <c r="F18" s="35"/>
      <c r="G18" s="35">
        <f>C18</f>
        <v>1210.1610000000001</v>
      </c>
      <c r="H18" s="35"/>
      <c r="I18" s="35">
        <f t="shared" si="8"/>
        <v>1296.05</v>
      </c>
      <c r="J18" s="35"/>
      <c r="K18" s="200">
        <v>120.145</v>
      </c>
      <c r="L18" s="35"/>
      <c r="M18" s="35">
        <f t="shared" si="9"/>
        <v>115.509</v>
      </c>
      <c r="N18" s="35"/>
      <c r="O18" s="35">
        <f>K18</f>
        <v>120.145</v>
      </c>
      <c r="P18" s="35"/>
      <c r="Q18" s="35">
        <f t="shared" si="10"/>
        <v>115.509</v>
      </c>
      <c r="R18" s="17"/>
      <c r="S18" s="12"/>
      <c r="T18" s="12"/>
      <c r="U18" s="12" t="s">
        <v>138</v>
      </c>
      <c r="V18" s="12"/>
      <c r="W18" s="17">
        <f>June!Y18</f>
        <v>1212.231</v>
      </c>
      <c r="X18" s="12"/>
      <c r="Y18" s="17">
        <f t="shared" si="2"/>
        <v>1210.1610000000001</v>
      </c>
      <c r="Z18" s="17"/>
      <c r="AA18" s="17">
        <f t="shared" si="3"/>
        <v>-2.0699999999999363</v>
      </c>
      <c r="AB18" s="17"/>
      <c r="AC18" s="17">
        <f>June!AE18</f>
        <v>112.248</v>
      </c>
      <c r="AD18" s="17"/>
      <c r="AE18" s="17">
        <f>K18</f>
        <v>120.145</v>
      </c>
      <c r="AF18" s="17"/>
      <c r="AG18" s="17">
        <f t="shared" si="4"/>
        <v>7.8969999999999914</v>
      </c>
      <c r="AH18" s="17"/>
      <c r="AI18" s="13"/>
      <c r="AJ18" s="13"/>
    </row>
    <row r="19" spans="1:36" ht="15.75">
      <c r="A19" s="104" t="s">
        <v>102</v>
      </c>
      <c r="B19" s="104"/>
      <c r="C19" s="106">
        <f>C17-C18</f>
        <v>30826.413</v>
      </c>
      <c r="D19" s="34"/>
      <c r="E19" s="35">
        <f t="shared" si="7"/>
        <v>30936.74</v>
      </c>
      <c r="F19" s="35"/>
      <c r="G19" s="35">
        <f>G17-G18</f>
        <v>30826.413</v>
      </c>
      <c r="H19" s="35"/>
      <c r="I19" s="35">
        <f t="shared" si="8"/>
        <v>30936.74</v>
      </c>
      <c r="J19" s="35"/>
      <c r="K19" s="35">
        <f>K17-K18</f>
        <v>24272.335999999999</v>
      </c>
      <c r="L19" s="35"/>
      <c r="M19" s="35">
        <f t="shared" si="9"/>
        <v>24633.497000000003</v>
      </c>
      <c r="N19" s="35"/>
      <c r="O19" s="35">
        <f>O17-O18</f>
        <v>24272.335999999999</v>
      </c>
      <c r="P19" s="35"/>
      <c r="Q19" s="35">
        <f t="shared" si="10"/>
        <v>24633.497000000003</v>
      </c>
      <c r="R19" s="17"/>
      <c r="S19" s="12"/>
      <c r="T19" s="12"/>
      <c r="U19" s="12" t="s">
        <v>154</v>
      </c>
      <c r="V19" s="12"/>
      <c r="W19" s="17">
        <f>June!Y19</f>
        <v>29579.411999999997</v>
      </c>
      <c r="X19" s="12"/>
      <c r="Y19" s="17">
        <f t="shared" si="2"/>
        <v>30826.413</v>
      </c>
      <c r="Z19" s="17"/>
      <c r="AA19" s="17">
        <f t="shared" si="3"/>
        <v>1247.0010000000038</v>
      </c>
      <c r="AB19" s="17"/>
      <c r="AC19" s="17">
        <f>June!AE19</f>
        <v>21768.927</v>
      </c>
      <c r="AD19" s="17"/>
      <c r="AE19" s="17">
        <f t="shared" ref="AE19:AE24" si="11">K19</f>
        <v>24272.335999999999</v>
      </c>
      <c r="AF19" s="17"/>
      <c r="AG19" s="17">
        <f t="shared" si="4"/>
        <v>2503.4089999999997</v>
      </c>
      <c r="AH19" s="17"/>
      <c r="AI19" s="13"/>
      <c r="AJ19" s="13"/>
    </row>
    <row r="20" spans="1:36" ht="15.75">
      <c r="A20" s="104" t="s">
        <v>103</v>
      </c>
      <c r="B20" s="104"/>
      <c r="C20" s="106">
        <f>C19-C33</f>
        <v>-208.38699999999517</v>
      </c>
      <c r="D20" s="34" t="s">
        <v>8</v>
      </c>
      <c r="E20" s="35">
        <f t="shared" si="7"/>
        <v>8222.9399999999987</v>
      </c>
      <c r="F20" s="34"/>
      <c r="G20" s="35">
        <f>G19-G33</f>
        <v>-208.38699999999517</v>
      </c>
      <c r="H20" s="34" t="s">
        <v>8</v>
      </c>
      <c r="I20" s="35">
        <f t="shared" si="8"/>
        <v>8222.9399999999987</v>
      </c>
      <c r="J20" s="34"/>
      <c r="K20" s="35">
        <f>K19-K33</f>
        <v>-2002.1540000000023</v>
      </c>
      <c r="L20" s="34"/>
      <c r="M20" s="35">
        <f t="shared" si="9"/>
        <v>7339.487000000001</v>
      </c>
      <c r="N20" s="34"/>
      <c r="O20" s="35">
        <f>O19-O33</f>
        <v>-2002.1540000000023</v>
      </c>
      <c r="P20" s="34"/>
      <c r="Q20" s="35">
        <f t="shared" si="10"/>
        <v>7339.487000000001</v>
      </c>
      <c r="R20" s="12"/>
      <c r="S20" s="12"/>
      <c r="T20" s="12"/>
      <c r="U20" s="12" t="s">
        <v>27</v>
      </c>
      <c r="V20" s="12"/>
      <c r="W20" s="17">
        <f>June!Y20</f>
        <v>1497.2119999999995</v>
      </c>
      <c r="X20" s="12" t="s">
        <v>8</v>
      </c>
      <c r="Y20" s="17">
        <f t="shared" si="2"/>
        <v>-208.38699999999517</v>
      </c>
      <c r="Z20" s="12"/>
      <c r="AA20" s="17">
        <f t="shared" si="3"/>
        <v>-1705.5989999999947</v>
      </c>
      <c r="AB20" s="12"/>
      <c r="AC20" s="17">
        <f>June!AE20</f>
        <v>2598.4269999999997</v>
      </c>
      <c r="AD20" s="12"/>
      <c r="AE20" s="17">
        <f t="shared" si="11"/>
        <v>-2002.1540000000023</v>
      </c>
      <c r="AF20" s="12"/>
      <c r="AG20" s="17">
        <f t="shared" si="4"/>
        <v>-4600.5810000000019</v>
      </c>
      <c r="AH20" s="12"/>
      <c r="AI20" s="13"/>
      <c r="AJ20" s="13"/>
    </row>
    <row r="21" spans="1:36" ht="15.75">
      <c r="A21" s="104" t="s">
        <v>104</v>
      </c>
      <c r="B21" s="104"/>
      <c r="C21" s="91">
        <f>C20/C17*100</f>
        <v>-0.65046593309258083</v>
      </c>
      <c r="D21" s="39" t="s">
        <v>8</v>
      </c>
      <c r="E21" s="38">
        <f t="shared" si="7"/>
        <v>25.511102203687607</v>
      </c>
      <c r="F21" s="39"/>
      <c r="G21" s="38">
        <f>G20/G17*100</f>
        <v>-0.65046593309258083</v>
      </c>
      <c r="H21" s="39" t="s">
        <v>8</v>
      </c>
      <c r="I21" s="38">
        <f t="shared" si="8"/>
        <v>25.511102203687607</v>
      </c>
      <c r="J21" s="39"/>
      <c r="K21" s="38">
        <f>K20/K17*100</f>
        <v>-8.2080785468276165</v>
      </c>
      <c r="L21" s="39" t="s">
        <v>8</v>
      </c>
      <c r="M21" s="38">
        <f t="shared" si="9"/>
        <v>29.655683949488719</v>
      </c>
      <c r="N21" s="39" t="s">
        <v>8</v>
      </c>
      <c r="O21" s="38">
        <f>O20/O17*100</f>
        <v>-8.2080785468276165</v>
      </c>
      <c r="P21" s="39" t="s">
        <v>8</v>
      </c>
      <c r="Q21" s="38">
        <f t="shared" si="10"/>
        <v>29.655683949488719</v>
      </c>
      <c r="R21" s="19"/>
      <c r="S21" s="12"/>
      <c r="T21" s="12"/>
      <c r="U21" s="12" t="s">
        <v>28</v>
      </c>
      <c r="V21" s="12"/>
      <c r="W21" s="18">
        <f>June!Y21</f>
        <v>4.8623972420049153</v>
      </c>
      <c r="X21" s="19" t="s">
        <v>8</v>
      </c>
      <c r="Y21" s="18">
        <f t="shared" si="2"/>
        <v>-0.65046593309258083</v>
      </c>
      <c r="Z21" s="19"/>
      <c r="AA21" s="18">
        <f t="shared" si="3"/>
        <v>-5.5128631750974959</v>
      </c>
      <c r="AB21" s="19"/>
      <c r="AC21" s="18">
        <f>June!AE21</f>
        <v>11.576592661566169</v>
      </c>
      <c r="AD21" s="19" t="s">
        <v>8</v>
      </c>
      <c r="AE21" s="18">
        <f t="shared" si="11"/>
        <v>-8.2080785468276165</v>
      </c>
      <c r="AF21" s="19" t="s">
        <v>8</v>
      </c>
      <c r="AG21" s="18">
        <f t="shared" si="4"/>
        <v>-19.784671208393785</v>
      </c>
      <c r="AH21" s="19"/>
      <c r="AI21" s="13"/>
      <c r="AJ21" s="13"/>
    </row>
    <row r="22" spans="1:36" ht="15.75">
      <c r="A22" s="104" t="s">
        <v>105</v>
      </c>
      <c r="B22" s="108">
        <v>10662886.659999998</v>
      </c>
      <c r="C22" s="91">
        <f>+B22/+C12/12</f>
        <v>25.934702297391027</v>
      </c>
      <c r="D22" s="39"/>
      <c r="E22" s="38">
        <f t="shared" si="7"/>
        <v>26.278283797638053</v>
      </c>
      <c r="F22" s="108">
        <v>10662886.659999998</v>
      </c>
      <c r="G22" s="39">
        <f>+F22/G12/12</f>
        <v>25.934702297391027</v>
      </c>
      <c r="H22" s="39"/>
      <c r="I22" s="38">
        <f t="shared" si="8"/>
        <v>26.278283797638053</v>
      </c>
      <c r="J22" s="108">
        <v>5448314.7899999991</v>
      </c>
      <c r="K22" s="92">
        <f>+J22/K12/12</f>
        <v>18.106007038602645</v>
      </c>
      <c r="L22" s="39" t="s">
        <v>8</v>
      </c>
      <c r="M22" s="38">
        <f t="shared" si="9"/>
        <v>18.463105709405877</v>
      </c>
      <c r="N22" s="108">
        <v>5448314.7899999991</v>
      </c>
      <c r="O22" s="39">
        <f>+N22/O12/12</f>
        <v>18.106007038602645</v>
      </c>
      <c r="P22" s="39" t="s">
        <v>8</v>
      </c>
      <c r="Q22" s="38">
        <f t="shared" si="10"/>
        <v>18.463105709405877</v>
      </c>
      <c r="R22" s="19"/>
      <c r="S22" s="12"/>
      <c r="T22" s="12"/>
      <c r="U22" s="12" t="s">
        <v>29</v>
      </c>
      <c r="V22" s="12"/>
      <c r="W22" s="18">
        <f>June!Y22</f>
        <v>0</v>
      </c>
      <c r="X22" s="19"/>
      <c r="Y22" s="18">
        <f t="shared" si="2"/>
        <v>25.934702297391027</v>
      </c>
      <c r="Z22" s="19"/>
      <c r="AA22" s="18">
        <f t="shared" si="3"/>
        <v>25.934702297391027</v>
      </c>
      <c r="AB22" s="19"/>
      <c r="AC22" s="18">
        <f>June!AE22</f>
        <v>0</v>
      </c>
      <c r="AD22" s="19" t="s">
        <v>8</v>
      </c>
      <c r="AE22" s="18">
        <f t="shared" si="11"/>
        <v>18.106007038602645</v>
      </c>
      <c r="AF22" s="19" t="s">
        <v>8</v>
      </c>
      <c r="AG22" s="18">
        <f t="shared" si="4"/>
        <v>18.106007038602645</v>
      </c>
      <c r="AH22" s="19"/>
      <c r="AI22" s="13"/>
      <c r="AJ22" s="13"/>
    </row>
    <row r="23" spans="1:36" ht="15.75">
      <c r="A23" s="104" t="s">
        <v>106</v>
      </c>
      <c r="B23" s="108">
        <v>10411994.58</v>
      </c>
      <c r="C23" s="91">
        <f>+B23/+C33/12</f>
        <v>27.957847803111349</v>
      </c>
      <c r="D23" s="39"/>
      <c r="E23" s="38">
        <f t="shared" si="7"/>
        <v>38.199958395336751</v>
      </c>
      <c r="F23" s="108">
        <v>10411994.58</v>
      </c>
      <c r="G23" s="39">
        <f>+F23/G33/12</f>
        <v>27.957847803111349</v>
      </c>
      <c r="H23" s="39"/>
      <c r="I23" s="38">
        <f t="shared" si="8"/>
        <v>38.199958395336751</v>
      </c>
      <c r="J23" s="108">
        <v>7956469.0499999998</v>
      </c>
      <c r="K23" s="92">
        <f>+J23/K33/12</f>
        <v>25.235088768611678</v>
      </c>
      <c r="L23" s="39"/>
      <c r="M23" s="38">
        <f t="shared" si="9"/>
        <v>38.339233497609861</v>
      </c>
      <c r="N23" s="108">
        <v>7956469.0499999998</v>
      </c>
      <c r="O23" s="39">
        <f>+N23/O33/12</f>
        <v>25.235088768611678</v>
      </c>
      <c r="P23" s="39" t="s">
        <v>8</v>
      </c>
      <c r="Q23" s="38">
        <f t="shared" si="10"/>
        <v>38.339233497609861</v>
      </c>
      <c r="R23" s="19"/>
      <c r="S23" s="12"/>
      <c r="T23" s="12"/>
      <c r="U23" s="12" t="s">
        <v>30</v>
      </c>
      <c r="V23" s="12"/>
      <c r="W23" s="18">
        <f>June!Y23</f>
        <v>0</v>
      </c>
      <c r="X23" s="19"/>
      <c r="Y23" s="18">
        <f t="shared" si="2"/>
        <v>27.957847803111349</v>
      </c>
      <c r="Z23" s="19"/>
      <c r="AA23" s="18">
        <f t="shared" si="3"/>
        <v>27.957847803111349</v>
      </c>
      <c r="AB23" s="19"/>
      <c r="AC23" s="18">
        <f>June!AE23</f>
        <v>0</v>
      </c>
      <c r="AD23" s="19"/>
      <c r="AE23" s="18">
        <f t="shared" si="11"/>
        <v>25.235088768611678</v>
      </c>
      <c r="AF23" s="19" t="s">
        <v>8</v>
      </c>
      <c r="AG23" s="18">
        <f t="shared" si="4"/>
        <v>25.235088768611678</v>
      </c>
      <c r="AH23" s="19"/>
      <c r="AI23" s="13"/>
      <c r="AJ23" s="13"/>
    </row>
    <row r="24" spans="1:36" ht="15.75">
      <c r="A24" s="104" t="s">
        <v>107</v>
      </c>
      <c r="B24" s="108">
        <v>10411994.58</v>
      </c>
      <c r="C24" s="92">
        <f>+B24/C52</f>
        <v>331.33893139002038</v>
      </c>
      <c r="D24" s="39"/>
      <c r="E24" s="38">
        <f t="shared" si="7"/>
        <v>408.8104982527779</v>
      </c>
      <c r="F24" s="39"/>
      <c r="G24" s="39"/>
      <c r="H24" s="39"/>
      <c r="I24" s="38"/>
      <c r="J24" s="108">
        <v>7956469.0499999998</v>
      </c>
      <c r="K24" s="92">
        <f>+J24/K52</f>
        <v>264.05379828753485</v>
      </c>
      <c r="L24" s="39"/>
      <c r="M24" s="38">
        <f t="shared" si="9"/>
        <v>331.65773447269697</v>
      </c>
      <c r="N24" s="34"/>
      <c r="O24" s="39">
        <f>+K24</f>
        <v>264.05379828753485</v>
      </c>
      <c r="P24" s="34"/>
      <c r="Q24" s="35"/>
      <c r="R24" s="12"/>
      <c r="S24" s="12"/>
      <c r="T24" s="12"/>
      <c r="U24" s="12" t="s">
        <v>31</v>
      </c>
      <c r="V24" s="12"/>
      <c r="W24" s="18">
        <f>June!Y24</f>
        <v>0</v>
      </c>
      <c r="X24" s="19"/>
      <c r="Y24" s="18">
        <f t="shared" si="2"/>
        <v>331.33893139002038</v>
      </c>
      <c r="Z24" s="19"/>
      <c r="AA24" s="18">
        <f t="shared" si="3"/>
        <v>331.33893139002038</v>
      </c>
      <c r="AB24" s="19"/>
      <c r="AC24" s="18">
        <f>June!AE24</f>
        <v>0</v>
      </c>
      <c r="AD24" s="19"/>
      <c r="AE24" s="18">
        <f t="shared" si="11"/>
        <v>264.05379828753485</v>
      </c>
      <c r="AF24" s="12"/>
      <c r="AG24" s="18">
        <f t="shared" si="4"/>
        <v>264.05379828753485</v>
      </c>
      <c r="AH24" s="12"/>
      <c r="AI24" s="13"/>
      <c r="AJ24" s="13"/>
    </row>
    <row r="25" spans="1:36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7" t="s">
        <v>33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3"/>
      <c r="AJ25" s="13"/>
    </row>
    <row r="26" spans="1:36" ht="15.75">
      <c r="A26" s="10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</row>
    <row r="27" spans="1:36" ht="15.75">
      <c r="A27" s="34" t="s">
        <v>108</v>
      </c>
      <c r="B27" s="34"/>
      <c r="C27" s="35">
        <v>11782.2</v>
      </c>
      <c r="D27" s="34"/>
      <c r="E27" s="35">
        <f>C192</f>
        <v>8743.4</v>
      </c>
      <c r="F27" s="34"/>
      <c r="G27" s="40">
        <f>C27</f>
        <v>11782.2</v>
      </c>
      <c r="H27" s="34"/>
      <c r="I27" s="35">
        <f>G192</f>
        <v>8743.4</v>
      </c>
      <c r="J27" s="34"/>
      <c r="K27" s="35">
        <v>10435.5</v>
      </c>
      <c r="L27" s="34"/>
      <c r="M27" s="35">
        <f>K192</f>
        <v>6749.9</v>
      </c>
      <c r="N27" s="34"/>
      <c r="O27" s="40">
        <f t="shared" ref="O27:O32" si="12">K27</f>
        <v>10435.5</v>
      </c>
      <c r="P27" s="34"/>
      <c r="Q27" s="35">
        <f>O192</f>
        <v>6749.9</v>
      </c>
      <c r="R27" s="12"/>
      <c r="S27" s="12"/>
      <c r="T27" s="12"/>
      <c r="U27" s="12" t="s">
        <v>34</v>
      </c>
      <c r="V27" s="12"/>
      <c r="W27" s="17" t="s">
        <v>8</v>
      </c>
      <c r="X27" s="12"/>
      <c r="Y27" s="17"/>
      <c r="Z27" s="12"/>
      <c r="AA27" s="12"/>
      <c r="AB27" s="12"/>
      <c r="AC27" s="12"/>
      <c r="AD27" s="12"/>
      <c r="AE27" s="12"/>
      <c r="AF27" s="12"/>
      <c r="AG27" s="12"/>
      <c r="AH27" s="12"/>
      <c r="AI27" s="13"/>
      <c r="AJ27" s="13"/>
    </row>
    <row r="28" spans="1:36" ht="15.75">
      <c r="A28" s="34" t="s">
        <v>109</v>
      </c>
      <c r="B28" s="34"/>
      <c r="C28" s="106">
        <f>4697.3+1504.2</f>
        <v>6201.5</v>
      </c>
      <c r="D28" s="34"/>
      <c r="E28" s="35">
        <f t="shared" ref="E28:E32" si="13">C193</f>
        <v>4474</v>
      </c>
      <c r="F28" s="34"/>
      <c r="G28" s="40">
        <f t="shared" ref="G28:G32" si="14">C28</f>
        <v>6201.5</v>
      </c>
      <c r="H28" s="34"/>
      <c r="I28" s="35">
        <f t="shared" ref="I28:I32" si="15">G193</f>
        <v>4474</v>
      </c>
      <c r="J28" s="34"/>
      <c r="K28" s="35">
        <v>4784.3999999999996</v>
      </c>
      <c r="L28" s="34"/>
      <c r="M28" s="35">
        <f t="shared" ref="M28:M32" si="16">K193</f>
        <v>3089.3</v>
      </c>
      <c r="N28" s="34"/>
      <c r="O28" s="40">
        <f t="shared" si="12"/>
        <v>4784.3999999999996</v>
      </c>
      <c r="P28" s="34"/>
      <c r="Q28" s="35">
        <f t="shared" ref="Q28:Q32" si="17">O193</f>
        <v>3089.3</v>
      </c>
      <c r="R28" s="12"/>
      <c r="S28" s="12"/>
      <c r="T28" s="12"/>
      <c r="U28" s="12" t="s">
        <v>35</v>
      </c>
      <c r="V28" s="12"/>
      <c r="W28" s="17">
        <f>June!Y29</f>
        <v>5613.7</v>
      </c>
      <c r="X28" s="12"/>
      <c r="Y28" s="17">
        <f>C28</f>
        <v>6201.5</v>
      </c>
      <c r="Z28" s="12"/>
      <c r="AA28" s="17">
        <f t="shared" ref="AA28:AA33" si="18">Y28-W28</f>
        <v>587.80000000000018</v>
      </c>
      <c r="AB28" s="12"/>
      <c r="AC28" s="17">
        <f>June!AE29</f>
        <v>3474.5</v>
      </c>
      <c r="AD28" s="12"/>
      <c r="AE28" s="17">
        <f>K28</f>
        <v>4784.3999999999996</v>
      </c>
      <c r="AF28" s="12"/>
      <c r="AG28" s="17">
        <f t="shared" ref="AG28:AG33" si="19">AE28-AC28</f>
        <v>1309.8999999999996</v>
      </c>
      <c r="AH28" s="12"/>
      <c r="AI28" s="13"/>
      <c r="AJ28" s="13"/>
    </row>
    <row r="29" spans="1:36" ht="15.75">
      <c r="A29" s="34" t="s">
        <v>110</v>
      </c>
      <c r="B29" s="34"/>
      <c r="C29" s="35">
        <v>8458</v>
      </c>
      <c r="D29" s="34"/>
      <c r="E29" s="35">
        <f t="shared" si="13"/>
        <v>5663</v>
      </c>
      <c r="F29" s="34"/>
      <c r="G29" s="40">
        <f t="shared" si="14"/>
        <v>8458</v>
      </c>
      <c r="H29" s="34"/>
      <c r="I29" s="35">
        <f t="shared" si="15"/>
        <v>5663</v>
      </c>
      <c r="J29" s="34"/>
      <c r="K29" s="35">
        <v>8909.6</v>
      </c>
      <c r="L29" s="34"/>
      <c r="M29" s="35">
        <f t="shared" si="16"/>
        <v>5717</v>
      </c>
      <c r="N29" s="34"/>
      <c r="O29" s="40">
        <f t="shared" si="12"/>
        <v>8909.6</v>
      </c>
      <c r="P29" s="34"/>
      <c r="Q29" s="35">
        <f t="shared" si="17"/>
        <v>5717</v>
      </c>
      <c r="R29" s="12"/>
      <c r="S29" s="12"/>
      <c r="T29" s="12"/>
      <c r="U29" s="12" t="s">
        <v>36</v>
      </c>
      <c r="V29" s="12"/>
      <c r="W29" s="17">
        <f>June!Y30</f>
        <v>7065.6</v>
      </c>
      <c r="X29" s="12"/>
      <c r="Y29" s="17">
        <f>C29</f>
        <v>8458</v>
      </c>
      <c r="Z29" s="12"/>
      <c r="AA29" s="17">
        <f t="shared" si="18"/>
        <v>1392.3999999999996</v>
      </c>
      <c r="AB29" s="12"/>
      <c r="AC29" s="17">
        <f>June!AE30</f>
        <v>6200.2</v>
      </c>
      <c r="AD29" s="12"/>
      <c r="AE29" s="17">
        <f>K29</f>
        <v>8909.6</v>
      </c>
      <c r="AF29" s="12"/>
      <c r="AG29" s="17">
        <f t="shared" si="19"/>
        <v>2709.4000000000005</v>
      </c>
      <c r="AH29" s="12"/>
      <c r="AI29" s="13"/>
      <c r="AJ29" s="13"/>
    </row>
    <row r="30" spans="1:36" ht="15.75">
      <c r="A30" s="34" t="s">
        <v>111</v>
      </c>
      <c r="B30" s="34"/>
      <c r="C30" s="35">
        <v>4259.8999999999996</v>
      </c>
      <c r="D30" s="34"/>
      <c r="E30" s="35">
        <f t="shared" si="13"/>
        <v>3505.3</v>
      </c>
      <c r="F30" s="34"/>
      <c r="G30" s="40">
        <f t="shared" si="14"/>
        <v>4259.8999999999996</v>
      </c>
      <c r="H30" s="34"/>
      <c r="I30" s="35">
        <f t="shared" si="15"/>
        <v>3505.3</v>
      </c>
      <c r="J30" s="34"/>
      <c r="K30" s="35">
        <v>1619.5</v>
      </c>
      <c r="L30" s="34"/>
      <c r="M30" s="35">
        <f t="shared" si="16"/>
        <v>1225.9000000000001</v>
      </c>
      <c r="N30" s="34"/>
      <c r="O30" s="40">
        <f t="shared" si="12"/>
        <v>1619.5</v>
      </c>
      <c r="P30" s="34"/>
      <c r="Q30" s="35">
        <f t="shared" si="17"/>
        <v>1225.9000000000001</v>
      </c>
      <c r="R30" s="12"/>
      <c r="S30" s="12"/>
      <c r="T30" s="12"/>
      <c r="U30" s="12" t="s">
        <v>37</v>
      </c>
      <c r="V30" s="12"/>
      <c r="W30" s="17">
        <f>June!Y31</f>
        <v>3510</v>
      </c>
      <c r="X30" s="12"/>
      <c r="Y30" s="17">
        <f>C30</f>
        <v>4259.8999999999996</v>
      </c>
      <c r="Z30" s="12"/>
      <c r="AA30" s="17">
        <f t="shared" si="18"/>
        <v>749.89999999999964</v>
      </c>
      <c r="AB30" s="12"/>
      <c r="AC30" s="17">
        <f>June!AE31</f>
        <v>1214.0999999999999</v>
      </c>
      <c r="AD30" s="12"/>
      <c r="AE30" s="17">
        <f>K30</f>
        <v>1619.5</v>
      </c>
      <c r="AF30" s="12"/>
      <c r="AG30" s="17">
        <f t="shared" si="19"/>
        <v>405.40000000000009</v>
      </c>
      <c r="AH30" s="12"/>
      <c r="AI30" s="13"/>
      <c r="AJ30" s="13"/>
    </row>
    <row r="31" spans="1:36" ht="15.75">
      <c r="A31" s="34" t="s">
        <v>112</v>
      </c>
      <c r="B31" s="34"/>
      <c r="C31" s="35">
        <v>12.6</v>
      </c>
      <c r="D31" s="34"/>
      <c r="E31" s="35">
        <f t="shared" si="13"/>
        <v>12.2</v>
      </c>
      <c r="F31" s="34"/>
      <c r="G31" s="40">
        <f t="shared" si="14"/>
        <v>12.6</v>
      </c>
      <c r="H31" s="34"/>
      <c r="I31" s="35">
        <f t="shared" si="15"/>
        <v>12.2</v>
      </c>
      <c r="J31" s="34"/>
      <c r="K31" s="35">
        <v>119.99</v>
      </c>
      <c r="L31" s="34"/>
      <c r="M31" s="35">
        <f t="shared" si="16"/>
        <v>107.61</v>
      </c>
      <c r="N31" s="34"/>
      <c r="O31" s="40">
        <f t="shared" si="12"/>
        <v>119.99</v>
      </c>
      <c r="P31" s="34"/>
      <c r="Q31" s="35">
        <f t="shared" si="17"/>
        <v>107.61</v>
      </c>
      <c r="R31" s="12"/>
      <c r="S31" s="12"/>
      <c r="T31" s="12"/>
      <c r="U31" s="12" t="s">
        <v>90</v>
      </c>
      <c r="V31" s="12"/>
      <c r="W31" s="17">
        <f>June!Y32</f>
        <v>13.6</v>
      </c>
      <c r="X31" s="12"/>
      <c r="Y31" s="17">
        <f>+C31</f>
        <v>12.6</v>
      </c>
      <c r="Z31" s="12"/>
      <c r="AA31" s="17">
        <f t="shared" si="18"/>
        <v>-1</v>
      </c>
      <c r="AB31" s="12"/>
      <c r="AC31" s="17">
        <f>June!AE32</f>
        <v>108.65</v>
      </c>
      <c r="AD31" s="12"/>
      <c r="AE31" s="17">
        <f>+K31</f>
        <v>119.99</v>
      </c>
      <c r="AF31" s="12"/>
      <c r="AG31" s="17">
        <f t="shared" si="19"/>
        <v>11.339999999999989</v>
      </c>
      <c r="AH31" s="12"/>
      <c r="AI31" s="13"/>
      <c r="AJ31" s="13"/>
    </row>
    <row r="32" spans="1:36" ht="15.75">
      <c r="A32" s="34" t="s">
        <v>113</v>
      </c>
      <c r="B32" s="34"/>
      <c r="C32" s="47">
        <v>320.60000000000002</v>
      </c>
      <c r="D32" s="34"/>
      <c r="E32" s="95">
        <f t="shared" si="13"/>
        <v>315.89999999999998</v>
      </c>
      <c r="F32" s="34"/>
      <c r="G32" s="48">
        <f t="shared" si="14"/>
        <v>320.60000000000002</v>
      </c>
      <c r="H32" s="34"/>
      <c r="I32" s="35">
        <f t="shared" si="15"/>
        <v>315.89999999999998</v>
      </c>
      <c r="J32" s="34"/>
      <c r="K32" s="47">
        <v>405.5</v>
      </c>
      <c r="L32" s="34"/>
      <c r="M32" s="95">
        <f t="shared" si="16"/>
        <v>404.3</v>
      </c>
      <c r="N32" s="34"/>
      <c r="O32" s="48">
        <f t="shared" si="12"/>
        <v>405.5</v>
      </c>
      <c r="P32" s="34"/>
      <c r="Q32" s="35">
        <f t="shared" si="17"/>
        <v>404.3</v>
      </c>
      <c r="R32" s="12"/>
      <c r="S32" s="12"/>
      <c r="T32" s="12"/>
      <c r="U32" s="12" t="s">
        <v>38</v>
      </c>
      <c r="V32" s="12"/>
      <c r="W32" s="17">
        <f>June!Y33</f>
        <v>306</v>
      </c>
      <c r="X32" s="12"/>
      <c r="Y32" s="17">
        <f>C32</f>
        <v>320.60000000000002</v>
      </c>
      <c r="Z32" s="12"/>
      <c r="AA32" s="17">
        <f t="shared" si="18"/>
        <v>14.600000000000023</v>
      </c>
      <c r="AB32" s="12"/>
      <c r="AC32" s="17">
        <f>June!AE33</f>
        <v>393.5</v>
      </c>
      <c r="AD32" s="12"/>
      <c r="AE32" s="17">
        <f>K32</f>
        <v>405.5</v>
      </c>
      <c r="AF32" s="12"/>
      <c r="AG32" s="17">
        <f t="shared" si="19"/>
        <v>12</v>
      </c>
      <c r="AH32" s="12"/>
      <c r="AI32" s="13"/>
      <c r="AJ32" s="13"/>
    </row>
    <row r="33" spans="1:36" ht="15.75">
      <c r="A33" s="34" t="s">
        <v>114</v>
      </c>
      <c r="B33" s="34"/>
      <c r="C33" s="35">
        <f>SUM(C27:C32)</f>
        <v>31034.799999999996</v>
      </c>
      <c r="D33" s="34"/>
      <c r="E33" s="35">
        <f>SUM(E27:E32)</f>
        <v>22713.800000000003</v>
      </c>
      <c r="F33" s="35" t="s">
        <v>8</v>
      </c>
      <c r="G33" s="35">
        <f t="shared" ref="G33:O33" si="20">SUM(G27:G32)</f>
        <v>31034.799999999996</v>
      </c>
      <c r="H33" s="35" t="s">
        <v>8</v>
      </c>
      <c r="I33" s="35">
        <f t="shared" si="20"/>
        <v>22713.800000000003</v>
      </c>
      <c r="J33" s="35" t="s">
        <v>8</v>
      </c>
      <c r="K33" s="35">
        <f t="shared" ref="K33" si="21">SUM(K27:K32)</f>
        <v>26274.49</v>
      </c>
      <c r="L33" s="35" t="s">
        <v>8</v>
      </c>
      <c r="M33" s="35">
        <f t="shared" si="20"/>
        <v>17294.010000000002</v>
      </c>
      <c r="N33" s="35" t="s">
        <v>8</v>
      </c>
      <c r="O33" s="35">
        <f t="shared" si="20"/>
        <v>26274.49</v>
      </c>
      <c r="P33" s="35" t="s">
        <v>8</v>
      </c>
      <c r="Q33" s="75">
        <f>SUM(Q27:Q32)</f>
        <v>17294.010000000002</v>
      </c>
      <c r="R33" s="12"/>
      <c r="S33" s="12"/>
      <c r="T33" s="12"/>
      <c r="U33" s="12" t="str">
        <f>+A33</f>
        <v xml:space="preserve">      Total electric sales</v>
      </c>
      <c r="V33" s="12"/>
      <c r="W33" s="17">
        <f>June!Y34</f>
        <v>28082.199999999997</v>
      </c>
      <c r="X33" s="12"/>
      <c r="Y33" s="17">
        <f>+C33</f>
        <v>31034.799999999996</v>
      </c>
      <c r="Z33" s="12"/>
      <c r="AA33" s="17">
        <f t="shared" si="18"/>
        <v>2952.5999999999985</v>
      </c>
      <c r="AB33" s="12"/>
      <c r="AC33" s="17">
        <f>June!AE34</f>
        <v>19734.849999999999</v>
      </c>
      <c r="AD33" s="12"/>
      <c r="AE33" s="17">
        <f>+K33</f>
        <v>26274.49</v>
      </c>
      <c r="AF33" s="12"/>
      <c r="AG33" s="17">
        <f t="shared" si="19"/>
        <v>6539.6400000000031</v>
      </c>
      <c r="AH33" s="12"/>
      <c r="AI33" s="13"/>
      <c r="AJ33" s="13"/>
    </row>
    <row r="34" spans="1:36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/>
      <c r="V34" s="12"/>
      <c r="W34" s="20" t="s">
        <v>39</v>
      </c>
      <c r="X34" s="12" t="s">
        <v>8</v>
      </c>
      <c r="Y34" s="20" t="s">
        <v>39</v>
      </c>
      <c r="Z34" s="12"/>
      <c r="AA34" s="21" t="s">
        <v>39</v>
      </c>
      <c r="AB34" s="12"/>
      <c r="AC34" s="20" t="s">
        <v>39</v>
      </c>
      <c r="AD34" s="12"/>
      <c r="AE34" s="20" t="s">
        <v>39</v>
      </c>
      <c r="AF34" s="12"/>
      <c r="AG34" s="20" t="s">
        <v>39</v>
      </c>
      <c r="AH34" s="12"/>
      <c r="AI34" s="13"/>
      <c r="AJ34" s="13"/>
    </row>
    <row r="35" spans="1:36" ht="15.75">
      <c r="A35" s="104" t="s">
        <v>128</v>
      </c>
      <c r="B35" s="34"/>
      <c r="C35" s="34"/>
      <c r="D35" s="34"/>
      <c r="E35" s="34"/>
      <c r="F35" s="34"/>
      <c r="G35" s="34" t="s">
        <v>8</v>
      </c>
      <c r="H35" s="34"/>
      <c r="I35" s="35" t="s">
        <v>8</v>
      </c>
      <c r="J35" s="34"/>
      <c r="K35" s="34"/>
      <c r="L35" s="34"/>
      <c r="M35" s="34"/>
      <c r="N35" s="34"/>
      <c r="O35" s="34"/>
      <c r="P35" s="34"/>
      <c r="Q35" s="35"/>
      <c r="R35" s="12"/>
      <c r="S35" s="12"/>
      <c r="T35" s="12"/>
      <c r="U35" s="12" t="s">
        <v>40</v>
      </c>
      <c r="V35" s="12"/>
      <c r="W35" s="17">
        <f>SUM(W28:W33)</f>
        <v>44591.1</v>
      </c>
      <c r="X35" s="12"/>
      <c r="Y35" s="17">
        <f>SUM(Y28:Y33)</f>
        <v>50287.399999999994</v>
      </c>
      <c r="Z35" s="12"/>
      <c r="AA35" s="17">
        <f>SUM(AA28:AA33)</f>
        <v>5696.2999999999975</v>
      </c>
      <c r="AB35" s="12"/>
      <c r="AC35" s="17">
        <f>SUM(AC28:AC33)</f>
        <v>31125.8</v>
      </c>
      <c r="AD35" s="12"/>
      <c r="AE35" s="17">
        <f>SUM(AE28:AE33)</f>
        <v>42113.48</v>
      </c>
      <c r="AF35" s="12"/>
      <c r="AG35" s="17">
        <f>SUM(AG28:AG33)</f>
        <v>10987.680000000004</v>
      </c>
      <c r="AH35" s="12"/>
      <c r="AI35" s="13"/>
      <c r="AJ35" s="13"/>
    </row>
    <row r="36" spans="1:36" ht="15.75">
      <c r="A36" s="34" t="s">
        <v>42</v>
      </c>
      <c r="B36" s="34"/>
      <c r="C36" s="74">
        <v>4985.3055599999998</v>
      </c>
      <c r="D36" s="74" t="s">
        <v>8</v>
      </c>
      <c r="E36" s="74">
        <f>C201</f>
        <v>5953.5526200000004</v>
      </c>
      <c r="F36" s="34"/>
      <c r="G36" s="34"/>
      <c r="H36" s="34"/>
      <c r="I36" s="35"/>
      <c r="J36" s="34"/>
      <c r="K36" s="74">
        <v>8852.3552899999995</v>
      </c>
      <c r="L36" s="74"/>
      <c r="M36" s="74">
        <f>K201</f>
        <v>6004.9787699999997</v>
      </c>
      <c r="N36" s="34"/>
      <c r="O36" s="34"/>
      <c r="P36" s="34"/>
      <c r="Q36" s="35"/>
      <c r="R36" s="12"/>
      <c r="S36" s="12"/>
      <c r="T36" s="12"/>
      <c r="U36" s="12"/>
      <c r="V36" s="12"/>
      <c r="W36" s="12" t="s">
        <v>8</v>
      </c>
      <c r="X36" s="12"/>
      <c r="Y36" s="17"/>
      <c r="Z36" s="12"/>
      <c r="AA36" s="12"/>
      <c r="AB36" s="12"/>
      <c r="AC36" s="12"/>
      <c r="AD36" s="12"/>
      <c r="AE36" s="17"/>
      <c r="AG36" s="17"/>
      <c r="AH36" s="12"/>
      <c r="AI36" s="13"/>
      <c r="AJ36" s="13"/>
    </row>
    <row r="37" spans="1:36" ht="15.75">
      <c r="A37" s="34" t="s">
        <v>43</v>
      </c>
      <c r="B37" s="34"/>
      <c r="C37" s="35">
        <v>4019.4564439999999</v>
      </c>
      <c r="D37" s="34"/>
      <c r="E37" s="74">
        <f t="shared" ref="E37:E42" si="22">C202</f>
        <v>1676.0518099999999</v>
      </c>
      <c r="F37" s="34"/>
      <c r="G37" s="34"/>
      <c r="H37" s="34"/>
      <c r="I37" s="35"/>
      <c r="J37" s="34"/>
      <c r="K37" s="35">
        <v>2929.3960900000002</v>
      </c>
      <c r="L37" s="34"/>
      <c r="M37" s="74">
        <f t="shared" ref="M37:M42" si="23">K202</f>
        <v>1622.50216</v>
      </c>
      <c r="N37" s="34"/>
      <c r="O37" s="34"/>
      <c r="P37" s="34"/>
      <c r="Q37" s="35"/>
      <c r="R37" s="12"/>
      <c r="S37" s="12"/>
      <c r="T37" s="12"/>
      <c r="U37" s="12" t="s">
        <v>41</v>
      </c>
      <c r="V37" s="12"/>
      <c r="W37" s="12"/>
      <c r="X37" s="12"/>
      <c r="Y37" s="17"/>
      <c r="Z37" s="12"/>
      <c r="AA37" s="12"/>
      <c r="AB37" s="12"/>
      <c r="AC37" s="12"/>
      <c r="AD37" s="12"/>
      <c r="AE37" s="17"/>
      <c r="AF37" s="12"/>
      <c r="AG37" s="17"/>
      <c r="AH37" s="12"/>
      <c r="AI37" s="13"/>
      <c r="AJ37" s="13"/>
    </row>
    <row r="38" spans="1:36" ht="15.75">
      <c r="A38" s="34" t="s">
        <v>44</v>
      </c>
      <c r="B38" s="34"/>
      <c r="C38" s="35">
        <v>1536.8402000000001</v>
      </c>
      <c r="D38" s="34"/>
      <c r="E38" s="74">
        <f t="shared" si="22"/>
        <v>1772.9815000000001</v>
      </c>
      <c r="F38" s="34"/>
      <c r="G38" s="34"/>
      <c r="H38" s="34"/>
      <c r="I38" s="35"/>
      <c r="J38" s="34" t="s">
        <v>8</v>
      </c>
      <c r="K38" s="35">
        <v>904.11837000000003</v>
      </c>
      <c r="L38" s="34"/>
      <c r="M38" s="74">
        <f t="shared" si="23"/>
        <v>934.43547000000001</v>
      </c>
      <c r="N38" s="34"/>
      <c r="O38" s="34"/>
      <c r="P38" s="34"/>
      <c r="Q38" s="35"/>
      <c r="R38" s="12"/>
      <c r="S38" s="12"/>
      <c r="T38" s="12"/>
      <c r="U38" s="12" t="s">
        <v>42</v>
      </c>
      <c r="V38" s="12"/>
      <c r="W38" s="17">
        <f>June!Y39</f>
        <v>1138.4118900000001</v>
      </c>
      <c r="X38" s="12" t="s">
        <v>8</v>
      </c>
      <c r="Y38" s="17">
        <f t="shared" ref="Y38:Y44" si="24">C38</f>
        <v>1536.8402000000001</v>
      </c>
      <c r="Z38" s="12"/>
      <c r="AA38" s="17">
        <f t="shared" ref="AA38:AA44" si="25">Y38-W38</f>
        <v>398.42831000000001</v>
      </c>
      <c r="AB38" s="12"/>
      <c r="AC38" s="17">
        <f>June!AE39</f>
        <v>809.56813999999997</v>
      </c>
      <c r="AD38" s="12"/>
      <c r="AE38" s="17">
        <f t="shared" ref="AE38:AE44" si="26">K38</f>
        <v>904.11837000000003</v>
      </c>
      <c r="AF38" s="12"/>
      <c r="AG38" s="17">
        <f t="shared" ref="AG38:AG44" si="27">AE38-AC38</f>
        <v>94.550230000000056</v>
      </c>
      <c r="AH38" s="12"/>
      <c r="AI38" s="13"/>
      <c r="AJ38" s="13"/>
    </row>
    <row r="39" spans="1:36" ht="15.75">
      <c r="A39" s="34" t="s">
        <v>45</v>
      </c>
      <c r="B39" s="34"/>
      <c r="C39" s="35">
        <v>3412.8520699999999</v>
      </c>
      <c r="D39" s="34"/>
      <c r="E39" s="74">
        <f t="shared" si="22"/>
        <v>3279.0816500000001</v>
      </c>
      <c r="F39" s="34"/>
      <c r="G39" s="34"/>
      <c r="H39" s="34"/>
      <c r="I39" s="35"/>
      <c r="J39" s="34"/>
      <c r="K39" s="35">
        <v>2158.1164600000002</v>
      </c>
      <c r="L39" s="34"/>
      <c r="M39" s="74">
        <f t="shared" si="23"/>
        <v>2558.47039</v>
      </c>
      <c r="N39" s="34"/>
      <c r="O39" s="34"/>
      <c r="P39" s="34"/>
      <c r="Q39" s="35"/>
      <c r="R39" s="12"/>
      <c r="S39" s="12"/>
      <c r="T39" s="12"/>
      <c r="U39" s="12" t="s">
        <v>43</v>
      </c>
      <c r="V39" s="12"/>
      <c r="W39" s="17">
        <f>June!Y40</f>
        <v>2459.5484200000001</v>
      </c>
      <c r="X39" s="12"/>
      <c r="Y39" s="17">
        <f t="shared" si="24"/>
        <v>3412.8520699999999</v>
      </c>
      <c r="Z39" s="12"/>
      <c r="AA39" s="17">
        <f t="shared" si="25"/>
        <v>953.30364999999983</v>
      </c>
      <c r="AB39" s="12"/>
      <c r="AC39" s="17">
        <f>June!AE40</f>
        <v>1554.7850100000001</v>
      </c>
      <c r="AD39" s="12"/>
      <c r="AE39" s="17">
        <f t="shared" si="26"/>
        <v>2158.1164600000002</v>
      </c>
      <c r="AF39" s="12"/>
      <c r="AG39" s="17">
        <f t="shared" si="27"/>
        <v>603.33145000000013</v>
      </c>
      <c r="AH39" s="12"/>
      <c r="AI39" s="13"/>
      <c r="AJ39" s="13"/>
    </row>
    <row r="40" spans="1:36" ht="15.75">
      <c r="A40" s="34" t="s">
        <v>46</v>
      </c>
      <c r="B40" s="34"/>
      <c r="C40" s="35">
        <v>939.08532000000002</v>
      </c>
      <c r="D40" s="34"/>
      <c r="E40" s="74">
        <f t="shared" si="22"/>
        <v>2364.3358199999998</v>
      </c>
      <c r="F40" s="34"/>
      <c r="G40" s="34"/>
      <c r="H40" s="34"/>
      <c r="I40" s="35"/>
      <c r="J40" s="34"/>
      <c r="K40" s="35">
        <v>1261.0389500000001</v>
      </c>
      <c r="L40" s="34"/>
      <c r="M40" s="74">
        <f t="shared" si="23"/>
        <v>2253.3570500000001</v>
      </c>
      <c r="N40" s="34"/>
      <c r="O40" s="34"/>
      <c r="P40" s="34"/>
      <c r="Q40" s="35"/>
      <c r="R40" s="12"/>
      <c r="S40" s="12"/>
      <c r="T40" s="12"/>
      <c r="U40" s="12" t="s">
        <v>44</v>
      </c>
      <c r="V40" s="12"/>
      <c r="W40" s="17">
        <f>June!Y41</f>
        <v>1210.3977</v>
      </c>
      <c r="X40" s="12"/>
      <c r="Y40" s="17">
        <f t="shared" si="24"/>
        <v>939.08532000000002</v>
      </c>
      <c r="Z40" s="12"/>
      <c r="AA40" s="17">
        <f t="shared" si="25"/>
        <v>-271.31237999999996</v>
      </c>
      <c r="AB40" s="12"/>
      <c r="AC40" s="17">
        <f>June!AE41</f>
        <v>657.07655999999997</v>
      </c>
      <c r="AD40" s="12"/>
      <c r="AE40" s="17">
        <f t="shared" si="26"/>
        <v>1261.0389500000001</v>
      </c>
      <c r="AF40" s="12"/>
      <c r="AG40" s="17">
        <f t="shared" si="27"/>
        <v>603.96239000000014</v>
      </c>
      <c r="AH40" s="12"/>
      <c r="AI40" s="13"/>
      <c r="AJ40" s="13"/>
    </row>
    <row r="41" spans="1:36" ht="15.75">
      <c r="A41" s="34" t="s">
        <v>47</v>
      </c>
      <c r="B41" s="34"/>
      <c r="C41" s="35">
        <v>714.88592000000006</v>
      </c>
      <c r="D41" s="34"/>
      <c r="E41" s="74">
        <f t="shared" si="22"/>
        <v>1181.4083000000001</v>
      </c>
      <c r="F41" s="34"/>
      <c r="G41" s="34"/>
      <c r="H41" s="34"/>
      <c r="I41" s="35"/>
      <c r="J41" s="34"/>
      <c r="K41" s="35">
        <v>741.99329</v>
      </c>
      <c r="L41" s="34"/>
      <c r="M41" s="74">
        <f t="shared" si="23"/>
        <v>1145.58763</v>
      </c>
      <c r="N41" s="34"/>
      <c r="O41" s="34"/>
      <c r="P41" s="34"/>
      <c r="Q41" s="35"/>
      <c r="R41" s="12"/>
      <c r="S41" s="12"/>
      <c r="T41" s="12"/>
      <c r="U41" s="12" t="s">
        <v>45</v>
      </c>
      <c r="V41" s="12"/>
      <c r="W41" s="17">
        <f>June!Y42</f>
        <v>957.73245999999995</v>
      </c>
      <c r="X41" s="12"/>
      <c r="Y41" s="17">
        <f t="shared" si="24"/>
        <v>714.88592000000006</v>
      </c>
      <c r="Z41" s="12"/>
      <c r="AA41" s="17">
        <f t="shared" si="25"/>
        <v>-242.84653999999989</v>
      </c>
      <c r="AB41" s="12"/>
      <c r="AC41" s="17">
        <f>June!AE42</f>
        <v>474.63173999999998</v>
      </c>
      <c r="AD41" s="12"/>
      <c r="AE41" s="17">
        <f t="shared" si="26"/>
        <v>741.99329</v>
      </c>
      <c r="AF41" s="12"/>
      <c r="AG41" s="17">
        <f t="shared" si="27"/>
        <v>267.36155000000002</v>
      </c>
      <c r="AH41" s="12"/>
      <c r="AI41" s="13"/>
      <c r="AJ41" s="13"/>
    </row>
    <row r="42" spans="1:36" ht="15.75">
      <c r="A42" s="34" t="s">
        <v>48</v>
      </c>
      <c r="B42" s="34"/>
      <c r="C42" s="47">
        <v>-1467.36834</v>
      </c>
      <c r="D42" s="34"/>
      <c r="E42" s="74">
        <f t="shared" si="22"/>
        <v>5661.2554700000001</v>
      </c>
      <c r="F42" s="34"/>
      <c r="G42" s="34"/>
      <c r="H42" s="34"/>
      <c r="I42" s="35"/>
      <c r="J42" s="34"/>
      <c r="K42" s="47">
        <v>-724.14743999999996</v>
      </c>
      <c r="L42" s="34"/>
      <c r="M42" s="201">
        <f t="shared" si="23"/>
        <v>6119.9737699999996</v>
      </c>
      <c r="N42" s="34"/>
      <c r="O42" s="34"/>
      <c r="P42" s="34"/>
      <c r="Q42" s="35"/>
      <c r="R42" s="12"/>
      <c r="S42" s="12"/>
      <c r="T42" s="12"/>
      <c r="U42" s="12" t="s">
        <v>46</v>
      </c>
      <c r="V42" s="12"/>
      <c r="W42" s="17">
        <f>June!Y43</f>
        <v>1003.27436</v>
      </c>
      <c r="X42" s="12"/>
      <c r="Y42" s="17">
        <f t="shared" si="24"/>
        <v>-1467.36834</v>
      </c>
      <c r="Z42" s="12"/>
      <c r="AA42" s="17">
        <f t="shared" si="25"/>
        <v>-2470.6426999999999</v>
      </c>
      <c r="AB42" s="12"/>
      <c r="AC42" s="17">
        <f>June!AE43</f>
        <v>1942.2495899999999</v>
      </c>
      <c r="AD42" s="12"/>
      <c r="AE42" s="17">
        <f t="shared" si="26"/>
        <v>-724.14743999999996</v>
      </c>
      <c r="AF42" s="12"/>
      <c r="AG42" s="17">
        <f t="shared" si="27"/>
        <v>-2666.3970300000001</v>
      </c>
      <c r="AH42" s="12"/>
      <c r="AI42" s="13"/>
      <c r="AJ42" s="13"/>
    </row>
    <row r="43" spans="1:36" ht="15.75">
      <c r="A43" s="34" t="s">
        <v>115</v>
      </c>
      <c r="B43" s="34"/>
      <c r="C43" s="74">
        <f>SUM(C36:C42)</f>
        <v>14141.057174000001</v>
      </c>
      <c r="D43" s="74"/>
      <c r="E43" s="76">
        <f>SUM(E36:E42)</f>
        <v>21888.667170000001</v>
      </c>
      <c r="F43" s="34"/>
      <c r="G43" s="34"/>
      <c r="H43" s="34"/>
      <c r="I43" s="35"/>
      <c r="J43" s="34"/>
      <c r="K43" s="74">
        <f>SUM(K36:K42)</f>
        <v>16122.871009999999</v>
      </c>
      <c r="L43" s="74"/>
      <c r="M43" s="77">
        <f>SUM(M36:M42)</f>
        <v>20639.305240000002</v>
      </c>
      <c r="N43" s="34"/>
      <c r="O43" s="34"/>
      <c r="P43" s="34"/>
      <c r="Q43" s="35"/>
      <c r="R43" s="12"/>
      <c r="S43" s="12"/>
      <c r="T43" s="12"/>
      <c r="U43" s="12" t="s">
        <v>47</v>
      </c>
      <c r="V43" s="12"/>
      <c r="W43" s="17">
        <f>June!Y44</f>
        <v>14453.804279999998</v>
      </c>
      <c r="X43" s="12"/>
      <c r="Y43" s="17">
        <f t="shared" si="24"/>
        <v>14141.057174000001</v>
      </c>
      <c r="Z43" s="12"/>
      <c r="AA43" s="17">
        <f t="shared" si="25"/>
        <v>-312.74710599999707</v>
      </c>
      <c r="AB43" s="12"/>
      <c r="AC43" s="17">
        <f>June!AE44</f>
        <v>12822.769329999999</v>
      </c>
      <c r="AD43" s="12"/>
      <c r="AE43" s="17">
        <f t="shared" si="26"/>
        <v>16122.871009999999</v>
      </c>
      <c r="AF43" s="12"/>
      <c r="AG43" s="17">
        <f t="shared" si="27"/>
        <v>3300.1016799999998</v>
      </c>
      <c r="AH43" s="12"/>
      <c r="AI43" s="13"/>
      <c r="AJ43" s="13"/>
    </row>
    <row r="44" spans="1:36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49</v>
      </c>
      <c r="V44" s="12"/>
      <c r="W44" s="17"/>
      <c r="X44" s="12"/>
      <c r="Y44" s="17">
        <f t="shared" si="24"/>
        <v>0</v>
      </c>
      <c r="Z44" s="12"/>
      <c r="AA44" s="17">
        <f t="shared" si="25"/>
        <v>0</v>
      </c>
      <c r="AB44" s="12"/>
      <c r="AC44" s="17">
        <f>June!AE45</f>
        <v>0</v>
      </c>
      <c r="AD44" s="12"/>
      <c r="AE44" s="17">
        <f t="shared" si="26"/>
        <v>0</v>
      </c>
      <c r="AF44" s="12"/>
      <c r="AG44" s="17">
        <f t="shared" si="27"/>
        <v>0</v>
      </c>
      <c r="AH44" s="12"/>
      <c r="AI44" s="13"/>
      <c r="AJ44" s="13"/>
    </row>
    <row r="45" spans="1:36" ht="15.75">
      <c r="A45" s="10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/>
      <c r="V45" s="12"/>
      <c r="W45" s="20" t="s">
        <v>39</v>
      </c>
      <c r="X45" s="12" t="s">
        <v>8</v>
      </c>
      <c r="Y45" s="20" t="s">
        <v>39</v>
      </c>
      <c r="Z45" s="12"/>
      <c r="AA45" s="21" t="s">
        <v>39</v>
      </c>
      <c r="AB45" s="12"/>
      <c r="AC45" s="20" t="s">
        <v>39</v>
      </c>
      <c r="AD45" s="12"/>
      <c r="AE45" s="20" t="s">
        <v>39</v>
      </c>
      <c r="AF45" s="12"/>
      <c r="AG45" s="20" t="s">
        <v>39</v>
      </c>
      <c r="AH45" s="12"/>
      <c r="AI45" s="13"/>
      <c r="AJ45" s="13"/>
    </row>
    <row r="46" spans="1:36" ht="15.75">
      <c r="A46" s="34" t="s">
        <v>52</v>
      </c>
      <c r="B46" s="34"/>
      <c r="C46" s="35">
        <v>25866</v>
      </c>
      <c r="D46" s="34"/>
      <c r="E46" s="35">
        <f>C211</f>
        <v>21049</v>
      </c>
      <c r="F46" s="34"/>
      <c r="G46" s="35"/>
      <c r="H46" s="34"/>
      <c r="I46" s="35"/>
      <c r="J46" s="34"/>
      <c r="K46" s="35">
        <v>24302</v>
      </c>
      <c r="L46" s="34"/>
      <c r="M46" s="35">
        <f>K211</f>
        <v>19490</v>
      </c>
      <c r="N46" s="34"/>
      <c r="O46" s="34"/>
      <c r="P46" s="34"/>
      <c r="Q46" s="35"/>
      <c r="R46" s="12"/>
      <c r="S46" s="12"/>
      <c r="T46" s="12"/>
      <c r="U46" s="12" t="s">
        <v>50</v>
      </c>
      <c r="V46" s="12"/>
      <c r="W46" s="17">
        <f>SUM(W38:W44)</f>
        <v>21223.169109999999</v>
      </c>
      <c r="X46" s="12"/>
      <c r="Y46" s="17">
        <f>SUM(Y38:Y44)</f>
        <v>19277.352343999999</v>
      </c>
      <c r="Z46" s="12"/>
      <c r="AA46" s="17">
        <f>SUM(AA38:AA44)</f>
        <v>-1945.8167659999972</v>
      </c>
      <c r="AB46" s="12"/>
      <c r="AC46" s="17">
        <f>SUM(AC38:AC44)</f>
        <v>18261.08037</v>
      </c>
      <c r="AD46" s="12"/>
      <c r="AE46" s="17">
        <f>SUM(AE38:AE44)</f>
        <v>20463.99064</v>
      </c>
      <c r="AF46" s="12"/>
      <c r="AG46" s="17">
        <f>SUM(AG38:AG44)</f>
        <v>2202.9102700000003</v>
      </c>
      <c r="AH46" s="12"/>
      <c r="AI46" s="13"/>
      <c r="AJ46" s="13"/>
    </row>
    <row r="47" spans="1:36" ht="15.75">
      <c r="A47" s="34" t="s">
        <v>53</v>
      </c>
      <c r="B47" s="34"/>
      <c r="C47" s="35">
        <f>4745+4</f>
        <v>4749</v>
      </c>
      <c r="D47" s="34"/>
      <c r="E47" s="35">
        <f t="shared" ref="E47:E51" si="28">C212</f>
        <v>3827</v>
      </c>
      <c r="F47" s="34"/>
      <c r="G47" s="34"/>
      <c r="H47" s="34"/>
      <c r="I47" s="35"/>
      <c r="J47" s="34"/>
      <c r="K47" s="35">
        <v>4758</v>
      </c>
      <c r="L47" s="34"/>
      <c r="M47" s="35">
        <f t="shared" ref="M47:M51" si="29">K212</f>
        <v>3619</v>
      </c>
      <c r="N47" s="34"/>
      <c r="O47" s="34"/>
      <c r="P47" s="34"/>
      <c r="Q47" s="35"/>
      <c r="R47" s="12"/>
      <c r="S47" s="12"/>
      <c r="T47" s="12"/>
      <c r="U47" s="12"/>
      <c r="V47" s="12"/>
      <c r="W47" s="12"/>
      <c r="X47" s="12"/>
      <c r="Y47" s="17"/>
      <c r="Z47" s="12"/>
      <c r="AA47" s="12"/>
      <c r="AB47" s="12"/>
      <c r="AC47" s="12"/>
      <c r="AD47" s="12"/>
      <c r="AE47" s="17"/>
      <c r="AF47" s="12"/>
      <c r="AG47" s="17"/>
      <c r="AH47" s="12"/>
      <c r="AI47" s="13"/>
      <c r="AJ47" s="13"/>
    </row>
    <row r="48" spans="1:36" ht="15.75">
      <c r="A48" s="34" t="s">
        <v>116</v>
      </c>
      <c r="B48" s="34"/>
      <c r="C48" s="35">
        <v>715</v>
      </c>
      <c r="D48" s="34"/>
      <c r="E48" s="35">
        <f t="shared" si="28"/>
        <v>502</v>
      </c>
      <c r="F48" s="34"/>
      <c r="G48" s="34"/>
      <c r="H48" s="34"/>
      <c r="I48" s="35"/>
      <c r="J48" s="34"/>
      <c r="K48" s="35">
        <v>503</v>
      </c>
      <c r="L48" s="34"/>
      <c r="M48" s="35">
        <f t="shared" si="29"/>
        <v>375</v>
      </c>
      <c r="N48" s="34"/>
      <c r="O48" s="34"/>
      <c r="P48" s="34"/>
      <c r="Q48" s="35"/>
      <c r="R48" s="12"/>
      <c r="S48" s="12"/>
      <c r="T48" s="12"/>
      <c r="U48" s="12" t="s">
        <v>51</v>
      </c>
      <c r="V48" s="12"/>
      <c r="W48" s="12"/>
      <c r="X48" s="12"/>
      <c r="Y48" s="17"/>
      <c r="Z48" s="12"/>
      <c r="AA48" s="12"/>
      <c r="AB48" s="12"/>
      <c r="AC48" s="12"/>
      <c r="AD48" s="12"/>
      <c r="AE48" s="17"/>
      <c r="AF48" s="12"/>
      <c r="AG48" s="17"/>
      <c r="AH48" s="12"/>
      <c r="AI48" s="13"/>
      <c r="AJ48" s="13"/>
    </row>
    <row r="49" spans="1:169" ht="15.75">
      <c r="A49" s="34" t="s">
        <v>117</v>
      </c>
      <c r="B49" s="34"/>
      <c r="C49" s="35">
        <v>35</v>
      </c>
      <c r="D49" s="34"/>
      <c r="E49" s="35">
        <f t="shared" si="28"/>
        <v>31</v>
      </c>
      <c r="F49" s="34"/>
      <c r="G49" s="34"/>
      <c r="H49" s="34"/>
      <c r="I49" s="35"/>
      <c r="J49" s="34"/>
      <c r="K49" s="35">
        <v>25</v>
      </c>
      <c r="L49" s="34"/>
      <c r="M49" s="35">
        <f t="shared" si="29"/>
        <v>21</v>
      </c>
      <c r="N49" s="34"/>
      <c r="O49" s="34"/>
      <c r="P49" s="34"/>
      <c r="Q49" s="35"/>
      <c r="R49" s="12"/>
      <c r="S49" s="12"/>
      <c r="T49" s="12"/>
      <c r="U49" s="12" t="s">
        <v>52</v>
      </c>
      <c r="V49" s="12"/>
      <c r="W49" s="17">
        <f>June!Y50</f>
        <v>32</v>
      </c>
      <c r="X49" s="12"/>
      <c r="Y49" s="17">
        <f>C49</f>
        <v>35</v>
      </c>
      <c r="Z49" s="12"/>
      <c r="AA49" s="17">
        <f>Y49-W49</f>
        <v>3</v>
      </c>
      <c r="AB49" s="12"/>
      <c r="AC49" s="17">
        <f>June!AE50</f>
        <v>22</v>
      </c>
      <c r="AD49" s="12"/>
      <c r="AE49" s="17">
        <f>K49</f>
        <v>25</v>
      </c>
      <c r="AF49" s="12"/>
      <c r="AG49" s="17">
        <f>AE49-AC49</f>
        <v>3</v>
      </c>
      <c r="AH49" s="12"/>
      <c r="AI49" s="13"/>
      <c r="AJ49" s="13"/>
    </row>
    <row r="50" spans="1:169" ht="15.75">
      <c r="A50" s="34" t="s">
        <v>118</v>
      </c>
      <c r="B50" s="34"/>
      <c r="C50" s="51">
        <v>59</v>
      </c>
      <c r="D50" s="34"/>
      <c r="E50" s="35">
        <f t="shared" si="28"/>
        <v>60</v>
      </c>
      <c r="F50" s="34"/>
      <c r="G50" s="34"/>
      <c r="H50" s="34"/>
      <c r="I50" s="35"/>
      <c r="J50" s="34"/>
      <c r="K50" s="51">
        <v>544</v>
      </c>
      <c r="L50" s="34"/>
      <c r="M50" s="35">
        <f t="shared" si="29"/>
        <v>485</v>
      </c>
      <c r="N50" s="34"/>
      <c r="O50" s="34"/>
      <c r="P50" s="34"/>
      <c r="Q50" s="35"/>
      <c r="R50" s="12"/>
      <c r="S50" s="12"/>
      <c r="T50" s="12"/>
      <c r="U50" s="12" t="s">
        <v>53</v>
      </c>
      <c r="V50" s="12"/>
      <c r="W50" s="17">
        <f>June!Y51</f>
        <v>59</v>
      </c>
      <c r="X50" s="12"/>
      <c r="Y50" s="17">
        <f>C50</f>
        <v>59</v>
      </c>
      <c r="Z50" s="12"/>
      <c r="AA50" s="17">
        <f>Y50-W50</f>
        <v>0</v>
      </c>
      <c r="AB50" s="12"/>
      <c r="AC50" s="17">
        <f>June!AE51</f>
        <v>496</v>
      </c>
      <c r="AD50" s="12"/>
      <c r="AE50" s="17">
        <f>K50</f>
        <v>544</v>
      </c>
      <c r="AF50" s="12"/>
      <c r="AG50" s="17">
        <f>AE50-AC50</f>
        <v>48</v>
      </c>
      <c r="AH50" s="12"/>
      <c r="AI50" s="13"/>
      <c r="AJ50" s="13"/>
    </row>
    <row r="51" spans="1:169" ht="15.75">
      <c r="A51" s="34" t="s">
        <v>174</v>
      </c>
      <c r="B51" s="70"/>
      <c r="C51" s="51">
        <v>0</v>
      </c>
      <c r="D51" s="70"/>
      <c r="E51" s="35">
        <f t="shared" si="28"/>
        <v>0</v>
      </c>
      <c r="F51" s="70"/>
      <c r="G51" s="70"/>
      <c r="H51" s="70"/>
      <c r="I51" s="51"/>
      <c r="J51" s="70"/>
      <c r="K51" s="51">
        <v>0</v>
      </c>
      <c r="L51" s="70"/>
      <c r="M51" s="35">
        <f t="shared" si="29"/>
        <v>0</v>
      </c>
      <c r="N51" s="70"/>
      <c r="O51" s="70"/>
      <c r="P51" s="70"/>
      <c r="Q51" s="51"/>
      <c r="R51" s="90"/>
      <c r="S51" s="12"/>
      <c r="T51" s="12"/>
      <c r="U51" s="12" t="str">
        <f>+A52</f>
        <v xml:space="preserve">     Total customers</v>
      </c>
      <c r="V51" s="12"/>
      <c r="W51" s="17">
        <f>June!Y52</f>
        <v>0</v>
      </c>
      <c r="X51" s="12"/>
      <c r="Y51" s="17">
        <f>C52</f>
        <v>31424</v>
      </c>
      <c r="Z51" s="12"/>
      <c r="AA51" s="17">
        <f>Y51-W51</f>
        <v>31424</v>
      </c>
      <c r="AB51" s="12"/>
      <c r="AC51" s="17">
        <f>June!AE52</f>
        <v>0</v>
      </c>
      <c r="AD51" s="12"/>
      <c r="AE51" s="17">
        <f>K52</f>
        <v>30132</v>
      </c>
      <c r="AF51" s="12"/>
      <c r="AG51" s="17">
        <f>AE51-AC51</f>
        <v>30132</v>
      </c>
      <c r="AH51" s="12"/>
      <c r="AI51" s="13"/>
      <c r="AJ51" s="13"/>
    </row>
    <row r="52" spans="1:169" ht="15.75">
      <c r="A52" s="34" t="s">
        <v>119</v>
      </c>
      <c r="B52" s="34"/>
      <c r="C52" s="88">
        <f>SUM(C46:C51)</f>
        <v>31424</v>
      </c>
      <c r="D52" s="70"/>
      <c r="E52" s="88">
        <f>SUM(E46:E50)</f>
        <v>25469</v>
      </c>
      <c r="F52" s="34"/>
      <c r="G52" s="34"/>
      <c r="H52" s="34"/>
      <c r="I52" s="35"/>
      <c r="J52" s="34"/>
      <c r="K52" s="88">
        <f>SUM(K46:K51)</f>
        <v>30132</v>
      </c>
      <c r="L52" s="34"/>
      <c r="M52" s="88">
        <f>SUM(M46:M50)</f>
        <v>23990</v>
      </c>
      <c r="N52" s="34"/>
      <c r="O52" s="34"/>
      <c r="P52" s="34"/>
      <c r="Q52" s="34"/>
      <c r="R52" s="12"/>
      <c r="S52" s="12"/>
      <c r="T52" s="12"/>
      <c r="U52" s="12">
        <f>+A53</f>
        <v>0</v>
      </c>
      <c r="V52" s="12"/>
      <c r="W52" s="17">
        <f>June!Y53</f>
        <v>31173</v>
      </c>
      <c r="X52" s="12"/>
      <c r="Y52" s="17">
        <v>36</v>
      </c>
      <c r="Z52" s="12"/>
      <c r="AA52" s="17">
        <f>Y52-W52</f>
        <v>-31137</v>
      </c>
      <c r="AB52" s="12"/>
      <c r="AC52" s="17">
        <f>June!AE53</f>
        <v>27019</v>
      </c>
      <c r="AD52" s="12"/>
      <c r="AE52" s="17">
        <v>15</v>
      </c>
      <c r="AF52" s="12"/>
      <c r="AG52" s="17">
        <f>AE52-AC52</f>
        <v>-27004</v>
      </c>
      <c r="AH52" s="12"/>
      <c r="AI52" s="13"/>
      <c r="AJ52" s="13"/>
    </row>
    <row r="53" spans="1:169" ht="15.75">
      <c r="N53" s="34"/>
      <c r="O53" s="34"/>
      <c r="P53" s="34"/>
      <c r="Q53" s="34"/>
      <c r="R53" s="12"/>
      <c r="S53" s="12"/>
      <c r="T53" s="12"/>
      <c r="U53" s="12" t="s">
        <v>55</v>
      </c>
      <c r="V53" s="12"/>
      <c r="W53" s="17">
        <f>June!Y54</f>
        <v>0</v>
      </c>
      <c r="X53" s="12"/>
      <c r="Y53" s="17">
        <f>C54</f>
        <v>0</v>
      </c>
      <c r="Z53" s="12"/>
      <c r="AA53" s="17">
        <f>Y53-W53</f>
        <v>0</v>
      </c>
      <c r="AB53" s="12"/>
      <c r="AC53" s="17">
        <f>June!AE54</f>
        <v>0</v>
      </c>
      <c r="AD53" s="12"/>
      <c r="AE53" s="17">
        <f>K54</f>
        <v>0</v>
      </c>
      <c r="AF53" s="12"/>
      <c r="AG53" s="17">
        <f>AE53-AC53</f>
        <v>0</v>
      </c>
      <c r="AH53" s="12"/>
      <c r="AI53" s="13"/>
      <c r="AJ53" s="13"/>
    </row>
    <row r="54" spans="1:169" ht="15.75">
      <c r="A54" s="10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/>
      <c r="V54" s="12"/>
      <c r="W54" s="20" t="s">
        <v>39</v>
      </c>
      <c r="X54" s="12" t="s">
        <v>8</v>
      </c>
      <c r="Y54" s="20" t="s">
        <v>39</v>
      </c>
      <c r="Z54" s="12"/>
      <c r="AA54" s="21" t="s">
        <v>39</v>
      </c>
      <c r="AB54" s="12"/>
      <c r="AC54" s="20" t="s">
        <v>39</v>
      </c>
      <c r="AD54" s="12"/>
      <c r="AE54" s="20" t="s">
        <v>39</v>
      </c>
      <c r="AF54" s="12"/>
      <c r="AG54" s="20" t="s">
        <v>39</v>
      </c>
      <c r="AH54" s="12"/>
      <c r="AI54" s="13"/>
      <c r="AJ54" s="13"/>
    </row>
    <row r="55" spans="1:169" ht="15.75">
      <c r="A55" s="34" t="s">
        <v>53</v>
      </c>
      <c r="B55" s="34"/>
      <c r="C55" s="34">
        <v>253</v>
      </c>
      <c r="D55" s="34"/>
      <c r="E55" s="35">
        <f>C220</f>
        <v>194</v>
      </c>
      <c r="F55" s="34"/>
      <c r="G55" s="34"/>
      <c r="H55" s="34"/>
      <c r="I55" s="34"/>
      <c r="J55" s="34"/>
      <c r="K55" s="34">
        <v>404</v>
      </c>
      <c r="L55" s="34"/>
      <c r="M55" s="35">
        <f>K220</f>
        <v>320</v>
      </c>
      <c r="N55" s="34"/>
      <c r="O55" s="34"/>
      <c r="P55" s="34"/>
      <c r="Q55" s="34"/>
      <c r="R55" s="12"/>
      <c r="S55" s="12"/>
      <c r="T55" s="12"/>
      <c r="U55" s="12" t="s">
        <v>56</v>
      </c>
      <c r="V55" s="12"/>
      <c r="W55" s="17">
        <f>SUM(W49:W53)</f>
        <v>31264</v>
      </c>
      <c r="X55" s="12"/>
      <c r="Y55" s="17">
        <f>SUM(Y49:Y53)</f>
        <v>31554</v>
      </c>
      <c r="Z55" s="12"/>
      <c r="AA55" s="17">
        <f>SUM(AA49:AA53)</f>
        <v>290</v>
      </c>
      <c r="AB55" s="12"/>
      <c r="AC55" s="17">
        <f>SUM(AC49:AC53)</f>
        <v>27537</v>
      </c>
      <c r="AD55" s="12"/>
      <c r="AE55" s="17">
        <f>SUM(AE49:AE53)</f>
        <v>30716</v>
      </c>
      <c r="AF55" s="12"/>
      <c r="AG55" s="17">
        <f>SUM(AG49:AG53)</f>
        <v>3179</v>
      </c>
      <c r="AH55" s="12"/>
      <c r="AI55" s="13"/>
      <c r="AJ55" s="13"/>
    </row>
    <row r="56" spans="1:169" ht="15.75">
      <c r="A56" s="34" t="s">
        <v>54</v>
      </c>
      <c r="B56" s="34"/>
      <c r="C56" s="34">
        <v>151</v>
      </c>
      <c r="D56" s="34"/>
      <c r="E56" s="35">
        <f t="shared" ref="E56:E58" si="30">C221</f>
        <v>112</v>
      </c>
      <c r="F56" s="34"/>
      <c r="G56" s="34"/>
      <c r="H56" s="34"/>
      <c r="I56" s="34"/>
      <c r="J56" s="34"/>
      <c r="K56" s="34">
        <v>136</v>
      </c>
      <c r="L56" s="34"/>
      <c r="M56" s="35">
        <f t="shared" ref="M56:M58" si="31">K221</f>
        <v>103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31232</v>
      </c>
      <c r="X56" s="12"/>
      <c r="Y56" s="17">
        <f>SUM(Y50:Y54)</f>
        <v>31519</v>
      </c>
      <c r="Z56" s="12"/>
      <c r="AA56" s="17">
        <f>SUM(AA50:AA54)</f>
        <v>287</v>
      </c>
      <c r="AB56" s="12"/>
      <c r="AC56" s="17">
        <f>SUM(AC50:AC54)</f>
        <v>27515</v>
      </c>
      <c r="AD56" s="12"/>
      <c r="AE56" s="17">
        <f>SUM(AE50:AE54)</f>
        <v>30691</v>
      </c>
      <c r="AF56" s="12"/>
      <c r="AG56" s="17">
        <f>SUM(AG50:AG54)</f>
        <v>3176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14</v>
      </c>
      <c r="D57" s="34"/>
      <c r="E57" s="35">
        <f t="shared" si="30"/>
        <v>11</v>
      </c>
      <c r="F57" s="34"/>
      <c r="G57" s="34"/>
      <c r="H57" s="34"/>
      <c r="I57" s="34"/>
      <c r="J57" s="34"/>
      <c r="K57" s="34">
        <v>9</v>
      </c>
      <c r="L57" s="34"/>
      <c r="M57" s="35">
        <f t="shared" si="31"/>
        <v>8</v>
      </c>
      <c r="N57" s="34"/>
      <c r="O57" s="34"/>
      <c r="P57" s="34"/>
      <c r="Q57" s="34"/>
      <c r="R57" s="12"/>
      <c r="S57" s="12"/>
      <c r="T57" s="12"/>
      <c r="U57" s="12"/>
      <c r="V57" s="12"/>
      <c r="W57" s="12" t="s">
        <v>8</v>
      </c>
      <c r="X57" s="12"/>
      <c r="Y57" s="12" t="s">
        <v>8</v>
      </c>
      <c r="Z57" s="12"/>
      <c r="AA57" s="12" t="s">
        <v>8</v>
      </c>
      <c r="AB57" s="12"/>
      <c r="AC57" s="12" t="s">
        <v>8</v>
      </c>
      <c r="AD57" s="12"/>
      <c r="AE57" s="17" t="s">
        <v>8</v>
      </c>
      <c r="AF57" s="12"/>
      <c r="AG57" s="17" t="s">
        <v>8</v>
      </c>
      <c r="AH57" s="12"/>
      <c r="AI57" s="13"/>
      <c r="AJ57" s="13"/>
    </row>
    <row r="58" spans="1:169" ht="15.75">
      <c r="A58" s="34" t="s">
        <v>120</v>
      </c>
      <c r="B58" s="34"/>
      <c r="C58" s="49">
        <v>7</v>
      </c>
      <c r="D58" s="34"/>
      <c r="E58" s="190">
        <f t="shared" si="30"/>
        <v>7</v>
      </c>
      <c r="F58" s="34"/>
      <c r="G58" s="34"/>
      <c r="H58" s="34"/>
      <c r="I58" s="34"/>
      <c r="J58" s="34"/>
      <c r="K58" s="49">
        <v>127</v>
      </c>
      <c r="L58" s="34"/>
      <c r="M58" s="35">
        <f t="shared" si="31"/>
        <v>116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7"/>
      <c r="AH58" s="12"/>
      <c r="AI58" s="13"/>
      <c r="AJ58" s="13"/>
    </row>
    <row r="59" spans="1:169" ht="15.75">
      <c r="A59" s="34"/>
      <c r="B59" s="34"/>
      <c r="C59" s="35">
        <f>SUM(C55:C58)</f>
        <v>425</v>
      </c>
      <c r="D59" s="34"/>
      <c r="E59" s="35">
        <f>SUM(E55:E58)</f>
        <v>324</v>
      </c>
      <c r="F59" s="34"/>
      <c r="G59" s="34"/>
      <c r="H59" s="34"/>
      <c r="I59" s="34"/>
      <c r="J59" s="34"/>
      <c r="K59" s="35">
        <f>SUM(K55:K58)</f>
        <v>676</v>
      </c>
      <c r="L59" s="34"/>
      <c r="M59" s="35">
        <f>SUM(M55:M58)</f>
        <v>547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June!Y59</f>
        <v>7</v>
      </c>
      <c r="X59" s="12"/>
      <c r="Y59" s="12">
        <f>C60</f>
        <v>0</v>
      </c>
      <c r="Z59" s="12"/>
      <c r="AA59" s="17">
        <f>Y59-W59</f>
        <v>-7</v>
      </c>
      <c r="AB59" s="12"/>
      <c r="AC59" s="17">
        <f>June!AE59</f>
        <v>117</v>
      </c>
      <c r="AD59" s="12"/>
      <c r="AE59" s="12">
        <f>K60</f>
        <v>0</v>
      </c>
      <c r="AF59" s="12"/>
      <c r="AG59" s="17">
        <f>AE59-AC59</f>
        <v>-117</v>
      </c>
      <c r="AH59" s="12"/>
      <c r="AI59" s="13"/>
      <c r="AJ59" s="13"/>
    </row>
    <row r="60" spans="1:169" ht="15.75">
      <c r="A60" s="160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2"/>
      <c r="S60" s="12"/>
      <c r="T60" s="12"/>
      <c r="U60" s="12" t="s">
        <v>54</v>
      </c>
      <c r="V60" s="12"/>
      <c r="W60" s="17">
        <f>June!Y60</f>
        <v>340</v>
      </c>
      <c r="X60" s="12"/>
      <c r="Y60" s="12">
        <f>C61</f>
        <v>363.19099999999997</v>
      </c>
      <c r="Z60" s="12"/>
      <c r="AA60" s="17">
        <f>Y60-W60</f>
        <v>23.190999999999974</v>
      </c>
      <c r="AB60" s="12"/>
      <c r="AC60" s="17">
        <f>June!AE60</f>
        <v>583</v>
      </c>
      <c r="AD60" s="12"/>
      <c r="AE60" s="12">
        <f>K61</f>
        <v>573.55499999999995</v>
      </c>
      <c r="AF60" s="12"/>
      <c r="AG60" s="17">
        <f>AE60-AC60</f>
        <v>-9.44500000000005</v>
      </c>
      <c r="AH60" s="12"/>
      <c r="AI60" s="13"/>
      <c r="AJ60" s="13"/>
    </row>
    <row r="61" spans="1:169" ht="15.75">
      <c r="A61" s="34" t="s">
        <v>109</v>
      </c>
      <c r="B61" s="34"/>
      <c r="C61" s="35">
        <v>363.19099999999997</v>
      </c>
      <c r="D61" s="34"/>
      <c r="E61" s="35">
        <f>C226</f>
        <v>258.70600000000002</v>
      </c>
      <c r="F61" s="34"/>
      <c r="G61" s="40">
        <f>C61</f>
        <v>363.19099999999997</v>
      </c>
      <c r="H61" s="34"/>
      <c r="I61" s="35">
        <f>G226</f>
        <v>258.70600000000002</v>
      </c>
      <c r="J61" s="34"/>
      <c r="K61" s="35">
        <v>573.55499999999995</v>
      </c>
      <c r="L61" s="34"/>
      <c r="M61" s="35">
        <f>K226</f>
        <v>371.88499999999999</v>
      </c>
      <c r="N61" s="34"/>
      <c r="O61" s="40">
        <f>K61</f>
        <v>573.55499999999995</v>
      </c>
      <c r="P61" s="34"/>
      <c r="Q61" s="35">
        <f>O226</f>
        <v>371.88499999999999</v>
      </c>
      <c r="R61" s="12"/>
      <c r="S61" s="12"/>
      <c r="T61" s="12"/>
      <c r="U61" s="12" t="s">
        <v>58</v>
      </c>
      <c r="V61" s="12"/>
      <c r="W61" s="17">
        <f>June!Y61</f>
        <v>0</v>
      </c>
      <c r="X61" s="12"/>
      <c r="Y61" s="12">
        <f>C62</f>
        <v>1885.4635000000001</v>
      </c>
      <c r="Z61" s="12"/>
      <c r="AA61" s="17">
        <f>Y61-W61</f>
        <v>1885.4635000000001</v>
      </c>
      <c r="AB61" s="12"/>
      <c r="AC61" s="17">
        <f>June!AE61</f>
        <v>0</v>
      </c>
      <c r="AD61" s="12"/>
      <c r="AE61" s="12">
        <f>K62</f>
        <v>4572.2</v>
      </c>
      <c r="AF61" s="12"/>
      <c r="AG61" s="17">
        <f>AE61-AC61</f>
        <v>4572.2</v>
      </c>
      <c r="AH61" s="12"/>
      <c r="AI61" s="13"/>
      <c r="AJ61" s="13"/>
    </row>
    <row r="62" spans="1:169" ht="15.75">
      <c r="A62" s="34" t="s">
        <v>122</v>
      </c>
      <c r="B62" s="34"/>
      <c r="C62" s="35">
        <v>1885.4635000000001</v>
      </c>
      <c r="D62" s="34"/>
      <c r="E62" s="35">
        <f t="shared" ref="E62:E64" si="32">C227</f>
        <v>1762.3534999999999</v>
      </c>
      <c r="F62" s="34"/>
      <c r="G62" s="40">
        <f>C62</f>
        <v>1885.4635000000001</v>
      </c>
      <c r="H62" s="34"/>
      <c r="I62" s="35">
        <f t="shared" ref="I62:I64" si="33">G227</f>
        <v>1762.3534999999999</v>
      </c>
      <c r="J62" s="34"/>
      <c r="K62" s="35">
        <v>4572.2</v>
      </c>
      <c r="L62" s="34"/>
      <c r="M62" s="35">
        <f t="shared" ref="M62:M64" si="34">K227</f>
        <v>2542.3020000000001</v>
      </c>
      <c r="N62" s="34"/>
      <c r="O62" s="40">
        <f>K62</f>
        <v>4572.2</v>
      </c>
      <c r="P62" s="34"/>
      <c r="Q62" s="35">
        <f t="shared" ref="Q62:Q64" si="35">O227</f>
        <v>2542.3020000000001</v>
      </c>
      <c r="R62" s="12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1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35">
        <v>2178.7330000000002</v>
      </c>
      <c r="D63" s="34"/>
      <c r="E63" s="35">
        <f t="shared" si="32"/>
        <v>1691.97</v>
      </c>
      <c r="F63" s="34"/>
      <c r="G63" s="40">
        <f>C63</f>
        <v>2178.7330000000002</v>
      </c>
      <c r="H63" s="34"/>
      <c r="I63" s="35">
        <f t="shared" si="33"/>
        <v>1691.97</v>
      </c>
      <c r="J63" s="34"/>
      <c r="K63" s="35">
        <v>600.31100000000004</v>
      </c>
      <c r="L63" s="34"/>
      <c r="M63" s="35">
        <f t="shared" si="34"/>
        <v>541.34849999999994</v>
      </c>
      <c r="N63" s="34"/>
      <c r="O63" s="40">
        <f>K63</f>
        <v>600.31100000000004</v>
      </c>
      <c r="P63" s="34"/>
      <c r="Q63" s="35">
        <f t="shared" si="35"/>
        <v>541.34849999999994</v>
      </c>
      <c r="R63" s="13"/>
      <c r="S63" s="12"/>
      <c r="T63" s="12"/>
      <c r="U63" s="12"/>
      <c r="V63" s="12"/>
      <c r="W63" s="21" t="s">
        <v>39</v>
      </c>
      <c r="X63" s="12"/>
      <c r="Y63" s="21" t="s">
        <v>39</v>
      </c>
      <c r="Z63" s="12"/>
      <c r="AA63" s="21" t="s">
        <v>39</v>
      </c>
      <c r="AB63" s="12"/>
      <c r="AC63" s="21" t="s">
        <v>39</v>
      </c>
      <c r="AD63" s="12"/>
      <c r="AE63" s="21" t="s">
        <v>39</v>
      </c>
      <c r="AF63" s="12"/>
      <c r="AG63" s="20" t="s">
        <v>39</v>
      </c>
      <c r="AH63" s="12"/>
      <c r="AI63" s="13"/>
      <c r="AJ63" s="13"/>
    </row>
    <row r="64" spans="1:169" ht="15.75">
      <c r="A64" s="34" t="s">
        <v>112</v>
      </c>
      <c r="B64" s="34"/>
      <c r="C64" s="47">
        <v>1.522</v>
      </c>
      <c r="D64" s="34"/>
      <c r="E64" s="35">
        <f t="shared" si="32"/>
        <v>1.522</v>
      </c>
      <c r="F64" s="70"/>
      <c r="G64" s="48">
        <f>C64</f>
        <v>1.522</v>
      </c>
      <c r="H64" s="70"/>
      <c r="I64" s="35">
        <f t="shared" si="33"/>
        <v>1.522</v>
      </c>
      <c r="J64" s="34"/>
      <c r="K64" s="47">
        <v>58.59</v>
      </c>
      <c r="L64" s="34"/>
      <c r="M64" s="35">
        <f t="shared" si="34"/>
        <v>54.06</v>
      </c>
      <c r="N64" s="34"/>
      <c r="O64" s="48">
        <f>K64</f>
        <v>58.59</v>
      </c>
      <c r="P64" s="34"/>
      <c r="Q64" s="35">
        <f t="shared" si="35"/>
        <v>54.06</v>
      </c>
      <c r="R64" s="12"/>
      <c r="S64" s="12"/>
      <c r="T64" s="12"/>
      <c r="U64" s="12"/>
      <c r="V64" s="12"/>
      <c r="W64" s="17">
        <f>SUM(W59:W61)</f>
        <v>347</v>
      </c>
      <c r="X64" s="12"/>
      <c r="Y64" s="17">
        <f>SUM(Y59:Y61)</f>
        <v>2248.6545000000001</v>
      </c>
      <c r="Z64" s="12"/>
      <c r="AA64" s="17">
        <f>SUM(AA58:AA61)</f>
        <v>1901.6545000000001</v>
      </c>
      <c r="AB64" s="12"/>
      <c r="AC64" s="17">
        <f>SUM(AC59:AC61)</f>
        <v>700</v>
      </c>
      <c r="AD64" s="12"/>
      <c r="AE64" s="17">
        <f>SUM(AE59:AE61)</f>
        <v>5145.7550000000001</v>
      </c>
      <c r="AF64" s="12"/>
      <c r="AG64" s="17">
        <f>SUM(AG58:AG61)</f>
        <v>4445.7550000000001</v>
      </c>
      <c r="AH64" s="12"/>
      <c r="AI64" s="13"/>
      <c r="AJ64" s="13"/>
    </row>
    <row r="65" spans="1:36" ht="16.5" thickBot="1">
      <c r="A65" s="34" t="s">
        <v>114</v>
      </c>
      <c r="B65" s="34"/>
      <c r="C65" s="50">
        <f>SUM(C61:C64)</f>
        <v>4428.9095000000007</v>
      </c>
      <c r="D65" s="34"/>
      <c r="E65" s="50">
        <f>SUM(E61:E64)</f>
        <v>3714.5514999999996</v>
      </c>
      <c r="F65" s="34"/>
      <c r="G65" s="50">
        <f>SUM(G61:G64)</f>
        <v>4428.9095000000007</v>
      </c>
      <c r="H65" s="34"/>
      <c r="I65" s="87">
        <f>SUM(I61:I64)</f>
        <v>3714.5514999999996</v>
      </c>
      <c r="J65" s="34" t="s">
        <v>8</v>
      </c>
      <c r="K65" s="50">
        <f>SUM(K61:K64)</f>
        <v>5804.6559999999999</v>
      </c>
      <c r="L65" s="34"/>
      <c r="M65" s="89">
        <f>SUM(M61:M64)</f>
        <v>3509.5954999999999</v>
      </c>
      <c r="N65" s="34"/>
      <c r="O65" s="50">
        <f>SUM(O61:O64)</f>
        <v>5804.6559999999999</v>
      </c>
      <c r="P65" s="34"/>
      <c r="Q65" s="89">
        <f>SUM(Q61:Q64)</f>
        <v>3509.5954999999999</v>
      </c>
      <c r="R65" s="12"/>
      <c r="S65" s="13"/>
      <c r="T65" s="13"/>
      <c r="U65" s="13"/>
      <c r="V65" s="13"/>
      <c r="W65" s="13" t="s">
        <v>8</v>
      </c>
      <c r="X65" s="13"/>
      <c r="Y65" s="13" t="s">
        <v>8</v>
      </c>
      <c r="Z65" s="13"/>
      <c r="AA65" s="13" t="s">
        <v>8</v>
      </c>
      <c r="AB65" s="13"/>
      <c r="AC65" s="13" t="s">
        <v>8</v>
      </c>
      <c r="AD65" s="13"/>
      <c r="AE65" s="13" t="s">
        <v>8</v>
      </c>
      <c r="AF65" s="13"/>
      <c r="AG65" s="13" t="s">
        <v>8</v>
      </c>
      <c r="AH65" s="13"/>
      <c r="AI65" s="13"/>
      <c r="AJ65" s="13"/>
    </row>
    <row r="66" spans="1:36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3"/>
      <c r="S67" s="13"/>
      <c r="T67" s="13"/>
      <c r="U67" s="13" t="s">
        <v>59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</row>
    <row r="68" spans="1:36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3"/>
      <c r="S68" s="12"/>
      <c r="T68" s="12"/>
      <c r="U68" s="12" t="s">
        <v>36</v>
      </c>
      <c r="V68" s="12"/>
      <c r="W68" s="17">
        <f>June!Y67</f>
        <v>0</v>
      </c>
      <c r="X68" s="12"/>
      <c r="Y68" s="17">
        <f>C69</f>
        <v>0</v>
      </c>
      <c r="Z68" s="12"/>
      <c r="AA68" s="17">
        <f>Y68-W68</f>
        <v>0</v>
      </c>
      <c r="AB68" s="12"/>
      <c r="AC68" s="17">
        <f>June!AE67</f>
        <v>0</v>
      </c>
      <c r="AD68" s="12"/>
      <c r="AE68" s="17">
        <f>K69</f>
        <v>0</v>
      </c>
      <c r="AF68" s="12"/>
      <c r="AG68" s="17">
        <f>AE68-AC68</f>
        <v>0</v>
      </c>
      <c r="AH68" s="12"/>
      <c r="AI68" s="13"/>
      <c r="AJ68" s="13"/>
    </row>
    <row r="69" spans="1:36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37</v>
      </c>
      <c r="V69" s="12"/>
      <c r="W69" s="17">
        <f>June!Y68</f>
        <v>0</v>
      </c>
      <c r="X69" s="12"/>
      <c r="Y69" s="17">
        <f>C70</f>
        <v>0</v>
      </c>
      <c r="Z69" s="12"/>
      <c r="AA69" s="17">
        <f>Y69-W69</f>
        <v>0</v>
      </c>
      <c r="AB69" s="12"/>
      <c r="AC69" s="17">
        <f>June!AE68</f>
        <v>0</v>
      </c>
      <c r="AD69" s="12"/>
      <c r="AE69" s="17">
        <f>K70</f>
        <v>0</v>
      </c>
      <c r="AF69" s="12"/>
      <c r="AG69" s="17">
        <f>AE69-AC69</f>
        <v>0</v>
      </c>
      <c r="AH69" s="12"/>
      <c r="AI69" s="13"/>
      <c r="AJ69" s="13"/>
    </row>
    <row r="70" spans="1:36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 t="s">
        <v>38</v>
      </c>
      <c r="V70" s="12"/>
      <c r="W70" s="17">
        <f>June!Y69</f>
        <v>0</v>
      </c>
      <c r="X70" s="12"/>
      <c r="Y70" s="17">
        <f>C71</f>
        <v>0</v>
      </c>
      <c r="Z70" s="12"/>
      <c r="AA70" s="17">
        <f>Y70-W70</f>
        <v>0</v>
      </c>
      <c r="AB70" s="12"/>
      <c r="AC70" s="17">
        <f>June!AE69</f>
        <v>0</v>
      </c>
      <c r="AD70" s="12"/>
      <c r="AE70" s="17">
        <f>K71</f>
        <v>0</v>
      </c>
      <c r="AF70" s="12"/>
      <c r="AG70" s="17">
        <f>AE70-AC70</f>
        <v>0</v>
      </c>
      <c r="AH70" s="12"/>
      <c r="AI70" s="13"/>
      <c r="AJ70" s="13"/>
    </row>
    <row r="71" spans="1:36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/>
      <c r="V71" s="12"/>
      <c r="W71" s="21" t="s">
        <v>39</v>
      </c>
      <c r="X71" s="12"/>
      <c r="Y71" s="20" t="s">
        <v>39</v>
      </c>
      <c r="Z71" s="12"/>
      <c r="AA71" s="21" t="s">
        <v>39</v>
      </c>
      <c r="AB71" s="12"/>
      <c r="AC71" s="21" t="s">
        <v>39</v>
      </c>
      <c r="AD71" s="12"/>
      <c r="AE71" s="20" t="s">
        <v>39</v>
      </c>
      <c r="AF71" s="12"/>
      <c r="AG71" s="21" t="s">
        <v>39</v>
      </c>
      <c r="AH71" s="12"/>
      <c r="AI71" s="13"/>
      <c r="AJ71" s="13"/>
    </row>
    <row r="72" spans="1:36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2"/>
      <c r="S72" s="12"/>
      <c r="T72" s="12"/>
      <c r="U72" s="12" t="s">
        <v>40</v>
      </c>
      <c r="V72" s="12"/>
      <c r="W72" s="17">
        <f>SUM(W68:W70)</f>
        <v>0</v>
      </c>
      <c r="X72" s="12"/>
      <c r="Y72" s="17">
        <f>SUM(Y68:Y70)</f>
        <v>0</v>
      </c>
      <c r="Z72" s="12"/>
      <c r="AA72" s="17">
        <f>SUM(AA68:AA70)</f>
        <v>0</v>
      </c>
      <c r="AB72" s="12"/>
      <c r="AC72" s="17">
        <f>SUM(AC68:AC70)</f>
        <v>0</v>
      </c>
      <c r="AD72" s="12"/>
      <c r="AE72" s="17">
        <f>SUM(AE68:AE70)</f>
        <v>0</v>
      </c>
      <c r="AF72" s="12"/>
      <c r="AG72" s="17">
        <f>SUM(AG68:AG70)</f>
        <v>0</v>
      </c>
      <c r="AH72" s="12"/>
      <c r="AI72" s="13"/>
      <c r="AJ72" s="13"/>
    </row>
    <row r="73" spans="1:36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3"/>
      <c r="T73" s="13"/>
      <c r="U73" s="13"/>
      <c r="V73" s="13"/>
      <c r="W73" s="22" t="s">
        <v>60</v>
      </c>
      <c r="X73" s="13"/>
      <c r="Y73" s="22" t="s">
        <v>60</v>
      </c>
      <c r="Z73" s="13"/>
      <c r="AA73" s="22" t="s">
        <v>60</v>
      </c>
      <c r="AB73" s="13"/>
      <c r="AC73" s="22" t="s">
        <v>60</v>
      </c>
      <c r="AD73" s="13"/>
      <c r="AE73" s="22" t="s">
        <v>60</v>
      </c>
      <c r="AF73" s="13"/>
      <c r="AG73" s="22" t="s">
        <v>60</v>
      </c>
      <c r="AH73" s="13"/>
      <c r="AI73" s="13"/>
      <c r="AJ73" s="13"/>
    </row>
    <row r="74" spans="1:36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ht="15.75">
      <c r="A75" s="11" t="str">
        <f>A3</f>
        <v>July 31,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 t="s">
        <v>8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3"/>
      <c r="S79" s="12"/>
      <c r="T79" s="12"/>
      <c r="U79" s="11" t="s">
        <v>0</v>
      </c>
      <c r="V79" s="11"/>
      <c r="W79" s="11"/>
      <c r="X79" s="11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36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">
        <v>62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</row>
    <row r="81" spans="1:36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2"/>
      <c r="S81" s="12"/>
      <c r="T81" s="12"/>
      <c r="U81" s="11" t="str">
        <f>U3</f>
        <v>JULY 31, 2003</v>
      </c>
      <c r="V81" s="11"/>
      <c r="W81" s="11"/>
      <c r="X81" s="11"/>
      <c r="Y81" s="11"/>
      <c r="Z81" s="11"/>
      <c r="AA81" s="11"/>
      <c r="AB81" s="11"/>
      <c r="AC81" s="11"/>
      <c r="AD81" s="12"/>
      <c r="AE81" s="12"/>
      <c r="AF81" s="12"/>
      <c r="AG81" s="12"/>
      <c r="AH81" s="12"/>
      <c r="AI81" s="13"/>
      <c r="AJ81" s="13"/>
    </row>
    <row r="82" spans="1:36" ht="15.75">
      <c r="A82" s="34" t="s">
        <v>96</v>
      </c>
      <c r="B82" s="34"/>
      <c r="C82" s="35">
        <f t="shared" ref="C82:C90" si="36">C10+K10</f>
        <v>95780</v>
      </c>
      <c r="D82" s="35"/>
      <c r="E82" s="35">
        <f t="shared" ref="E82:E90" si="37">E10+M10</f>
        <v>94620</v>
      </c>
      <c r="F82" s="35"/>
      <c r="G82" s="35">
        <f t="shared" ref="G82:G90" si="38">G10+O10</f>
        <v>95780</v>
      </c>
      <c r="H82" s="35"/>
      <c r="I82" s="35">
        <f t="shared" ref="I82:I90" si="39">I10+Q10</f>
        <v>94620</v>
      </c>
      <c r="J82" s="17"/>
      <c r="K82" s="12"/>
      <c r="L82" s="12"/>
      <c r="M82" s="12"/>
      <c r="N82" s="12"/>
      <c r="O82" s="12"/>
      <c r="P82" s="12"/>
      <c r="Q82" s="12"/>
      <c r="R82" s="12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ht="15.75">
      <c r="A83" s="34" t="s">
        <v>97</v>
      </c>
      <c r="B83" s="34"/>
      <c r="C83" s="35">
        <f t="shared" si="36"/>
        <v>55650</v>
      </c>
      <c r="D83" s="35"/>
      <c r="E83" s="35">
        <f t="shared" si="37"/>
        <v>62800</v>
      </c>
      <c r="F83" s="35"/>
      <c r="G83" s="35">
        <f t="shared" si="38"/>
        <v>55650</v>
      </c>
      <c r="H83" s="35"/>
      <c r="I83" s="35">
        <f t="shared" si="39"/>
        <v>62800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ht="15.75">
      <c r="A84" s="34" t="s">
        <v>98</v>
      </c>
      <c r="B84" s="34"/>
      <c r="C84" s="35">
        <f t="shared" si="36"/>
        <v>59337.966</v>
      </c>
      <c r="D84" s="35"/>
      <c r="E84" s="35">
        <f t="shared" si="37"/>
        <v>58405</v>
      </c>
      <c r="F84" s="35"/>
      <c r="G84" s="35">
        <f t="shared" si="38"/>
        <v>59337.966</v>
      </c>
      <c r="H84" s="35"/>
      <c r="I84" s="35">
        <f t="shared" si="39"/>
        <v>58405</v>
      </c>
      <c r="J84" s="17"/>
      <c r="K84" s="12"/>
      <c r="L84" s="12"/>
      <c r="M84" s="12"/>
      <c r="N84" s="12"/>
      <c r="O84" s="12"/>
      <c r="P84" s="12"/>
      <c r="Q84" s="12"/>
      <c r="R84" s="13"/>
      <c r="S84" s="13"/>
      <c r="T84" s="13"/>
      <c r="U84" s="13"/>
      <c r="V84" s="13"/>
      <c r="W84" s="13"/>
      <c r="X84" s="13"/>
      <c r="Y84" s="13"/>
      <c r="Z84" s="13"/>
      <c r="AA84" s="13" t="s">
        <v>8</v>
      </c>
      <c r="AB84" s="13" t="s">
        <v>8</v>
      </c>
      <c r="AC84" s="13"/>
      <c r="AD84" s="13"/>
      <c r="AE84" s="13"/>
      <c r="AF84" s="13"/>
      <c r="AG84" s="13"/>
      <c r="AH84" s="13"/>
      <c r="AI84" s="13"/>
      <c r="AJ84" s="13"/>
    </row>
    <row r="85" spans="1:36" ht="15.75">
      <c r="A85" s="34" t="s">
        <v>99</v>
      </c>
      <c r="B85" s="34"/>
      <c r="C85" s="35">
        <f t="shared" si="36"/>
        <v>2569.029</v>
      </c>
      <c r="D85" s="35"/>
      <c r="E85" s="35">
        <f t="shared" si="37"/>
        <v>3644.9949999999999</v>
      </c>
      <c r="F85" s="35"/>
      <c r="G85" s="35">
        <f t="shared" si="38"/>
        <v>2569.029</v>
      </c>
      <c r="H85" s="35"/>
      <c r="I85" s="35">
        <f t="shared" si="39"/>
        <v>3644.9949999999999</v>
      </c>
      <c r="J85" s="17"/>
      <c r="K85" s="12"/>
      <c r="L85" s="12"/>
      <c r="M85" s="12"/>
      <c r="N85" s="12"/>
      <c r="O85" s="12"/>
      <c r="P85" s="12"/>
      <c r="Q85" s="12"/>
      <c r="R85" s="13"/>
      <c r="S85" s="12"/>
      <c r="T85" s="12"/>
      <c r="U85" s="12"/>
      <c r="V85" s="12"/>
      <c r="W85" s="11" t="str">
        <f>W8</f>
        <v>JUNE</v>
      </c>
      <c r="X85" s="12"/>
      <c r="Y85" s="11" t="str">
        <f>Y8</f>
        <v>JULY</v>
      </c>
      <c r="Z85" s="12"/>
      <c r="AA85" s="15" t="s">
        <v>15</v>
      </c>
      <c r="AB85" s="12"/>
      <c r="AC85" s="12"/>
      <c r="AD85" s="12"/>
      <c r="AE85" s="12"/>
      <c r="AF85" s="12"/>
      <c r="AG85" s="12"/>
      <c r="AH85" s="12"/>
      <c r="AI85" s="13"/>
      <c r="AJ85" s="13"/>
    </row>
    <row r="86" spans="1:36" ht="15.75">
      <c r="A86" s="34" t="s">
        <v>100</v>
      </c>
      <c r="B86" s="34"/>
      <c r="C86" s="35">
        <f t="shared" si="36"/>
        <v>56768.936999999998</v>
      </c>
      <c r="D86" s="35"/>
      <c r="E86" s="35">
        <f t="shared" si="37"/>
        <v>54760.005000000005</v>
      </c>
      <c r="F86" s="35"/>
      <c r="G86" s="35">
        <f t="shared" si="38"/>
        <v>56768.936999999998</v>
      </c>
      <c r="H86" s="35"/>
      <c r="I86" s="35">
        <f t="shared" si="39"/>
        <v>54760.005000000005</v>
      </c>
      <c r="J86" s="17"/>
      <c r="K86" s="12"/>
      <c r="L86" s="12"/>
      <c r="M86" s="12"/>
      <c r="N86" s="12"/>
      <c r="O86" s="12"/>
      <c r="P86" s="12"/>
      <c r="Q86" s="12"/>
      <c r="R86" s="12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ht="15.75">
      <c r="A87" s="34" t="s">
        <v>101</v>
      </c>
      <c r="B87" s="34"/>
      <c r="C87" s="35">
        <f t="shared" si="36"/>
        <v>983.92200000000003</v>
      </c>
      <c r="D87" s="35"/>
      <c r="E87" s="35">
        <f t="shared" si="37"/>
        <v>-1622.6570000000002</v>
      </c>
      <c r="F87" s="35"/>
      <c r="G87" s="35">
        <f t="shared" si="38"/>
        <v>983.92200000000003</v>
      </c>
      <c r="H87" s="35"/>
      <c r="I87" s="35">
        <f t="shared" si="39"/>
        <v>-1622.6570000000002</v>
      </c>
      <c r="J87" s="17"/>
      <c r="K87" s="12"/>
      <c r="L87" s="12"/>
      <c r="M87" s="12"/>
      <c r="N87" s="12"/>
      <c r="O87" s="12"/>
      <c r="P87" s="12"/>
      <c r="Q87" s="12"/>
      <c r="R87" s="13"/>
      <c r="S87" s="13"/>
      <c r="T87" s="13"/>
      <c r="U87" s="13" t="s">
        <v>16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ht="15.75">
      <c r="A88" s="34" t="s">
        <v>176</v>
      </c>
      <c r="B88" s="34"/>
      <c r="C88" s="35">
        <f t="shared" si="36"/>
        <v>644.04</v>
      </c>
      <c r="D88" s="35"/>
      <c r="E88" s="35">
        <f t="shared" si="37"/>
        <v>599.13400000000001</v>
      </c>
      <c r="F88" s="35"/>
      <c r="G88" s="35">
        <f t="shared" si="38"/>
        <v>644.04</v>
      </c>
      <c r="H88" s="35"/>
      <c r="I88" s="35">
        <f t="shared" si="39"/>
        <v>599.13400000000001</v>
      </c>
      <c r="J88" s="17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ht="15.75">
      <c r="A89" s="34" t="s">
        <v>136</v>
      </c>
      <c r="B89" s="34"/>
      <c r="C89" s="35">
        <f t="shared" si="36"/>
        <v>56429.055</v>
      </c>
      <c r="D89" s="35"/>
      <c r="E89" s="35">
        <f t="shared" si="37"/>
        <v>56981.796000000002</v>
      </c>
      <c r="F89" s="35"/>
      <c r="G89" s="35">
        <f t="shared" si="38"/>
        <v>56429.055</v>
      </c>
      <c r="H89" s="35"/>
      <c r="I89" s="35">
        <f t="shared" si="39"/>
        <v>56981.796000000002</v>
      </c>
      <c r="J89" s="17"/>
      <c r="K89" s="12"/>
      <c r="L89" s="12"/>
      <c r="M89" s="12"/>
      <c r="N89" s="12"/>
      <c r="O89" s="12"/>
      <c r="P89" s="12"/>
      <c r="Q89" s="12"/>
      <c r="R89" s="13"/>
      <c r="S89" s="12"/>
      <c r="T89" s="12"/>
      <c r="U89" s="12" t="s">
        <v>20</v>
      </c>
      <c r="V89" s="12"/>
      <c r="W89" s="17">
        <f t="shared" ref="W89:W94" si="40">W10+AC10</f>
        <v>96300</v>
      </c>
      <c r="X89" s="17"/>
      <c r="Y89" s="17">
        <f t="shared" ref="Y89:Y94" si="41">Y10+AE10</f>
        <v>95780</v>
      </c>
      <c r="Z89" s="17"/>
      <c r="AA89" s="17">
        <f t="shared" ref="AA89:AA103" si="42">Y89-W89</f>
        <v>-520</v>
      </c>
      <c r="AB89" s="17"/>
      <c r="AC89" s="17"/>
      <c r="AD89" s="17"/>
      <c r="AE89" s="12"/>
      <c r="AF89" s="12"/>
      <c r="AG89" s="12"/>
      <c r="AH89" s="12"/>
      <c r="AI89" s="13"/>
      <c r="AJ89" s="13"/>
    </row>
    <row r="90" spans="1:36" ht="15.75">
      <c r="A90" s="34" t="s">
        <v>138</v>
      </c>
      <c r="B90" s="34"/>
      <c r="C90" s="35">
        <f t="shared" si="36"/>
        <v>1330.306</v>
      </c>
      <c r="D90" s="35"/>
      <c r="E90" s="35">
        <f t="shared" si="37"/>
        <v>1411.559</v>
      </c>
      <c r="F90" s="35"/>
      <c r="G90" s="35">
        <f t="shared" si="38"/>
        <v>1330.306</v>
      </c>
      <c r="H90" s="35"/>
      <c r="I90" s="35">
        <f t="shared" si="39"/>
        <v>1411.559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21</v>
      </c>
      <c r="V90" s="12"/>
      <c r="W90" s="17">
        <f t="shared" si="40"/>
        <v>62650</v>
      </c>
      <c r="X90" s="17"/>
      <c r="Y90" s="17">
        <f t="shared" si="41"/>
        <v>55650</v>
      </c>
      <c r="Z90" s="17"/>
      <c r="AA90" s="17">
        <f t="shared" si="42"/>
        <v>-7000</v>
      </c>
      <c r="AB90" s="17"/>
      <c r="AC90" s="17"/>
      <c r="AD90" s="17"/>
      <c r="AE90" s="12"/>
      <c r="AF90" s="12"/>
      <c r="AG90" s="12"/>
      <c r="AH90" s="12"/>
      <c r="AI90" s="13"/>
      <c r="AJ90" s="13"/>
    </row>
    <row r="91" spans="1:36" ht="15.75">
      <c r="A91" s="34" t="s">
        <v>102</v>
      </c>
      <c r="B91" s="34"/>
      <c r="C91" s="35">
        <f>C89-C90</f>
        <v>55098.749000000003</v>
      </c>
      <c r="D91" s="35"/>
      <c r="E91" s="35">
        <f>E89-E90</f>
        <v>55570.237000000001</v>
      </c>
      <c r="F91" s="35"/>
      <c r="G91" s="35">
        <f>G89-G90</f>
        <v>55098.749000000003</v>
      </c>
      <c r="H91" s="35"/>
      <c r="I91" s="35">
        <f>I89-I90</f>
        <v>55570.237000000001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22</v>
      </c>
      <c r="V91" s="12"/>
      <c r="W91" s="17">
        <f t="shared" si="40"/>
        <v>54811.122000000003</v>
      </c>
      <c r="X91" s="17"/>
      <c r="Y91" s="17">
        <f t="shared" si="41"/>
        <v>59337.966</v>
      </c>
      <c r="Z91" s="17"/>
      <c r="AA91" s="17">
        <f t="shared" si="42"/>
        <v>4526.8439999999973</v>
      </c>
      <c r="AB91" s="17"/>
      <c r="AC91" s="17"/>
      <c r="AD91" s="17"/>
      <c r="AE91" s="12"/>
      <c r="AF91" s="12"/>
      <c r="AG91" s="12"/>
      <c r="AH91" s="12"/>
      <c r="AI91" s="13"/>
      <c r="AJ91" s="13"/>
    </row>
    <row r="92" spans="1:36" ht="15.75">
      <c r="A92" s="34" t="s">
        <v>103</v>
      </c>
      <c r="B92" s="34"/>
      <c r="C92" s="35">
        <f>C91-C106</f>
        <v>-2210.5409999999902</v>
      </c>
      <c r="D92" s="35"/>
      <c r="E92" s="35">
        <f>E91-E106</f>
        <v>15562.427000000003</v>
      </c>
      <c r="F92" s="35"/>
      <c r="G92" s="35">
        <f>G91-G106</f>
        <v>-2210.5409999999902</v>
      </c>
      <c r="H92" s="35"/>
      <c r="I92" s="35">
        <f>I91-I106</f>
        <v>15562.427000000003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23</v>
      </c>
      <c r="V92" s="12"/>
      <c r="W92" s="17">
        <f t="shared" si="40"/>
        <v>2948.7449999999999</v>
      </c>
      <c r="X92" s="17"/>
      <c r="Y92" s="17">
        <f t="shared" si="41"/>
        <v>2569.029</v>
      </c>
      <c r="Z92" s="17"/>
      <c r="AA92" s="17">
        <f t="shared" si="42"/>
        <v>-379.71599999999989</v>
      </c>
      <c r="AB92" s="17"/>
      <c r="AC92" s="17"/>
      <c r="AD92" s="17"/>
      <c r="AE92" s="12"/>
      <c r="AF92" s="12"/>
      <c r="AG92" s="12"/>
      <c r="AH92" s="12"/>
      <c r="AI92" s="13"/>
      <c r="AJ92" s="13"/>
    </row>
    <row r="93" spans="1:36" ht="15.75">
      <c r="A93" s="34" t="s">
        <v>104</v>
      </c>
      <c r="B93" s="34"/>
      <c r="C93" s="38">
        <f>C92/C89*100</f>
        <v>-3.9173808599133726</v>
      </c>
      <c r="D93" s="39"/>
      <c r="E93" s="38">
        <f>E92/E89*100</f>
        <v>27.311225851849251</v>
      </c>
      <c r="F93" s="34"/>
      <c r="G93" s="38">
        <f>G92/G89*100</f>
        <v>-3.9173808599133726</v>
      </c>
      <c r="H93" s="39"/>
      <c r="I93" s="38">
        <f>I92/I89*100</f>
        <v>27.311225851849251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24</v>
      </c>
      <c r="V93" s="12"/>
      <c r="W93" s="17">
        <f t="shared" si="40"/>
        <v>51862.376999999993</v>
      </c>
      <c r="X93" s="17"/>
      <c r="Y93" s="17">
        <f t="shared" si="41"/>
        <v>56768.936999999998</v>
      </c>
      <c r="Z93" s="17"/>
      <c r="AA93" s="17">
        <f t="shared" si="42"/>
        <v>4906.5600000000049</v>
      </c>
      <c r="AB93" s="17"/>
      <c r="AC93" s="17"/>
      <c r="AD93" s="17"/>
      <c r="AE93" s="12"/>
      <c r="AF93" s="12"/>
      <c r="AG93" s="12"/>
      <c r="AH93" s="12"/>
      <c r="AI93" s="13"/>
      <c r="AJ93" s="13"/>
    </row>
    <row r="94" spans="1:36" ht="15.75">
      <c r="A94" s="34" t="s">
        <v>124</v>
      </c>
      <c r="B94" s="108">
        <v>16111201.450000001</v>
      </c>
      <c r="C94" s="39">
        <f>+B94/C84/12</f>
        <v>22.626325291185974</v>
      </c>
      <c r="D94" s="39"/>
      <c r="E94" s="39">
        <f>18717726/E84/12</f>
        <v>26.706797363239449</v>
      </c>
      <c r="F94" s="108">
        <v>16111201.450000001</v>
      </c>
      <c r="G94" s="39">
        <f>+F94/G84/12</f>
        <v>22.626325291185974</v>
      </c>
      <c r="H94" s="39"/>
      <c r="I94" s="39">
        <f>18717726/I84/12</f>
        <v>26.706797363239449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25</v>
      </c>
      <c r="V94" s="12"/>
      <c r="W94" s="17">
        <f t="shared" si="40"/>
        <v>-810.44100000000003</v>
      </c>
      <c r="X94" s="17"/>
      <c r="Y94" s="17">
        <f t="shared" si="41"/>
        <v>983.92200000000003</v>
      </c>
      <c r="Z94" s="17"/>
      <c r="AA94" s="17">
        <f t="shared" si="42"/>
        <v>1794.3630000000001</v>
      </c>
      <c r="AB94" s="17"/>
      <c r="AC94" s="17"/>
      <c r="AD94" s="17"/>
      <c r="AE94" s="12"/>
      <c r="AF94" s="12"/>
      <c r="AG94" s="12"/>
      <c r="AH94" s="12"/>
      <c r="AI94" s="13"/>
      <c r="AJ94" s="13"/>
    </row>
    <row r="95" spans="1:36" ht="15.75">
      <c r="A95" s="34" t="s">
        <v>106</v>
      </c>
      <c r="B95" s="108">
        <v>18368463.629999999</v>
      </c>
      <c r="C95" s="39">
        <f>+B95/C106/12</f>
        <v>26.709549228406075</v>
      </c>
      <c r="D95" s="39"/>
      <c r="E95" s="39">
        <f>22228752/E106/12</f>
        <v>46.300859757132422</v>
      </c>
      <c r="F95" s="108">
        <v>18368463.629999999</v>
      </c>
      <c r="G95" s="39">
        <f>+F95/G106/12</f>
        <v>26.709549228406075</v>
      </c>
      <c r="H95" s="39"/>
      <c r="I95" s="39">
        <f>22228752/I106/12</f>
        <v>46.300859757132422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139</v>
      </c>
      <c r="V95" s="12"/>
      <c r="W95" s="17">
        <f>W17+AC17</f>
        <v>52672.817999999999</v>
      </c>
      <c r="X95" s="17"/>
      <c r="Y95" s="17">
        <f>Y17+AE17</f>
        <v>55785.014999999999</v>
      </c>
      <c r="Z95" s="17"/>
      <c r="AA95" s="17">
        <f t="shared" si="42"/>
        <v>3112.1970000000001</v>
      </c>
      <c r="AB95" s="17"/>
      <c r="AC95" s="17"/>
      <c r="AD95" s="17"/>
      <c r="AE95" s="12"/>
      <c r="AF95" s="12"/>
      <c r="AG95" s="12"/>
      <c r="AH95" s="12"/>
      <c r="AI95" s="13"/>
      <c r="AJ95" s="13"/>
    </row>
    <row r="96" spans="1:36" ht="15.75">
      <c r="A96" s="34" t="s">
        <v>107</v>
      </c>
      <c r="B96" s="108">
        <v>18368463.629999999</v>
      </c>
      <c r="C96" s="39">
        <f>+B96/C124</f>
        <v>298.40248927805573</v>
      </c>
      <c r="D96" s="39"/>
      <c r="E96" s="39">
        <f>22228752/E124</f>
        <v>449.43795871327768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138</v>
      </c>
      <c r="V96" s="12"/>
      <c r="W96" s="17">
        <f>W18+AC18</f>
        <v>1324.479</v>
      </c>
      <c r="X96" s="17"/>
      <c r="Y96" s="17">
        <f>Y18+AE18</f>
        <v>1330.306</v>
      </c>
      <c r="Z96" s="17"/>
      <c r="AA96" s="17">
        <f t="shared" si="42"/>
        <v>5.8269999999999982</v>
      </c>
      <c r="AB96" s="17"/>
      <c r="AC96" s="17"/>
      <c r="AD96" s="17"/>
      <c r="AE96" s="12"/>
      <c r="AF96" s="12"/>
      <c r="AG96" s="12"/>
      <c r="AH96" s="12"/>
      <c r="AI96" s="13"/>
      <c r="AJ96" s="13"/>
    </row>
    <row r="97" spans="1:36" ht="15.75">
      <c r="A97" s="34" t="s">
        <v>125</v>
      </c>
      <c r="B97" s="108">
        <v>1004481</v>
      </c>
      <c r="C97" s="39">
        <f>+B97/1*12/+B98*100</f>
        <v>1.4577649100228598</v>
      </c>
      <c r="D97" s="39"/>
      <c r="E97" s="39">
        <f>2002558/1*12/637505206*100</f>
        <v>3.7694901584850746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102</v>
      </c>
      <c r="V97" s="12"/>
      <c r="W97" s="17">
        <f>W19+AC19</f>
        <v>51348.338999999993</v>
      </c>
      <c r="X97" s="17"/>
      <c r="Y97" s="17">
        <f>Y19+AE19</f>
        <v>55098.748999999996</v>
      </c>
      <c r="Z97" s="17"/>
      <c r="AA97" s="17">
        <f t="shared" si="42"/>
        <v>3750.4100000000035</v>
      </c>
      <c r="AB97" s="17"/>
      <c r="AC97" s="17"/>
      <c r="AD97" s="17"/>
      <c r="AE97" s="12"/>
      <c r="AF97" s="12"/>
      <c r="AG97" s="12"/>
      <c r="AH97" s="12"/>
      <c r="AI97" s="13"/>
      <c r="AJ97" s="13"/>
    </row>
    <row r="98" spans="1:36" ht="15.75">
      <c r="A98" s="34"/>
      <c r="B98" s="108">
        <v>826866658.48000002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27</v>
      </c>
      <c r="V98" s="12"/>
      <c r="W98" s="17">
        <f>W20+AC20</f>
        <v>4095.6389999999992</v>
      </c>
      <c r="X98" s="17"/>
      <c r="Y98" s="17">
        <f>Y20+AE20</f>
        <v>-2210.5409999999974</v>
      </c>
      <c r="Z98" s="17"/>
      <c r="AA98" s="17">
        <f t="shared" si="42"/>
        <v>-6306.1799999999967</v>
      </c>
      <c r="AB98" s="17"/>
      <c r="AC98" s="17"/>
      <c r="AD98" s="17"/>
      <c r="AE98" s="12"/>
      <c r="AF98" s="12"/>
      <c r="AG98" s="12"/>
      <c r="AH98" s="12"/>
      <c r="AI98" s="13"/>
      <c r="AJ98" s="13"/>
    </row>
    <row r="99" spans="1:36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28</v>
      </c>
      <c r="V99" s="12"/>
      <c r="W99" s="18">
        <f>W98/W95*100</f>
        <v>7.7756215739207253</v>
      </c>
      <c r="X99" s="19"/>
      <c r="Y99" s="18">
        <f>Y98/Y95*100</f>
        <v>-3.9626071625148751</v>
      </c>
      <c r="Z99" s="12"/>
      <c r="AA99" s="18">
        <f t="shared" si="42"/>
        <v>-11.7382287364356</v>
      </c>
      <c r="AB99" s="19"/>
      <c r="AC99" s="19"/>
      <c r="AD99" s="12"/>
      <c r="AE99" s="12"/>
      <c r="AF99" s="12"/>
      <c r="AG99" s="12"/>
      <c r="AH99" s="12"/>
      <c r="AI99" s="13"/>
      <c r="AJ99" s="13"/>
    </row>
    <row r="100" spans="1:36" ht="15.75">
      <c r="A100" s="34" t="s">
        <v>35</v>
      </c>
      <c r="B100" s="34"/>
      <c r="C100" s="35">
        <f t="shared" ref="C100:C105" si="43">C27+K27</f>
        <v>22217.7</v>
      </c>
      <c r="D100" s="35"/>
      <c r="E100" s="35">
        <f t="shared" ref="E100:E105" si="44">E27+M27</f>
        <v>15493.3</v>
      </c>
      <c r="F100" s="35"/>
      <c r="G100" s="35">
        <f t="shared" ref="G100:G105" si="45">G27+O27</f>
        <v>22217.7</v>
      </c>
      <c r="H100" s="35"/>
      <c r="I100" s="35">
        <f t="shared" ref="I100:I105" si="46">I27+Q27</f>
        <v>15493.3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29</v>
      </c>
      <c r="V100" s="12"/>
      <c r="W100" s="19">
        <v>16.64</v>
      </c>
      <c r="X100" s="19"/>
      <c r="Y100" s="19">
        <f>C101</f>
        <v>10985.9</v>
      </c>
      <c r="Z100" s="12"/>
      <c r="AA100" s="18">
        <f t="shared" si="42"/>
        <v>10969.26</v>
      </c>
      <c r="AB100" s="19"/>
      <c r="AC100" s="19"/>
      <c r="AD100" s="12"/>
      <c r="AE100" s="12"/>
      <c r="AF100" s="12"/>
      <c r="AG100" s="12"/>
      <c r="AH100" s="12"/>
      <c r="AI100" s="13"/>
      <c r="AJ100" s="13"/>
    </row>
    <row r="101" spans="1:36" ht="15.75">
      <c r="A101" s="34" t="s">
        <v>36</v>
      </c>
      <c r="B101" s="34"/>
      <c r="C101" s="35">
        <f t="shared" si="43"/>
        <v>10985.9</v>
      </c>
      <c r="D101" s="35"/>
      <c r="E101" s="35">
        <f t="shared" si="44"/>
        <v>7563.3</v>
      </c>
      <c r="F101" s="35"/>
      <c r="G101" s="35">
        <f t="shared" si="45"/>
        <v>10985.9</v>
      </c>
      <c r="H101" s="35"/>
      <c r="I101" s="35">
        <f t="shared" si="46"/>
        <v>7563.3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30</v>
      </c>
      <c r="V101" s="12"/>
      <c r="W101" s="19">
        <v>22.48</v>
      </c>
      <c r="X101" s="19"/>
      <c r="Y101" s="19">
        <f>C102</f>
        <v>17367.599999999999</v>
      </c>
      <c r="Z101" s="12"/>
      <c r="AA101" s="18">
        <f t="shared" si="42"/>
        <v>17345.12</v>
      </c>
      <c r="AB101" s="19"/>
      <c r="AC101" s="19"/>
      <c r="AD101" s="12"/>
      <c r="AE101" s="12"/>
      <c r="AF101" s="12"/>
      <c r="AG101" s="12"/>
      <c r="AH101" s="12"/>
      <c r="AI101" s="13"/>
      <c r="AJ101" s="13"/>
    </row>
    <row r="102" spans="1:36" ht="15.75">
      <c r="A102" s="34" t="str">
        <f>+A48</f>
        <v xml:space="preserve">     Large power</v>
      </c>
      <c r="B102" s="34"/>
      <c r="C102" s="35">
        <f t="shared" si="43"/>
        <v>17367.599999999999</v>
      </c>
      <c r="D102" s="35"/>
      <c r="E102" s="35">
        <f t="shared" si="44"/>
        <v>11380</v>
      </c>
      <c r="F102" s="35"/>
      <c r="G102" s="35">
        <f t="shared" si="45"/>
        <v>17367.599999999999</v>
      </c>
      <c r="H102" s="35"/>
      <c r="I102" s="35">
        <f t="shared" si="46"/>
        <v>11380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31</v>
      </c>
      <c r="V102" s="12"/>
      <c r="W102" s="19">
        <v>264.45999999999998</v>
      </c>
      <c r="X102" s="19"/>
      <c r="Y102" s="19">
        <f>C103</f>
        <v>5879.4</v>
      </c>
      <c r="Z102" s="12"/>
      <c r="AA102" s="18">
        <f t="shared" si="42"/>
        <v>5614.94</v>
      </c>
      <c r="AB102" s="12"/>
      <c r="AC102" s="12"/>
      <c r="AD102" s="12"/>
      <c r="AE102" s="12"/>
      <c r="AF102" s="12"/>
      <c r="AG102" s="12"/>
      <c r="AH102" s="12"/>
      <c r="AI102" s="13"/>
      <c r="AJ102" s="13"/>
    </row>
    <row r="103" spans="1:36" ht="15.75">
      <c r="A103" s="34" t="str">
        <f>+A49</f>
        <v xml:space="preserve">     Primary service</v>
      </c>
      <c r="B103" s="34"/>
      <c r="C103" s="35">
        <f t="shared" si="43"/>
        <v>5879.4</v>
      </c>
      <c r="D103" s="35"/>
      <c r="E103" s="35">
        <f t="shared" si="44"/>
        <v>4731.2000000000007</v>
      </c>
      <c r="F103" s="35"/>
      <c r="G103" s="35">
        <f t="shared" si="45"/>
        <v>5879.4</v>
      </c>
      <c r="H103" s="35"/>
      <c r="I103" s="35">
        <f t="shared" si="46"/>
        <v>4731.2000000000007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64</v>
      </c>
      <c r="V103" s="12"/>
      <c r="W103" s="19">
        <v>3.43</v>
      </c>
      <c r="X103" s="19"/>
      <c r="Y103" s="19">
        <f>C104</f>
        <v>132.59</v>
      </c>
      <c r="Z103" s="12"/>
      <c r="AA103" s="18">
        <f t="shared" si="42"/>
        <v>129.16</v>
      </c>
      <c r="AB103" s="12"/>
      <c r="AC103" s="19"/>
      <c r="AD103" s="12"/>
      <c r="AE103" s="12"/>
      <c r="AF103" s="12"/>
      <c r="AG103" s="12"/>
      <c r="AH103" s="12"/>
      <c r="AI103" s="13"/>
      <c r="AJ103" s="13"/>
    </row>
    <row r="104" spans="1:36" ht="15.75">
      <c r="A104" s="34" t="s">
        <v>38</v>
      </c>
      <c r="B104" s="34"/>
      <c r="C104" s="35">
        <f t="shared" si="43"/>
        <v>132.59</v>
      </c>
      <c r="D104" s="35"/>
      <c r="E104" s="35">
        <f t="shared" si="44"/>
        <v>119.81</v>
      </c>
      <c r="F104" s="35"/>
      <c r="G104" s="35">
        <f t="shared" si="45"/>
        <v>132.59</v>
      </c>
      <c r="H104" s="35"/>
      <c r="I104" s="35">
        <f t="shared" si="46"/>
        <v>119.81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/>
      <c r="V104" s="12"/>
      <c r="W104" s="12"/>
      <c r="X104" s="12"/>
      <c r="Y104" s="12"/>
      <c r="Z104" s="12"/>
      <c r="AA104" s="17" t="s">
        <v>8</v>
      </c>
      <c r="AB104" s="12"/>
      <c r="AC104" s="12"/>
      <c r="AD104" s="12"/>
      <c r="AE104" s="12"/>
      <c r="AF104" s="12"/>
      <c r="AG104" s="12"/>
      <c r="AH104" s="12"/>
      <c r="AI104" s="13"/>
      <c r="AJ104" s="13"/>
    </row>
    <row r="105" spans="1:36" ht="15.75">
      <c r="A105" s="34" t="str">
        <f>+A32</f>
        <v xml:space="preserve">    Gov't street lighting (MKWH)</v>
      </c>
      <c r="B105" s="34"/>
      <c r="C105" s="47">
        <f t="shared" si="43"/>
        <v>726.1</v>
      </c>
      <c r="D105" s="35"/>
      <c r="E105" s="47">
        <f t="shared" si="44"/>
        <v>720.2</v>
      </c>
      <c r="F105" s="35"/>
      <c r="G105" s="47">
        <f t="shared" si="45"/>
        <v>726.1</v>
      </c>
      <c r="H105" s="35"/>
      <c r="I105" s="47">
        <f t="shared" si="46"/>
        <v>720.2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34</v>
      </c>
      <c r="V105" s="12"/>
      <c r="W105" s="12"/>
      <c r="X105" s="12"/>
      <c r="Y105" s="12"/>
      <c r="Z105" s="12"/>
      <c r="AA105" s="17" t="s">
        <v>8</v>
      </c>
      <c r="AB105" s="12"/>
      <c r="AC105" s="12"/>
      <c r="AD105" s="12"/>
      <c r="AE105" s="12"/>
      <c r="AF105" s="12"/>
      <c r="AG105" s="12"/>
      <c r="AH105" s="12"/>
      <c r="AI105" s="13"/>
      <c r="AJ105" s="13"/>
    </row>
    <row r="106" spans="1:36" ht="15.75">
      <c r="A106" s="34" t="s">
        <v>40</v>
      </c>
      <c r="B106" s="34"/>
      <c r="C106" s="35">
        <f>SUM(C100:C105)</f>
        <v>57309.289999999994</v>
      </c>
      <c r="D106" s="35"/>
      <c r="E106" s="35">
        <f>SUM(E100:E105)</f>
        <v>40007.81</v>
      </c>
      <c r="F106" s="35" t="s">
        <v>8</v>
      </c>
      <c r="G106" s="35">
        <f>SUM(G100:G105)</f>
        <v>57309.289999999994</v>
      </c>
      <c r="H106" s="35" t="s">
        <v>8</v>
      </c>
      <c r="I106" s="35">
        <f>SUM(I100:I105)</f>
        <v>40007.81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35</v>
      </c>
      <c r="V106" s="12"/>
      <c r="W106" s="17">
        <f t="shared" ref="W106:W111" si="47">W28+AC28</f>
        <v>9088.2000000000007</v>
      </c>
      <c r="X106" s="17"/>
      <c r="Y106" s="17">
        <f t="shared" ref="Y106:Y111" si="48">Y28+AE28</f>
        <v>10985.9</v>
      </c>
      <c r="Z106" s="17"/>
      <c r="AA106" s="17">
        <f>Y106-W106</f>
        <v>1897.6999999999989</v>
      </c>
      <c r="AB106" s="17"/>
      <c r="AC106" s="17"/>
      <c r="AD106" s="12"/>
      <c r="AE106" s="12"/>
      <c r="AF106" s="12"/>
      <c r="AG106" s="12"/>
      <c r="AH106" s="12"/>
      <c r="AI106" s="13"/>
      <c r="AJ106" s="13"/>
    </row>
    <row r="107" spans="1:36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">
        <v>36</v>
      </c>
      <c r="V107" s="12"/>
      <c r="W107" s="17">
        <f t="shared" si="47"/>
        <v>13265.8</v>
      </c>
      <c r="X107" s="17"/>
      <c r="Y107" s="17">
        <f t="shared" si="48"/>
        <v>17367.599999999999</v>
      </c>
      <c r="Z107" s="17"/>
      <c r="AA107" s="17">
        <f>Y107-W107</f>
        <v>4101.7999999999993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36" ht="15.75">
      <c r="A108" s="160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tr">
        <f>+A52</f>
        <v xml:space="preserve">     Total customers</v>
      </c>
      <c r="V108" s="12"/>
      <c r="W108" s="17">
        <f t="shared" si="47"/>
        <v>4724.1000000000004</v>
      </c>
      <c r="X108" s="17"/>
      <c r="Y108" s="17">
        <f t="shared" si="48"/>
        <v>5879.4</v>
      </c>
      <c r="Z108" s="17"/>
      <c r="AA108" s="17">
        <f>Y108-W108</f>
        <v>1155.2999999999993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36" ht="15.75">
      <c r="A109" s="34" t="s">
        <v>42</v>
      </c>
      <c r="B109" s="34"/>
      <c r="C109" s="74">
        <f t="shared" ref="C109:C115" si="49">C36+K36</f>
        <v>13837.66085</v>
      </c>
      <c r="D109" s="74"/>
      <c r="E109" s="74">
        <f t="shared" ref="E109:E115" si="50">E36+M36</f>
        <v>11958.53139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>
        <f>+A53</f>
        <v>0</v>
      </c>
      <c r="V109" s="12"/>
      <c r="W109" s="17">
        <f t="shared" si="47"/>
        <v>122.25</v>
      </c>
      <c r="X109" s="17"/>
      <c r="Y109" s="17">
        <f t="shared" si="48"/>
        <v>132.59</v>
      </c>
      <c r="Z109" s="17"/>
      <c r="AA109" s="17">
        <f>Y109-W109</f>
        <v>10.340000000000003</v>
      </c>
      <c r="AB109" s="17"/>
      <c r="AC109" s="17"/>
      <c r="AD109" s="12"/>
      <c r="AE109" s="12"/>
      <c r="AF109" s="12"/>
      <c r="AG109" s="12"/>
      <c r="AH109" s="12"/>
      <c r="AI109" s="13"/>
      <c r="AJ109" s="13"/>
    </row>
    <row r="110" spans="1:36" ht="15.75">
      <c r="A110" s="34" t="s">
        <v>43</v>
      </c>
      <c r="B110" s="34"/>
      <c r="C110" s="35">
        <f t="shared" si="49"/>
        <v>6948.8525339999997</v>
      </c>
      <c r="D110" s="35"/>
      <c r="E110" s="35">
        <f t="shared" si="50"/>
        <v>3298.5539699999999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">
        <v>38</v>
      </c>
      <c r="V110" s="12"/>
      <c r="W110" s="17">
        <f t="shared" si="47"/>
        <v>699.5</v>
      </c>
      <c r="X110" s="17"/>
      <c r="Y110" s="17">
        <f t="shared" si="48"/>
        <v>726.1</v>
      </c>
      <c r="Z110" s="17"/>
      <c r="AA110" s="17">
        <f>Y110-W110</f>
        <v>26.600000000000023</v>
      </c>
      <c r="AB110" s="17"/>
      <c r="AC110" s="17"/>
      <c r="AD110" s="12"/>
      <c r="AE110" s="12"/>
      <c r="AF110" s="12"/>
      <c r="AG110" s="12"/>
      <c r="AH110" s="12"/>
      <c r="AI110" s="13"/>
      <c r="AJ110" s="13"/>
    </row>
    <row r="111" spans="1:36" ht="15.75">
      <c r="A111" s="34" t="s">
        <v>44</v>
      </c>
      <c r="B111" s="34"/>
      <c r="C111" s="35">
        <f t="shared" si="49"/>
        <v>2440.9585700000002</v>
      </c>
      <c r="D111" s="35"/>
      <c r="E111" s="35">
        <f t="shared" si="50"/>
        <v>2707.4169700000002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 t="str">
        <f>+A33</f>
        <v xml:space="preserve">      Total electric sales</v>
      </c>
      <c r="V111" s="12"/>
      <c r="W111" s="17">
        <f t="shared" si="47"/>
        <v>47817.049999999996</v>
      </c>
      <c r="X111" s="17"/>
      <c r="Y111" s="17">
        <f t="shared" si="48"/>
        <v>57309.289999999994</v>
      </c>
      <c r="Z111" s="17"/>
      <c r="AA111" s="17">
        <v>0</v>
      </c>
      <c r="AB111" s="17"/>
      <c r="AC111" s="17"/>
      <c r="AD111" s="12"/>
      <c r="AE111" s="12"/>
      <c r="AF111" s="12"/>
      <c r="AG111" s="12"/>
      <c r="AH111" s="12"/>
      <c r="AI111" s="13"/>
      <c r="AJ111" s="13"/>
    </row>
    <row r="112" spans="1:36" ht="15.75">
      <c r="A112" s="34" t="s">
        <v>45</v>
      </c>
      <c r="B112" s="34"/>
      <c r="C112" s="35">
        <f t="shared" si="49"/>
        <v>5570.9685300000001</v>
      </c>
      <c r="D112" s="35"/>
      <c r="E112" s="35">
        <f t="shared" si="50"/>
        <v>5837.5520400000005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/>
      <c r="V112" s="12"/>
      <c r="W112" s="20" t="s">
        <v>39</v>
      </c>
      <c r="X112" s="17" t="s">
        <v>8</v>
      </c>
      <c r="Y112" s="20" t="s">
        <v>39</v>
      </c>
      <c r="Z112" s="17"/>
      <c r="AA112" s="20" t="s">
        <v>39</v>
      </c>
      <c r="AB112" s="17" t="s">
        <v>8</v>
      </c>
      <c r="AC112" s="17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34"/>
      <c r="C113" s="35">
        <f t="shared" si="49"/>
        <v>2200.1242700000003</v>
      </c>
      <c r="D113" s="35"/>
      <c r="E113" s="35">
        <f t="shared" si="50"/>
        <v>4617.6928699999999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 t="s">
        <v>40</v>
      </c>
      <c r="V113" s="12"/>
      <c r="W113" s="17">
        <f>SUM(W106:W111)</f>
        <v>75716.899999999994</v>
      </c>
      <c r="X113" s="17"/>
      <c r="Y113" s="17">
        <f>SUM(Y106:Y111)</f>
        <v>92400.87999999999</v>
      </c>
      <c r="Z113" s="17"/>
      <c r="AA113" s="17">
        <f>SUM(AA106:AA110)</f>
        <v>7191.739999999998</v>
      </c>
      <c r="AB113" s="17"/>
      <c r="AC113" s="17"/>
      <c r="AD113" s="12"/>
      <c r="AE113" s="12"/>
      <c r="AF113" s="12"/>
      <c r="AG113" s="12"/>
      <c r="AH113" s="12"/>
      <c r="AI113" s="13"/>
      <c r="AJ113" s="13"/>
    </row>
    <row r="114" spans="1:169" ht="15.75">
      <c r="A114" s="34" t="s">
        <v>47</v>
      </c>
      <c r="B114" s="34"/>
      <c r="C114" s="35">
        <f t="shared" si="49"/>
        <v>1456.8792100000001</v>
      </c>
      <c r="D114" s="35"/>
      <c r="E114" s="35">
        <f t="shared" si="50"/>
        <v>2326.99593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2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169" ht="15.75">
      <c r="A115" s="34" t="s">
        <v>49</v>
      </c>
      <c r="B115" s="34"/>
      <c r="C115" s="47">
        <f t="shared" si="49"/>
        <v>-2191.5157799999997</v>
      </c>
      <c r="D115" s="35"/>
      <c r="E115" s="47">
        <f t="shared" si="50"/>
        <v>11781.229240000001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3"/>
      <c r="S115" s="13"/>
      <c r="T115" s="13"/>
      <c r="U115" s="13" t="s">
        <v>65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169" ht="15.75">
      <c r="A116" s="34" t="s">
        <v>50</v>
      </c>
      <c r="B116" s="43"/>
      <c r="C116" s="74">
        <f>SUM(C109:C115)</f>
        <v>30263.928183999997</v>
      </c>
      <c r="D116" s="74"/>
      <c r="E116" s="74">
        <f>SUM(E109:E115)</f>
        <v>42527.972410000002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3"/>
      <c r="S116" s="12"/>
      <c r="T116" s="12"/>
      <c r="U116" s="12" t="s">
        <v>42</v>
      </c>
      <c r="V116" s="12"/>
      <c r="W116" s="17">
        <f t="shared" ref="W116:W122" si="51">W38+AC38</f>
        <v>1947.9800300000002</v>
      </c>
      <c r="X116" s="17"/>
      <c r="Y116" s="17">
        <f t="shared" ref="Y116:Y122" si="52">Y38+AE38</f>
        <v>2440.9585700000002</v>
      </c>
      <c r="Z116" s="12"/>
      <c r="AA116" s="17">
        <f t="shared" ref="AA116:AA122" si="53">Y116-W116</f>
        <v>492.97854000000007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43</v>
      </c>
      <c r="V117" s="12"/>
      <c r="W117" s="17">
        <f t="shared" si="51"/>
        <v>4014.3334300000001</v>
      </c>
      <c r="X117" s="17"/>
      <c r="Y117" s="17">
        <f t="shared" si="52"/>
        <v>5570.9685300000001</v>
      </c>
      <c r="Z117" s="12"/>
      <c r="AA117" s="17">
        <f t="shared" si="53"/>
        <v>1556.6351</v>
      </c>
      <c r="AB117" s="12"/>
      <c r="AC117" s="12"/>
      <c r="AD117" s="12"/>
      <c r="AE117" s="12"/>
      <c r="AF117" s="12"/>
      <c r="AG117" s="12"/>
      <c r="AH117" s="12"/>
      <c r="AI117" s="13"/>
      <c r="AJ117" s="13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44</v>
      </c>
      <c r="V118" s="12"/>
      <c r="W118" s="17">
        <f t="shared" si="51"/>
        <v>1867.47426</v>
      </c>
      <c r="X118" s="17"/>
      <c r="Y118" s="17">
        <f t="shared" si="52"/>
        <v>2200.1242700000003</v>
      </c>
      <c r="Z118" s="12"/>
      <c r="AA118" s="17">
        <f t="shared" si="53"/>
        <v>332.65001000000029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50168</v>
      </c>
      <c r="D119" s="35"/>
      <c r="E119" s="35">
        <f>E46+M46</f>
        <v>40539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45</v>
      </c>
      <c r="V119" s="12"/>
      <c r="W119" s="17">
        <f t="shared" si="51"/>
        <v>1432.3642</v>
      </c>
      <c r="X119" s="17"/>
      <c r="Y119" s="17">
        <f t="shared" si="52"/>
        <v>1456.8792100000001</v>
      </c>
      <c r="Z119" s="12"/>
      <c r="AA119" s="17">
        <f t="shared" si="53"/>
        <v>24.515010000000075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9507</v>
      </c>
      <c r="D120" s="35"/>
      <c r="E120" s="35">
        <f>E47+M47</f>
        <v>7446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46</v>
      </c>
      <c r="V120" s="12"/>
      <c r="W120" s="17">
        <f t="shared" si="51"/>
        <v>2945.5239499999998</v>
      </c>
      <c r="X120" s="17"/>
      <c r="Y120" s="17">
        <f t="shared" si="52"/>
        <v>-2191.5157799999997</v>
      </c>
      <c r="Z120" s="12"/>
      <c r="AA120" s="17">
        <f t="shared" si="53"/>
        <v>-5137.0397299999995</v>
      </c>
      <c r="AB120" s="12"/>
      <c r="AC120" s="12"/>
      <c r="AD120" s="12"/>
      <c r="AE120" s="12"/>
      <c r="AF120" s="12"/>
      <c r="AG120" s="12"/>
      <c r="AH120" s="12"/>
      <c r="AI120" s="13"/>
      <c r="AJ120" s="13"/>
    </row>
    <row r="121" spans="1:169" ht="15.75">
      <c r="A121" s="34" t="str">
        <f>+A48</f>
        <v xml:space="preserve">     Large power</v>
      </c>
      <c r="B121" s="34"/>
      <c r="C121" s="35">
        <f>C48+K48</f>
        <v>1218</v>
      </c>
      <c r="D121" s="35"/>
      <c r="E121" s="35">
        <f>E48+M48</f>
        <v>877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47</v>
      </c>
      <c r="V121" s="12"/>
      <c r="W121" s="17">
        <f t="shared" si="51"/>
        <v>27276.573609999999</v>
      </c>
      <c r="X121" s="17"/>
      <c r="Y121" s="17">
        <f t="shared" si="52"/>
        <v>30263.928184</v>
      </c>
      <c r="Z121" s="12"/>
      <c r="AA121" s="17">
        <f t="shared" si="53"/>
        <v>2987.3545740000009</v>
      </c>
      <c r="AB121" s="12"/>
      <c r="AC121" s="12"/>
      <c r="AD121" s="12"/>
      <c r="AE121" s="12"/>
      <c r="AF121" s="12"/>
      <c r="AG121" s="12"/>
      <c r="AH121" s="12"/>
      <c r="AI121" s="13"/>
      <c r="AJ121" s="13"/>
    </row>
    <row r="122" spans="1:169" ht="15.75">
      <c r="A122" s="34" t="str">
        <f>+A49</f>
        <v xml:space="preserve">     Primary service</v>
      </c>
      <c r="B122" s="34"/>
      <c r="C122" s="35">
        <f>C49+K49</f>
        <v>60</v>
      </c>
      <c r="D122" s="35"/>
      <c r="E122" s="35">
        <f>E49+M49</f>
        <v>52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 t="s">
        <v>48</v>
      </c>
      <c r="V122" s="12"/>
      <c r="W122" s="17">
        <f t="shared" si="51"/>
        <v>0</v>
      </c>
      <c r="X122" s="17"/>
      <c r="Y122" s="17">
        <f t="shared" si="52"/>
        <v>0</v>
      </c>
      <c r="Z122" s="12"/>
      <c r="AA122" s="17">
        <f t="shared" si="53"/>
        <v>0</v>
      </c>
      <c r="AB122" s="12"/>
      <c r="AC122" s="12"/>
      <c r="AD122" s="12"/>
      <c r="AE122" s="12"/>
      <c r="AF122" s="12"/>
      <c r="AG122" s="12"/>
      <c r="AH122" s="12"/>
      <c r="AI122" s="13"/>
      <c r="AJ122" s="13"/>
    </row>
    <row r="123" spans="1:169" ht="15.75">
      <c r="A123" s="34" t="s">
        <v>55</v>
      </c>
      <c r="B123" s="34"/>
      <c r="C123" s="47">
        <f>C50+K50</f>
        <v>603</v>
      </c>
      <c r="D123" s="35"/>
      <c r="E123" s="47">
        <f>E50+M50</f>
        <v>545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3"/>
      <c r="T123" s="13"/>
      <c r="U123" s="13"/>
      <c r="V123" s="13"/>
      <c r="W123" s="22" t="s">
        <v>39</v>
      </c>
      <c r="X123" s="13" t="s">
        <v>8</v>
      </c>
      <c r="Y123" s="22" t="s">
        <v>39</v>
      </c>
      <c r="Z123" s="13"/>
      <c r="AA123" s="22" t="s">
        <v>39</v>
      </c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169" ht="15.75">
      <c r="A124" s="34" t="s">
        <v>56</v>
      </c>
      <c r="B124" s="34"/>
      <c r="C124" s="35">
        <f>SUM(C119:C123)</f>
        <v>61556</v>
      </c>
      <c r="D124" s="35"/>
      <c r="E124" s="35">
        <f>SUM(E119:E123)</f>
        <v>49459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2"/>
      <c r="T124" s="12"/>
      <c r="U124" s="12" t="s">
        <v>50</v>
      </c>
      <c r="V124" s="12"/>
      <c r="W124" s="17">
        <f>SUM(W116:W122)</f>
        <v>39484.249479999999</v>
      </c>
      <c r="X124" s="12"/>
      <c r="Y124" s="17">
        <f>SUM(Y116:Y122)</f>
        <v>39741.342984000003</v>
      </c>
      <c r="Z124" s="12"/>
      <c r="AA124" s="17">
        <f>SUM(AA116:AA122)</f>
        <v>257.09350400000176</v>
      </c>
      <c r="AB124" s="12"/>
      <c r="AC124" s="17"/>
      <c r="AD124" s="12"/>
      <c r="AE124" s="12"/>
      <c r="AF124" s="12"/>
      <c r="AG124" s="12"/>
      <c r="AH124" s="12"/>
      <c r="AI124" s="13"/>
      <c r="AJ124" s="13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3"/>
      <c r="S126" s="13"/>
      <c r="T126" s="13"/>
      <c r="U126" s="13" t="s">
        <v>51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169" ht="15.75">
      <c r="A127" s="34" t="s">
        <v>53</v>
      </c>
      <c r="B127" s="34"/>
      <c r="C127" s="35">
        <f>C55+K55</f>
        <v>657</v>
      </c>
      <c r="D127" s="35"/>
      <c r="E127" s="35">
        <f>E55+M55</f>
        <v>514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3"/>
      <c r="S127" s="12"/>
      <c r="T127" s="12"/>
      <c r="U127" s="12" t="s">
        <v>52</v>
      </c>
      <c r="V127" s="12"/>
      <c r="W127" s="17">
        <f>W49+AC49</f>
        <v>54</v>
      </c>
      <c r="X127" s="17"/>
      <c r="Y127" s="17">
        <f>Y49+AE49</f>
        <v>60</v>
      </c>
      <c r="Z127" s="17"/>
      <c r="AA127" s="17">
        <f t="shared" ref="AA127:AA132" si="54">Y127-W127</f>
        <v>6</v>
      </c>
      <c r="AB127" s="17"/>
      <c r="AC127" s="17"/>
      <c r="AD127" s="12"/>
      <c r="AE127" s="12"/>
      <c r="AF127" s="12"/>
      <c r="AG127" s="12"/>
      <c r="AH127" s="12"/>
      <c r="AI127" s="13"/>
      <c r="AJ127" s="13"/>
    </row>
    <row r="128" spans="1:169" ht="15.75">
      <c r="A128" s="34" t="s">
        <v>54</v>
      </c>
      <c r="B128" s="34"/>
      <c r="C128" s="35">
        <f>C56+K56</f>
        <v>287</v>
      </c>
      <c r="D128" s="35"/>
      <c r="E128" s="35">
        <f>E56+M56</f>
        <v>215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52</v>
      </c>
      <c r="V128" s="12"/>
      <c r="W128" s="17">
        <f>W51+AC51</f>
        <v>0</v>
      </c>
      <c r="X128" s="17"/>
      <c r="Y128" s="17">
        <f>Y51+AE51</f>
        <v>61556</v>
      </c>
      <c r="Z128" s="17"/>
      <c r="AA128" s="17">
        <f t="shared" si="54"/>
        <v>61556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23</v>
      </c>
      <c r="D129" s="35"/>
      <c r="E129" s="35">
        <f>E57+M57</f>
        <v>19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53</v>
      </c>
      <c r="V129" s="12"/>
      <c r="W129" s="17">
        <f>W50+AC50</f>
        <v>555</v>
      </c>
      <c r="X129" s="17"/>
      <c r="Y129" s="17">
        <f>Y50+AE50</f>
        <v>603</v>
      </c>
      <c r="Z129" s="17"/>
      <c r="AA129" s="17">
        <f t="shared" si="54"/>
        <v>48</v>
      </c>
      <c r="AB129" s="17"/>
      <c r="AC129" s="17"/>
      <c r="AD129" s="12"/>
      <c r="AE129" s="12"/>
      <c r="AF129" s="12"/>
      <c r="AG129" s="12"/>
      <c r="AH129" s="12"/>
      <c r="AI129" s="13"/>
      <c r="AJ129" s="13"/>
    </row>
    <row r="130" spans="1:169" ht="15.75">
      <c r="A130" s="34" t="s">
        <v>120</v>
      </c>
      <c r="B130" s="34"/>
      <c r="C130" s="47">
        <f>C58+K58</f>
        <v>134</v>
      </c>
      <c r="D130" s="35"/>
      <c r="E130" s="47">
        <f>E58+M58</f>
        <v>123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tr">
        <f>+A52</f>
        <v xml:space="preserve">     Total customers</v>
      </c>
      <c r="V130" s="12"/>
      <c r="W130" s="17">
        <f>W51+AC51</f>
        <v>0</v>
      </c>
      <c r="X130" s="17"/>
      <c r="Y130" s="17">
        <f>Y51+AE51</f>
        <v>61556</v>
      </c>
      <c r="Z130" s="17"/>
      <c r="AA130" s="17">
        <f t="shared" si="54"/>
        <v>61556</v>
      </c>
      <c r="AB130" s="17"/>
      <c r="AC130" s="17"/>
      <c r="AD130" s="12"/>
      <c r="AE130" s="12"/>
      <c r="AF130" s="12"/>
      <c r="AG130" s="12"/>
      <c r="AH130" s="12"/>
      <c r="AI130" s="13"/>
      <c r="AJ130" s="13"/>
    </row>
    <row r="131" spans="1:169" ht="15.75">
      <c r="A131" s="34"/>
      <c r="B131" s="34"/>
      <c r="C131" s="35">
        <f>SUM(C127:C130)</f>
        <v>1101</v>
      </c>
      <c r="D131" s="35"/>
      <c r="E131" s="35">
        <f>SUM(E127:E130)</f>
        <v>871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>
        <f>+A53</f>
        <v>0</v>
      </c>
      <c r="V131" s="12"/>
      <c r="W131" s="17">
        <f>W52+AC52</f>
        <v>58192</v>
      </c>
      <c r="X131" s="17"/>
      <c r="Y131" s="17">
        <f>Y52+AE52</f>
        <v>51</v>
      </c>
      <c r="Z131" s="17"/>
      <c r="AA131" s="17">
        <f t="shared" si="54"/>
        <v>-58141</v>
      </c>
      <c r="AB131" s="17"/>
      <c r="AC131" s="17"/>
      <c r="AD131" s="12"/>
      <c r="AE131" s="12"/>
      <c r="AF131" s="12"/>
      <c r="AG131" s="12"/>
      <c r="AH131" s="12"/>
      <c r="AI131" s="13"/>
      <c r="AJ131" s="13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55</v>
      </c>
      <c r="V132" s="12"/>
      <c r="W132" s="17">
        <f>W53+AC53</f>
        <v>0</v>
      </c>
      <c r="X132" s="17"/>
      <c r="Y132" s="17">
        <f>Y53+AE53</f>
        <v>0</v>
      </c>
      <c r="Z132" s="17"/>
      <c r="AA132" s="17">
        <f t="shared" si="54"/>
        <v>0</v>
      </c>
      <c r="AB132" s="17"/>
      <c r="AC132" s="17"/>
      <c r="AD132" s="12"/>
      <c r="AE132" s="12"/>
      <c r="AF132" s="12"/>
      <c r="AG132" s="12"/>
      <c r="AH132" s="12"/>
      <c r="AI132" s="13"/>
      <c r="AJ132" s="13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20" t="s">
        <v>39</v>
      </c>
      <c r="X133" s="17" t="s">
        <v>8</v>
      </c>
      <c r="Y133" s="20" t="s">
        <v>39</v>
      </c>
      <c r="Z133" s="17"/>
      <c r="AA133" s="20" t="s">
        <v>39</v>
      </c>
      <c r="AB133" s="17"/>
      <c r="AC133" s="17"/>
      <c r="AD133" s="12"/>
      <c r="AE133" s="12"/>
      <c r="AF133" s="12"/>
      <c r="AG133" s="12"/>
      <c r="AH133" s="12"/>
      <c r="AI133" s="13"/>
      <c r="AJ133" s="13"/>
    </row>
    <row r="134" spans="1:169" ht="15.75">
      <c r="A134" s="34" t="s">
        <v>109</v>
      </c>
      <c r="B134" s="34"/>
      <c r="C134" s="35">
        <f>C61+K61</f>
        <v>936.74599999999987</v>
      </c>
      <c r="D134" s="35"/>
      <c r="E134" s="35">
        <f>E61+M61</f>
        <v>630.59100000000001</v>
      </c>
      <c r="F134" s="35"/>
      <c r="G134" s="35">
        <f>G61+O61</f>
        <v>936.74599999999987</v>
      </c>
      <c r="H134" s="35"/>
      <c r="I134" s="35">
        <f>I61+Q61</f>
        <v>630.59100000000001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56</v>
      </c>
      <c r="V134" s="12"/>
      <c r="W134" s="17">
        <f>SUM(W127:W132)</f>
        <v>58801</v>
      </c>
      <c r="X134" s="17"/>
      <c r="Y134" s="17">
        <f>SUM(Y127:Y132)</f>
        <v>123826</v>
      </c>
      <c r="Z134" s="17"/>
      <c r="AA134" s="17">
        <f>SUM(AA127:AA132)</f>
        <v>65025</v>
      </c>
      <c r="AB134" s="17"/>
      <c r="AC134" s="17"/>
      <c r="AD134" s="12"/>
      <c r="AE134" s="12"/>
      <c r="AF134" s="12"/>
      <c r="AG134" s="12"/>
      <c r="AH134" s="12"/>
      <c r="AI134" s="13"/>
      <c r="AJ134" s="13"/>
    </row>
    <row r="135" spans="1:169" ht="15.75">
      <c r="A135" s="34" t="s">
        <v>122</v>
      </c>
      <c r="B135" s="34"/>
      <c r="C135" s="35">
        <f>C62+K62</f>
        <v>6457.6634999999997</v>
      </c>
      <c r="D135" s="35"/>
      <c r="E135" s="35">
        <f>E62+M62</f>
        <v>4304.6554999999998</v>
      </c>
      <c r="F135" s="35"/>
      <c r="G135" s="35">
        <f>G62+O62</f>
        <v>6457.6634999999997</v>
      </c>
      <c r="H135" s="35"/>
      <c r="I135" s="35">
        <f>I62+Q62</f>
        <v>4304.6554999999998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X135" s="17"/>
      <c r="Z135" s="17"/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2779.0440000000003</v>
      </c>
      <c r="D136" s="35"/>
      <c r="E136" s="35">
        <f>E63+M63</f>
        <v>2233.3184999999999</v>
      </c>
      <c r="F136" s="35"/>
      <c r="G136" s="35">
        <f>G63+O63</f>
        <v>2779.0440000000003</v>
      </c>
      <c r="H136" s="35"/>
      <c r="I136" s="35">
        <f>I63+Q63</f>
        <v>2233.3184999999999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7"/>
      <c r="X136" s="17"/>
      <c r="Y136" s="17"/>
      <c r="Z136" s="17"/>
      <c r="AA136" s="17"/>
      <c r="AB136" s="17"/>
      <c r="AC136" s="17"/>
      <c r="AD136" s="12"/>
      <c r="AE136" s="12"/>
      <c r="AF136" s="12"/>
      <c r="AG136" s="12"/>
      <c r="AH136" s="12"/>
      <c r="AI136" s="13"/>
      <c r="AJ136" s="13"/>
    </row>
    <row r="137" spans="1:169" ht="15.75">
      <c r="A137" s="34" t="s">
        <v>112</v>
      </c>
      <c r="B137" s="34"/>
      <c r="C137" s="47">
        <f>C64+K64</f>
        <v>60.112000000000002</v>
      </c>
      <c r="D137" s="35"/>
      <c r="E137" s="47">
        <f>E64+M64</f>
        <v>55.582000000000001</v>
      </c>
      <c r="F137" s="35"/>
      <c r="G137" s="47">
        <f>G64+O64</f>
        <v>60.112000000000002</v>
      </c>
      <c r="H137" s="35"/>
      <c r="I137" s="47">
        <f>I64+Q64</f>
        <v>55.582000000000001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57</v>
      </c>
      <c r="V137" s="12"/>
      <c r="W137" s="12"/>
      <c r="X137" s="17"/>
      <c r="Y137" s="17"/>
      <c r="Z137" s="17"/>
      <c r="AA137" s="17"/>
      <c r="AB137" s="17"/>
      <c r="AC137" s="17"/>
      <c r="AD137" s="12"/>
      <c r="AE137" s="12"/>
      <c r="AF137" s="12"/>
      <c r="AG137" s="12"/>
      <c r="AH137" s="12"/>
      <c r="AI137" s="13"/>
      <c r="AJ137" s="13"/>
    </row>
    <row r="138" spans="1:169" ht="16.5" thickBot="1">
      <c r="A138" s="34" t="s">
        <v>114</v>
      </c>
      <c r="B138" s="34"/>
      <c r="C138" s="50">
        <f>SUM(C134:C137)</f>
        <v>10233.565499999999</v>
      </c>
      <c r="D138" s="35"/>
      <c r="E138" s="50">
        <f>SUM(E134:E137)</f>
        <v>7224.1470000000008</v>
      </c>
      <c r="F138" s="35"/>
      <c r="G138" s="50">
        <f>SUM(G134:G137)</f>
        <v>10233.565499999999</v>
      </c>
      <c r="H138" s="35"/>
      <c r="I138" s="50">
        <f>SUM(I134:I137)</f>
        <v>7224.1470000000008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 t="s">
        <v>53</v>
      </c>
      <c r="V138" s="12"/>
      <c r="W138" s="17">
        <f>W59+AC59</f>
        <v>124</v>
      </c>
      <c r="X138" s="17"/>
      <c r="Y138" s="17">
        <f>Y59+AE59</f>
        <v>0</v>
      </c>
      <c r="Z138" s="17"/>
      <c r="AA138" s="17">
        <f>Y138-W138</f>
        <v>-124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 t="s">
        <v>54</v>
      </c>
      <c r="V139" s="12"/>
      <c r="W139" s="17">
        <f>W60+AC60</f>
        <v>923</v>
      </c>
      <c r="X139" s="17"/>
      <c r="Y139" s="17">
        <f>Y60+AE60</f>
        <v>936.74599999999987</v>
      </c>
      <c r="Z139" s="17"/>
      <c r="AA139" s="17">
        <f>Y139-W139</f>
        <v>13.745999999999867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 t="s">
        <v>58</v>
      </c>
      <c r="V140" s="12"/>
      <c r="W140" s="17">
        <f>W61+AC61</f>
        <v>0</v>
      </c>
      <c r="X140" s="17"/>
      <c r="Y140" s="17">
        <f>Y61+AE61</f>
        <v>6457.6634999999997</v>
      </c>
      <c r="Z140" s="17"/>
      <c r="AA140" s="17">
        <f>Y140-W140</f>
        <v>6457.6634999999997</v>
      </c>
      <c r="AB140" s="17"/>
      <c r="AC140" s="17"/>
      <c r="AD140" s="12"/>
      <c r="AE140" s="12"/>
      <c r="AF140" s="12"/>
      <c r="AG140" s="12"/>
      <c r="AH140" s="12"/>
      <c r="AI140" s="13"/>
      <c r="AJ140" s="13"/>
    </row>
    <row r="141" spans="1:169" ht="15.75">
      <c r="A141" s="81" t="s">
        <v>162</v>
      </c>
      <c r="B141" s="115">
        <v>18368463.629999999</v>
      </c>
      <c r="C141" s="185">
        <f>+B141/C124</f>
        <v>298.40248927805573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/>
      <c r="V141" s="12"/>
      <c r="W141" s="21" t="s">
        <v>39</v>
      </c>
      <c r="X141" s="17"/>
      <c r="Y141" s="21" t="s">
        <v>39</v>
      </c>
      <c r="Z141" s="17"/>
      <c r="AA141" s="20" t="s">
        <v>39</v>
      </c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5">
        <v>16111201.450000001</v>
      </c>
      <c r="C142" s="185">
        <f>+B142/C124</f>
        <v>261.7324298200013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7">
        <f>SUM(W138:W140)</f>
        <v>1047</v>
      </c>
      <c r="X142" s="17"/>
      <c r="Y142" s="17">
        <f>SUM(Y138:Y140)</f>
        <v>7394.4094999999998</v>
      </c>
      <c r="Z142" s="17"/>
      <c r="AA142" s="17">
        <f>SUM(AA138:AA140)</f>
        <v>6347.4094999999998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5">
        <v>1004481</v>
      </c>
      <c r="C143" s="186">
        <f>+C97</f>
        <v>1.4577649100228598</v>
      </c>
      <c r="D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 t="s">
        <v>8</v>
      </c>
      <c r="X143" s="17"/>
      <c r="Y143" s="12" t="s">
        <v>8</v>
      </c>
      <c r="Z143" s="17"/>
      <c r="AA143" s="17" t="s">
        <v>8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08">
        <v>821200650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59</v>
      </c>
      <c r="V144" s="12"/>
      <c r="W144" s="12"/>
      <c r="X144" s="17"/>
      <c r="Y144" s="12"/>
      <c r="Z144" s="17"/>
      <c r="AA144" s="17"/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42" ht="15.75">
      <c r="A145" s="34"/>
      <c r="B145" s="34"/>
      <c r="C145" s="34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 t="s">
        <v>36</v>
      </c>
      <c r="V145" s="12"/>
      <c r="W145" s="17">
        <f>W68+AC68</f>
        <v>0</v>
      </c>
      <c r="X145" s="17"/>
      <c r="Y145" s="17">
        <f>Y68+AE68</f>
        <v>0</v>
      </c>
      <c r="Z145" s="17"/>
      <c r="AA145" s="17">
        <f>Y145-W145</f>
        <v>0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42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37</v>
      </c>
      <c r="V146" s="12"/>
      <c r="W146" s="17">
        <f>W69+AC69</f>
        <v>0</v>
      </c>
      <c r="X146" s="17"/>
      <c r="Y146" s="17">
        <f>Y69+AE69</f>
        <v>0</v>
      </c>
      <c r="Z146" s="17"/>
      <c r="AA146" s="17">
        <f>Y146-W146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42" ht="15.75">
      <c r="A147" s="34"/>
      <c r="B147" s="34"/>
      <c r="C147" s="35"/>
      <c r="D147" s="35"/>
      <c r="E147" s="35"/>
      <c r="F147" s="35"/>
      <c r="G147" s="35"/>
      <c r="H147" s="35"/>
      <c r="I147" s="35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 t="s">
        <v>38</v>
      </c>
      <c r="V147" s="12"/>
      <c r="W147" s="17">
        <f>W70+AC70</f>
        <v>0</v>
      </c>
      <c r="X147" s="17"/>
      <c r="Y147" s="17">
        <f>Y70+AE70</f>
        <v>0</v>
      </c>
      <c r="Z147" s="17"/>
      <c r="AA147" s="17">
        <f>Y147-W147</f>
        <v>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42" ht="15.75">
      <c r="A148" s="34"/>
      <c r="B148" s="34"/>
      <c r="C148" s="51"/>
      <c r="D148" s="35"/>
      <c r="E148" s="51"/>
      <c r="F148" s="35"/>
      <c r="G148" s="51"/>
      <c r="H148" s="35"/>
      <c r="I148" s="51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20" t="s">
        <v>39</v>
      </c>
      <c r="X148" s="17"/>
      <c r="Y148" s="20" t="s">
        <v>39</v>
      </c>
      <c r="Z148" s="17"/>
      <c r="AA148" s="20" t="s">
        <v>39</v>
      </c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42" ht="15.75">
      <c r="A149" s="34"/>
      <c r="B149" s="34"/>
      <c r="C149" s="63"/>
      <c r="D149" s="51"/>
      <c r="E149" s="63"/>
      <c r="F149" s="51"/>
      <c r="G149" s="63"/>
      <c r="H149" s="51"/>
      <c r="I149" s="63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 t="s">
        <v>40</v>
      </c>
      <c r="V149" s="12"/>
      <c r="W149" s="17">
        <f>SUM(W145:W147)</f>
        <v>0</v>
      </c>
      <c r="X149" s="17"/>
      <c r="Y149" s="17">
        <f>SUM(Y145:Y147)</f>
        <v>0</v>
      </c>
      <c r="Z149" s="17"/>
      <c r="AA149" s="17">
        <f>SUM(AA145:AA147)</f>
        <v>0</v>
      </c>
      <c r="AB149" s="17"/>
      <c r="AC149" s="17"/>
      <c r="AD149" s="12"/>
      <c r="AE149" s="12"/>
      <c r="AF149" s="12"/>
      <c r="AG149" s="12"/>
      <c r="AH149" s="12"/>
      <c r="AI149" s="13"/>
      <c r="AJ149" s="13"/>
    </row>
    <row r="150" spans="1:42" ht="15.75">
      <c r="A150" s="34"/>
      <c r="B150" s="34"/>
      <c r="C150" s="51"/>
      <c r="D150" s="51"/>
      <c r="E150" s="51"/>
      <c r="F150" s="51"/>
      <c r="G150" s="51"/>
      <c r="H150" s="51"/>
      <c r="I150" s="51"/>
      <c r="J150" s="12"/>
      <c r="K150" s="12"/>
      <c r="L150" s="12"/>
      <c r="M150" s="12"/>
      <c r="N150" s="12"/>
      <c r="O150" s="12"/>
      <c r="P150" s="12"/>
      <c r="Q150" s="13"/>
      <c r="R150" s="12"/>
      <c r="S150" s="12"/>
      <c r="T150" s="12"/>
      <c r="U150" s="12"/>
      <c r="V150" s="12"/>
      <c r="W150" s="21" t="s">
        <v>60</v>
      </c>
      <c r="X150" s="17"/>
      <c r="Y150" s="21" t="s">
        <v>60</v>
      </c>
      <c r="Z150" s="17"/>
      <c r="AA150" s="20" t="s">
        <v>60</v>
      </c>
      <c r="AB150" s="17"/>
      <c r="AC150" s="17"/>
      <c r="AD150" s="12"/>
      <c r="AE150" s="12"/>
      <c r="AF150" s="12"/>
      <c r="AG150" s="12"/>
      <c r="AH150" s="12"/>
      <c r="AI150" s="13"/>
      <c r="AJ150" s="13"/>
    </row>
    <row r="151" spans="1:42" ht="15.75">
      <c r="A151" s="34"/>
      <c r="B151" s="34"/>
      <c r="C151" s="64"/>
      <c r="D151" s="51"/>
      <c r="E151" s="64"/>
      <c r="F151" s="51"/>
      <c r="G151" s="64"/>
      <c r="H151" s="51"/>
      <c r="I151" s="64"/>
      <c r="J151" s="12"/>
      <c r="K151" s="12"/>
      <c r="L151" s="12"/>
      <c r="M151" s="12"/>
      <c r="N151" s="12"/>
      <c r="O151" s="12"/>
      <c r="P151" s="12"/>
      <c r="Q151" s="13"/>
      <c r="R151" s="12"/>
      <c r="S151" s="12"/>
      <c r="T151" s="12"/>
      <c r="U151" s="12"/>
      <c r="V151" s="12"/>
      <c r="W151" s="17"/>
      <c r="X151" s="17"/>
      <c r="Y151" s="17"/>
      <c r="Z151" s="17"/>
      <c r="AA151" s="17"/>
      <c r="AB151" s="17"/>
      <c r="AC151" s="17"/>
      <c r="AD151" s="12"/>
      <c r="AE151" s="12"/>
      <c r="AF151" s="12"/>
      <c r="AG151" s="12"/>
      <c r="AH151" s="12"/>
      <c r="AI151" s="13"/>
      <c r="AJ151" s="13"/>
    </row>
    <row r="152" spans="1:42" ht="15.75">
      <c r="A152" s="13"/>
      <c r="B152" s="13"/>
      <c r="C152" s="13"/>
      <c r="D152" s="13"/>
      <c r="E152" s="13"/>
      <c r="F152" s="13"/>
      <c r="G152" s="13"/>
      <c r="H152" s="13"/>
      <c r="I152" s="46"/>
      <c r="J152" s="13"/>
      <c r="K152" s="13"/>
      <c r="L152" s="13"/>
      <c r="M152" s="13"/>
      <c r="N152" s="13"/>
      <c r="O152" s="13"/>
      <c r="P152" s="13"/>
      <c r="Q152" s="13"/>
      <c r="R152" s="12"/>
      <c r="S152" s="13"/>
      <c r="T152" s="13"/>
      <c r="U152" s="13"/>
      <c r="V152" s="13"/>
      <c r="W152" s="13" t="s">
        <v>8</v>
      </c>
      <c r="X152" s="13"/>
      <c r="Y152" s="13" t="s">
        <v>8</v>
      </c>
      <c r="Z152" s="13"/>
      <c r="AA152" s="13" t="s">
        <v>8</v>
      </c>
      <c r="AB152" s="13"/>
      <c r="AC152" s="13"/>
      <c r="AD152" s="13"/>
      <c r="AE152" s="13"/>
      <c r="AF152" s="13"/>
      <c r="AG152" s="13"/>
      <c r="AH152" s="13"/>
      <c r="AI152" s="13"/>
      <c r="AJ152" s="13"/>
    </row>
    <row r="153" spans="1:42" ht="15.7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 t="s">
        <v>8</v>
      </c>
      <c r="AD153" s="13"/>
      <c r="AE153" s="13"/>
      <c r="AF153" s="13"/>
      <c r="AG153" s="13"/>
      <c r="AH153" s="13"/>
      <c r="AI153" s="13"/>
      <c r="AJ153" s="13"/>
    </row>
    <row r="154" spans="1:42" ht="15.75">
      <c r="A154" s="13"/>
      <c r="B154" s="13"/>
      <c r="C154" s="13"/>
      <c r="D154" s="13"/>
      <c r="E154" s="13"/>
      <c r="F154" s="13"/>
      <c r="G154" s="13" t="s">
        <v>94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</row>
    <row r="155" spans="1:42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</row>
    <row r="156" spans="1:42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</row>
    <row r="157" spans="1:42" ht="15.75">
      <c r="A157" s="85" t="s">
        <v>167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</row>
    <row r="158" spans="1:42" ht="15.75">
      <c r="A158" s="85" t="s">
        <v>168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</row>
    <row r="159" spans="1:42">
      <c r="A159" s="86" t="s">
        <v>169</v>
      </c>
    </row>
    <row r="160" spans="1:42"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1:4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42"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1:4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6" spans="1:42" ht="15.75">
      <c r="A166" s="209" t="s">
        <v>0</v>
      </c>
      <c r="B166" s="209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</row>
    <row r="167" spans="1:42" ht="15.75">
      <c r="A167" s="209" t="s">
        <v>1</v>
      </c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09"/>
      <c r="Q167" s="209"/>
      <c r="S167" s="12"/>
      <c r="T167" s="12"/>
      <c r="U167" s="11" t="s">
        <v>0</v>
      </c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3"/>
      <c r="AJ167" s="13"/>
    </row>
    <row r="168" spans="1:42" ht="15.75">
      <c r="A168" s="209" t="s">
        <v>205</v>
      </c>
      <c r="B168" s="209"/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12"/>
      <c r="S168" s="12"/>
      <c r="T168" s="12"/>
      <c r="U168" s="11" t="s">
        <v>2</v>
      </c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3"/>
      <c r="AJ168" s="13"/>
    </row>
    <row r="169" spans="1:42" ht="15.7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2"/>
      <c r="S169" s="12"/>
      <c r="T169" s="12"/>
      <c r="U169" s="14" t="s">
        <v>92</v>
      </c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3"/>
      <c r="AJ169" s="13"/>
    </row>
    <row r="170" spans="1:42" ht="15.7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3"/>
      <c r="T170" s="13"/>
      <c r="U170" s="13" t="s">
        <v>8</v>
      </c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</row>
    <row r="171" spans="1:42" ht="15.75">
      <c r="A171" s="13"/>
      <c r="B171" s="13"/>
      <c r="C171" s="13" t="s">
        <v>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 t="s">
        <v>4</v>
      </c>
      <c r="N171" s="13"/>
      <c r="O171" s="13"/>
      <c r="P171" s="13"/>
      <c r="Q171" s="13"/>
      <c r="R171" s="13"/>
      <c r="S171" s="12"/>
      <c r="T171" s="12"/>
      <c r="U171" s="11" t="s">
        <v>8</v>
      </c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3"/>
      <c r="AJ171" s="13"/>
    </row>
    <row r="172" spans="1:42" ht="15.75">
      <c r="A172" s="12"/>
      <c r="B172" s="12"/>
      <c r="C172" s="12"/>
      <c r="D172" s="12"/>
      <c r="E172" s="12"/>
      <c r="F172" s="12"/>
      <c r="G172" s="15" t="s">
        <v>5</v>
      </c>
      <c r="H172" s="12"/>
      <c r="I172" s="12"/>
      <c r="J172" s="12"/>
      <c r="K172" s="12"/>
      <c r="L172" s="12"/>
      <c r="M172" s="12"/>
      <c r="N172" s="12" t="s">
        <v>6</v>
      </c>
      <c r="O172" s="15" t="s">
        <v>7</v>
      </c>
      <c r="P172" s="12"/>
      <c r="Q172" s="12"/>
      <c r="R172" s="12"/>
      <c r="S172" s="13"/>
      <c r="T172" s="13"/>
      <c r="U172" s="13"/>
      <c r="V172" s="13"/>
      <c r="W172" s="13" t="s">
        <v>3</v>
      </c>
      <c r="X172" s="13"/>
      <c r="Y172" s="13"/>
      <c r="Z172" s="13"/>
      <c r="AA172" s="13"/>
      <c r="AB172" s="13"/>
      <c r="AC172" s="13"/>
      <c r="AD172" s="13" t="s">
        <v>4</v>
      </c>
      <c r="AE172" s="13"/>
      <c r="AF172" s="13"/>
      <c r="AG172" s="13"/>
      <c r="AH172" s="13"/>
      <c r="AI172" s="13"/>
      <c r="AJ172" s="13"/>
    </row>
    <row r="173" spans="1:42" ht="15.75">
      <c r="A173" s="12"/>
      <c r="B173" s="12"/>
      <c r="C173" s="15" t="s">
        <v>9</v>
      </c>
      <c r="D173" s="12"/>
      <c r="E173" s="15" t="s">
        <v>10</v>
      </c>
      <c r="F173" s="12"/>
      <c r="G173" s="16" t="s">
        <v>9</v>
      </c>
      <c r="H173" s="12"/>
      <c r="I173" s="16" t="s">
        <v>10</v>
      </c>
      <c r="J173" s="12"/>
      <c r="K173" s="16" t="s">
        <v>9</v>
      </c>
      <c r="L173" s="12"/>
      <c r="M173" s="12" t="s">
        <v>10</v>
      </c>
      <c r="N173" s="12" t="s">
        <v>11</v>
      </c>
      <c r="O173" s="12" t="s">
        <v>9</v>
      </c>
      <c r="P173" s="12" t="s">
        <v>12</v>
      </c>
      <c r="Q173" s="12" t="s">
        <v>10</v>
      </c>
      <c r="R173" s="13"/>
      <c r="S173" s="12"/>
      <c r="T173" s="12"/>
      <c r="U173" s="12"/>
      <c r="V173" s="12"/>
      <c r="W173" s="12"/>
      <c r="X173" s="12"/>
      <c r="Y173" s="12"/>
      <c r="Z173" s="12"/>
      <c r="AA173" s="12" t="s">
        <v>8</v>
      </c>
      <c r="AB173" s="12"/>
      <c r="AC173" s="12"/>
      <c r="AD173" s="12"/>
      <c r="AE173" s="12"/>
      <c r="AF173" s="12" t="s">
        <v>6</v>
      </c>
      <c r="AG173" s="12" t="s">
        <v>8</v>
      </c>
      <c r="AH173" s="12"/>
      <c r="AI173" s="13"/>
      <c r="AJ173" s="13"/>
    </row>
    <row r="174" spans="1:42" ht="15.75">
      <c r="A174" s="34" t="s">
        <v>126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 t="s">
        <v>17</v>
      </c>
      <c r="L174" s="12"/>
      <c r="M174" s="12" t="s">
        <v>18</v>
      </c>
      <c r="N174" s="12"/>
      <c r="O174" s="12" t="s">
        <v>19</v>
      </c>
      <c r="P174" s="12"/>
      <c r="Q174" s="17" t="s">
        <v>8</v>
      </c>
      <c r="R174" s="12"/>
      <c r="S174" s="12"/>
      <c r="T174" s="12"/>
      <c r="U174" s="12"/>
      <c r="V174" s="12"/>
      <c r="W174" s="11" t="s">
        <v>13</v>
      </c>
      <c r="X174" s="12"/>
      <c r="Y174" s="11" t="s">
        <v>14</v>
      </c>
      <c r="Z174" s="12"/>
      <c r="AA174" s="15" t="s">
        <v>15</v>
      </c>
      <c r="AB174" s="12"/>
      <c r="AC174" s="11" t="str">
        <f>W174</f>
        <v>JUNE</v>
      </c>
      <c r="AD174" s="12"/>
      <c r="AE174" s="11" t="str">
        <f>Y174</f>
        <v>JULY</v>
      </c>
      <c r="AF174" s="12" t="s">
        <v>11</v>
      </c>
      <c r="AG174" s="15" t="s">
        <v>15</v>
      </c>
      <c r="AH174" s="12"/>
      <c r="AI174" s="13"/>
      <c r="AJ174" s="13"/>
    </row>
    <row r="175" spans="1:42" ht="15.75">
      <c r="A175" s="34" t="s">
        <v>96</v>
      </c>
      <c r="B175" s="34"/>
      <c r="C175" s="35">
        <v>55500</v>
      </c>
      <c r="D175" s="34"/>
      <c r="E175" s="35">
        <v>51000</v>
      </c>
      <c r="F175" s="34"/>
      <c r="G175" s="35">
        <v>55500</v>
      </c>
      <c r="H175" s="34"/>
      <c r="I175" s="35">
        <v>51000</v>
      </c>
      <c r="J175" s="34"/>
      <c r="K175" s="35">
        <v>39120</v>
      </c>
      <c r="L175" s="34"/>
      <c r="M175" s="35">
        <v>39950</v>
      </c>
      <c r="N175" s="34"/>
      <c r="O175" s="36">
        <v>39120</v>
      </c>
      <c r="P175" s="34"/>
      <c r="Q175" s="35">
        <v>39950</v>
      </c>
      <c r="R175" s="12"/>
      <c r="S175" s="12"/>
      <c r="T175" s="12"/>
      <c r="U175" s="12" t="s">
        <v>16</v>
      </c>
      <c r="V175" s="12"/>
      <c r="W175" s="12"/>
      <c r="X175" s="12"/>
      <c r="Y175" s="12"/>
      <c r="Z175" s="12"/>
      <c r="AA175" s="12"/>
      <c r="AB175" s="12"/>
      <c r="AC175" s="12" t="s">
        <v>17</v>
      </c>
      <c r="AD175" s="12"/>
      <c r="AE175" s="12" t="s">
        <v>18</v>
      </c>
      <c r="AF175" s="12"/>
      <c r="AG175" s="12"/>
      <c r="AH175" s="12"/>
      <c r="AI175" s="13"/>
      <c r="AJ175" s="13"/>
    </row>
    <row r="176" spans="1:42" ht="15.75">
      <c r="A176" s="34" t="s">
        <v>97</v>
      </c>
      <c r="B176" s="34"/>
      <c r="C176" s="35">
        <v>36200</v>
      </c>
      <c r="D176" s="34"/>
      <c r="E176" s="35">
        <v>32900</v>
      </c>
      <c r="F176" s="34"/>
      <c r="G176" s="35">
        <v>36200</v>
      </c>
      <c r="H176" s="34"/>
      <c r="I176" s="35">
        <v>32900</v>
      </c>
      <c r="J176" s="34"/>
      <c r="K176" s="35">
        <v>26600</v>
      </c>
      <c r="L176" s="34"/>
      <c r="M176" s="35">
        <v>25430</v>
      </c>
      <c r="N176" s="34"/>
      <c r="O176" s="36">
        <v>26600</v>
      </c>
      <c r="P176" s="34"/>
      <c r="Q176" s="35">
        <v>25430</v>
      </c>
      <c r="R176" s="12"/>
      <c r="S176" s="12"/>
      <c r="T176" s="12"/>
      <c r="U176" s="12" t="s">
        <v>20</v>
      </c>
      <c r="V176" s="12"/>
      <c r="W176" s="17">
        <f>June!Y166</f>
        <v>36000</v>
      </c>
      <c r="X176" s="12"/>
      <c r="Y176" s="17">
        <f>C181</f>
        <v>0</v>
      </c>
      <c r="Z176" s="12"/>
      <c r="AA176" s="17">
        <f t="shared" ref="AA176:AA187" si="55">Y176-W176</f>
        <v>-36000</v>
      </c>
      <c r="AB176" s="12"/>
      <c r="AC176" s="17">
        <f>June!AE166</f>
        <v>26500</v>
      </c>
      <c r="AD176" s="12"/>
      <c r="AE176" s="17">
        <f>K181</f>
        <v>599.13400000000001</v>
      </c>
      <c r="AF176" s="12"/>
      <c r="AG176" s="17">
        <f t="shared" ref="AG176:AG187" si="56">AE176-AC176</f>
        <v>-25900.866000000002</v>
      </c>
      <c r="AH176" s="12"/>
      <c r="AI176" s="13"/>
      <c r="AJ176" s="13"/>
    </row>
    <row r="177" spans="1:36" ht="15.75">
      <c r="A177" s="34" t="s">
        <v>98</v>
      </c>
      <c r="B177" s="34"/>
      <c r="C177" s="35">
        <v>33814</v>
      </c>
      <c r="D177" s="34"/>
      <c r="E177" s="35">
        <v>32815.195</v>
      </c>
      <c r="F177" s="34"/>
      <c r="G177" s="35">
        <v>33814</v>
      </c>
      <c r="H177" s="34"/>
      <c r="I177" s="35">
        <v>32815.195</v>
      </c>
      <c r="J177" s="34"/>
      <c r="K177" s="35">
        <v>24591</v>
      </c>
      <c r="L177" s="34"/>
      <c r="M177" s="35">
        <v>22825.4</v>
      </c>
      <c r="N177" s="34"/>
      <c r="O177" s="35">
        <v>24591</v>
      </c>
      <c r="P177" s="34"/>
      <c r="Q177" s="35">
        <v>22825.4</v>
      </c>
      <c r="R177" s="12"/>
      <c r="S177" s="12"/>
      <c r="T177" s="12"/>
      <c r="U177" s="12" t="s">
        <v>22</v>
      </c>
      <c r="V177" s="12"/>
      <c r="W177" s="17">
        <f>June!Y169</f>
        <v>30338.112000000001</v>
      </c>
      <c r="X177" s="12"/>
      <c r="Y177" s="17">
        <f t="shared" ref="Y177:Y183" si="57">C178</f>
        <v>1294.1400000000001</v>
      </c>
      <c r="Z177" s="12"/>
      <c r="AA177" s="17">
        <f t="shared" si="55"/>
        <v>-29043.972000000002</v>
      </c>
      <c r="AB177" s="12"/>
      <c r="AC177" s="17">
        <f>June!AE169</f>
        <v>22487.159</v>
      </c>
      <c r="AD177" s="12"/>
      <c r="AE177" s="17">
        <f>K178</f>
        <v>2350.855</v>
      </c>
      <c r="AF177" s="12"/>
      <c r="AG177" s="17">
        <f t="shared" si="56"/>
        <v>-20136.304</v>
      </c>
      <c r="AH177" s="12"/>
      <c r="AI177" s="13"/>
      <c r="AJ177" s="13"/>
    </row>
    <row r="178" spans="1:36" ht="15.75">
      <c r="A178" s="34" t="s">
        <v>99</v>
      </c>
      <c r="B178" s="34"/>
      <c r="C178" s="35">
        <v>1294.1400000000001</v>
      </c>
      <c r="D178" s="34"/>
      <c r="E178" s="35">
        <v>1132.854</v>
      </c>
      <c r="F178" s="34"/>
      <c r="G178" s="35">
        <v>1294.1400000000001</v>
      </c>
      <c r="H178" s="34"/>
      <c r="I178" s="35">
        <v>1132.854</v>
      </c>
      <c r="J178" s="34"/>
      <c r="K178" s="35">
        <v>2350.855</v>
      </c>
      <c r="L178" s="34"/>
      <c r="M178" s="35">
        <v>2066.4850000000001</v>
      </c>
      <c r="N178" s="34"/>
      <c r="O178" s="35">
        <v>2350.855</v>
      </c>
      <c r="P178" s="34"/>
      <c r="Q178" s="35">
        <v>2066.4850000000001</v>
      </c>
      <c r="R178" s="12"/>
      <c r="S178" s="12"/>
      <c r="T178" s="12"/>
      <c r="U178" s="12" t="s">
        <v>23</v>
      </c>
      <c r="V178" s="12"/>
      <c r="W178" s="17">
        <f>June!Y170</f>
        <v>746.96799999999996</v>
      </c>
      <c r="X178" s="12"/>
      <c r="Y178" s="17">
        <f t="shared" si="57"/>
        <v>32519.86</v>
      </c>
      <c r="Z178" s="12"/>
      <c r="AA178" s="17">
        <f t="shared" si="55"/>
        <v>31772.892</v>
      </c>
      <c r="AB178" s="12"/>
      <c r="AC178" s="17">
        <f>June!AE170</f>
        <v>-21098.317999999999</v>
      </c>
      <c r="AD178" s="12"/>
      <c r="AE178" s="17">
        <f>K179</f>
        <v>22240.145</v>
      </c>
      <c r="AF178" s="12"/>
      <c r="AG178" s="17">
        <f t="shared" si="56"/>
        <v>43338.463000000003</v>
      </c>
      <c r="AH178" s="12"/>
      <c r="AI178" s="13"/>
      <c r="AJ178" s="13"/>
    </row>
    <row r="179" spans="1:36" ht="15.75">
      <c r="A179" s="34" t="s">
        <v>100</v>
      </c>
      <c r="B179" s="34"/>
      <c r="C179" s="105">
        <v>32519.86</v>
      </c>
      <c r="D179" s="34"/>
      <c r="E179" s="35">
        <v>31682.341</v>
      </c>
      <c r="F179" s="34"/>
      <c r="G179" s="35">
        <v>32519.86</v>
      </c>
      <c r="H179" s="34"/>
      <c r="I179" s="35">
        <v>31682.341</v>
      </c>
      <c r="J179" s="35" t="s">
        <v>8</v>
      </c>
      <c r="K179" s="35">
        <v>22240.145</v>
      </c>
      <c r="L179" s="35" t="s">
        <v>8</v>
      </c>
      <c r="M179" s="35">
        <v>20758.915000000001</v>
      </c>
      <c r="N179" s="34"/>
      <c r="O179" s="35">
        <v>22240.145</v>
      </c>
      <c r="P179" s="35" t="s">
        <v>8</v>
      </c>
      <c r="Q179" s="35">
        <v>20758.915000000001</v>
      </c>
      <c r="R179" s="12"/>
      <c r="S179" s="12"/>
      <c r="T179" s="12"/>
      <c r="U179" s="12" t="s">
        <v>24</v>
      </c>
      <c r="V179" s="12"/>
      <c r="W179" s="17">
        <f>June!Y171</f>
        <v>0</v>
      </c>
      <c r="X179" s="12"/>
      <c r="Y179" s="17">
        <f t="shared" si="57"/>
        <v>287.07</v>
      </c>
      <c r="Z179" s="12"/>
      <c r="AA179" s="17">
        <f t="shared" si="55"/>
        <v>287.07</v>
      </c>
      <c r="AB179" s="12"/>
      <c r="AC179" s="17">
        <f>June!AE171</f>
        <v>627.178</v>
      </c>
      <c r="AD179" s="17" t="s">
        <v>8</v>
      </c>
      <c r="AE179" s="17">
        <f>AE177-AE178</f>
        <v>-19889.29</v>
      </c>
      <c r="AF179" s="12"/>
      <c r="AG179" s="17">
        <f t="shared" si="56"/>
        <v>-20516.468000000001</v>
      </c>
      <c r="AH179" s="17"/>
      <c r="AI179" s="13"/>
      <c r="AJ179" s="13"/>
    </row>
    <row r="180" spans="1:36" ht="15.75">
      <c r="A180" s="34" t="s">
        <v>101</v>
      </c>
      <c r="B180" s="34"/>
      <c r="C180" s="106">
        <v>287.07</v>
      </c>
      <c r="D180" s="34"/>
      <c r="E180" s="35">
        <v>206.827</v>
      </c>
      <c r="F180" s="34"/>
      <c r="G180" s="35">
        <v>287.07</v>
      </c>
      <c r="H180" s="34"/>
      <c r="I180" s="35">
        <v>206.827</v>
      </c>
      <c r="J180" s="34"/>
      <c r="K180" s="35">
        <v>-1909.7270000000001</v>
      </c>
      <c r="L180" s="34"/>
      <c r="M180" s="35">
        <v>0</v>
      </c>
      <c r="N180" s="34"/>
      <c r="O180" s="35">
        <v>-1909.7270000000001</v>
      </c>
      <c r="P180" s="34"/>
      <c r="Q180" s="35">
        <v>0</v>
      </c>
      <c r="R180" s="12"/>
      <c r="S180" s="12"/>
      <c r="T180" s="12"/>
      <c r="U180" s="12" t="s">
        <v>25</v>
      </c>
      <c r="V180" s="12"/>
      <c r="W180" s="17">
        <f>June!Y172</f>
        <v>29591.144</v>
      </c>
      <c r="X180" s="12"/>
      <c r="Y180" s="17">
        <f>C182</f>
        <v>32232.79</v>
      </c>
      <c r="Z180" s="12"/>
      <c r="AA180" s="17">
        <f t="shared" si="55"/>
        <v>2641.6460000000006</v>
      </c>
      <c r="AB180" s="12"/>
      <c r="AC180" s="17">
        <f>June!AE172</f>
        <v>-21725.495999999999</v>
      </c>
      <c r="AD180" s="12"/>
      <c r="AE180" s="17">
        <f>K182</f>
        <v>24749.006000000001</v>
      </c>
      <c r="AF180" s="12"/>
      <c r="AG180" s="17">
        <f t="shared" si="56"/>
        <v>46474.502</v>
      </c>
      <c r="AH180" s="12"/>
      <c r="AI180" s="13"/>
      <c r="AJ180" s="13"/>
    </row>
    <row r="181" spans="1:36" ht="15.75">
      <c r="A181" s="34" t="s">
        <v>175</v>
      </c>
      <c r="B181" s="34"/>
      <c r="C181" s="35">
        <v>0</v>
      </c>
      <c r="D181" s="34"/>
      <c r="E181" s="35">
        <v>0</v>
      </c>
      <c r="F181" s="34"/>
      <c r="G181" s="35">
        <v>0</v>
      </c>
      <c r="H181" s="34"/>
      <c r="I181" s="35">
        <v>0</v>
      </c>
      <c r="J181" s="34"/>
      <c r="K181" s="35">
        <v>599.13400000000001</v>
      </c>
      <c r="L181" s="34"/>
      <c r="M181" s="35">
        <v>172.75299999999999</v>
      </c>
      <c r="N181" s="34"/>
      <c r="O181" s="36">
        <v>599.13400000000001</v>
      </c>
      <c r="P181" s="34"/>
      <c r="Q181" s="35">
        <v>172.75299999999999</v>
      </c>
      <c r="R181" s="12"/>
      <c r="S181" s="12"/>
      <c r="T181" s="12"/>
      <c r="U181" s="12" t="s">
        <v>21</v>
      </c>
      <c r="V181" s="12"/>
      <c r="W181" s="17">
        <f>June!Y167</f>
        <v>1322.8879999999999</v>
      </c>
      <c r="X181" s="12"/>
      <c r="Y181" s="17">
        <f>C177</f>
        <v>33814</v>
      </c>
      <c r="Z181" s="12"/>
      <c r="AA181" s="17">
        <f>Y181-W181</f>
        <v>32491.112000000001</v>
      </c>
      <c r="AB181" s="12"/>
      <c r="AC181" s="17">
        <f>June!AE167</f>
        <v>1388.8409999999999</v>
      </c>
      <c r="AD181" s="12"/>
      <c r="AE181" s="17">
        <f>K177</f>
        <v>24591</v>
      </c>
      <c r="AF181" s="12"/>
      <c r="AG181" s="17">
        <f>AE181-AC181</f>
        <v>23202.159</v>
      </c>
      <c r="AH181" s="12"/>
      <c r="AI181" s="13"/>
      <c r="AJ181" s="13"/>
    </row>
    <row r="182" spans="1:36" ht="15.75">
      <c r="A182" s="34" t="s">
        <v>136</v>
      </c>
      <c r="B182" s="34"/>
      <c r="C182" s="105">
        <v>32232.79</v>
      </c>
      <c r="D182" s="34"/>
      <c r="E182" s="35">
        <v>31475.513999999999</v>
      </c>
      <c r="F182" s="35"/>
      <c r="G182" s="35">
        <v>32232.79</v>
      </c>
      <c r="H182" s="35"/>
      <c r="I182" s="35">
        <v>31475.513999999999</v>
      </c>
      <c r="J182" s="35"/>
      <c r="K182" s="35">
        <v>24749.006000000001</v>
      </c>
      <c r="L182" s="35"/>
      <c r="M182" s="35">
        <v>20931.668000000001</v>
      </c>
      <c r="N182" s="35"/>
      <c r="O182" s="35">
        <v>24749.006000000001</v>
      </c>
      <c r="P182" s="35"/>
      <c r="Q182" s="35">
        <v>20758.915000000001</v>
      </c>
      <c r="R182" s="12"/>
      <c r="S182" s="12"/>
      <c r="T182" s="12"/>
      <c r="U182" s="12" t="s">
        <v>26</v>
      </c>
      <c r="V182" s="12"/>
      <c r="W182" s="17">
        <f>June!Y173</f>
        <v>1097.423</v>
      </c>
      <c r="X182" s="12"/>
      <c r="Y182" s="17">
        <f t="shared" si="57"/>
        <v>1296.05</v>
      </c>
      <c r="Z182" s="17"/>
      <c r="AA182" s="17">
        <f t="shared" si="55"/>
        <v>198.62699999999995</v>
      </c>
      <c r="AB182" s="17"/>
      <c r="AC182" s="17">
        <f>June!AE173</f>
        <v>-43995.106</v>
      </c>
      <c r="AD182" s="17"/>
      <c r="AE182" s="17">
        <f>AE179-AE180</f>
        <v>-44638.296000000002</v>
      </c>
      <c r="AF182" s="17"/>
      <c r="AG182" s="17">
        <f t="shared" si="56"/>
        <v>-643.19000000000233</v>
      </c>
      <c r="AH182" s="17"/>
      <c r="AI182" s="13"/>
      <c r="AJ182" s="13"/>
    </row>
    <row r="183" spans="1:36" ht="15.75">
      <c r="A183" s="34" t="s">
        <v>138</v>
      </c>
      <c r="B183" s="34"/>
      <c r="C183" s="106">
        <v>1296.05</v>
      </c>
      <c r="D183" s="34"/>
      <c r="E183" s="35">
        <v>1070.895</v>
      </c>
      <c r="F183" s="35"/>
      <c r="G183" s="35">
        <v>1296.05</v>
      </c>
      <c r="H183" s="35"/>
      <c r="I183" s="35">
        <v>1070.895</v>
      </c>
      <c r="J183" s="35"/>
      <c r="K183" s="35">
        <v>115.509</v>
      </c>
      <c r="L183" s="35"/>
      <c r="M183" s="35">
        <v>175.84100000000001</v>
      </c>
      <c r="N183" s="35"/>
      <c r="O183" s="35">
        <v>115.509</v>
      </c>
      <c r="P183" s="35"/>
      <c r="Q183" s="35">
        <v>175.84100000000001</v>
      </c>
      <c r="R183" s="17"/>
      <c r="S183" s="12"/>
      <c r="T183" s="12"/>
      <c r="U183" s="12" t="s">
        <v>27</v>
      </c>
      <c r="V183" s="12"/>
      <c r="W183" s="17">
        <f>June!Y174</f>
        <v>3.7086197140603963</v>
      </c>
      <c r="X183" s="12" t="s">
        <v>8</v>
      </c>
      <c r="Y183" s="17">
        <f t="shared" si="57"/>
        <v>30936.74</v>
      </c>
      <c r="Z183" s="12"/>
      <c r="AA183" s="17">
        <f t="shared" si="55"/>
        <v>30933.031380285942</v>
      </c>
      <c r="AB183" s="12"/>
      <c r="AC183" s="17">
        <f>June!AE174</f>
        <v>202.50449517930457</v>
      </c>
      <c r="AD183" s="12"/>
      <c r="AE183" s="17">
        <f>AE182-AE198</f>
        <v>-61932.306000000004</v>
      </c>
      <c r="AF183" s="12"/>
      <c r="AG183" s="17">
        <f t="shared" si="56"/>
        <v>-62134.810495179307</v>
      </c>
      <c r="AH183" s="12"/>
      <c r="AI183" s="13"/>
      <c r="AJ183" s="13"/>
    </row>
    <row r="184" spans="1:36" ht="15.75">
      <c r="A184" s="34" t="s">
        <v>102</v>
      </c>
      <c r="B184" s="34"/>
      <c r="C184" s="106">
        <v>30936.74</v>
      </c>
      <c r="D184" s="34"/>
      <c r="E184" s="35">
        <v>30404.618999999999</v>
      </c>
      <c r="F184" s="35"/>
      <c r="G184" s="35">
        <v>30936.74</v>
      </c>
      <c r="H184" s="35"/>
      <c r="I184" s="35">
        <v>30404.618999999999</v>
      </c>
      <c r="J184" s="35"/>
      <c r="K184" s="35">
        <v>24633.497000000003</v>
      </c>
      <c r="L184" s="35"/>
      <c r="M184" s="35">
        <v>20755.827000000001</v>
      </c>
      <c r="N184" s="35"/>
      <c r="O184" s="35">
        <v>24633.497000000003</v>
      </c>
      <c r="P184" s="35"/>
      <c r="Q184" s="35">
        <v>20583.074000000001</v>
      </c>
      <c r="R184" s="12"/>
      <c r="S184" s="12"/>
      <c r="T184" s="12"/>
      <c r="U184" s="12" t="s">
        <v>28</v>
      </c>
      <c r="V184" s="12"/>
      <c r="W184" s="25">
        <f>June!Y175</f>
        <v>-752.67900000000009</v>
      </c>
      <c r="X184" s="19" t="s">
        <v>8</v>
      </c>
      <c r="Y184" s="18">
        <f>Y183/Y182*100</f>
        <v>2387.0020446742024</v>
      </c>
      <c r="Z184" s="19"/>
      <c r="AA184" s="18">
        <f t="shared" si="55"/>
        <v>3139.6810446742024</v>
      </c>
      <c r="AB184" s="19"/>
      <c r="AC184" s="25">
        <f>June!AE175</f>
        <v>352.92199999999866</v>
      </c>
      <c r="AD184" s="19" t="s">
        <v>8</v>
      </c>
      <c r="AE184" s="18">
        <f>AE183/AE182*100</f>
        <v>138.74254070988732</v>
      </c>
      <c r="AF184" s="19" t="s">
        <v>8</v>
      </c>
      <c r="AG184" s="18">
        <f t="shared" si="56"/>
        <v>-214.17945929011134</v>
      </c>
      <c r="AH184" s="19"/>
      <c r="AI184" s="13"/>
      <c r="AJ184" s="13"/>
    </row>
    <row r="185" spans="1:36" ht="15.75">
      <c r="A185" s="34" t="s">
        <v>103</v>
      </c>
      <c r="B185" s="34"/>
      <c r="C185" s="106">
        <v>8222.9399999999987</v>
      </c>
      <c r="D185" s="34" t="s">
        <v>8</v>
      </c>
      <c r="E185" s="35">
        <v>21693.419000000002</v>
      </c>
      <c r="F185" s="34"/>
      <c r="G185" s="35">
        <v>8222.9399999999987</v>
      </c>
      <c r="H185" s="34" t="s">
        <v>8</v>
      </c>
      <c r="I185" s="35">
        <v>21693.419000000002</v>
      </c>
      <c r="J185" s="34"/>
      <c r="K185" s="35">
        <v>7339.487000000001</v>
      </c>
      <c r="L185" s="34"/>
      <c r="M185" s="35">
        <v>20395.996999999999</v>
      </c>
      <c r="N185" s="34"/>
      <c r="O185" s="35">
        <v>7339.487000000001</v>
      </c>
      <c r="P185" s="34"/>
      <c r="Q185" s="35">
        <v>20223.243999999999</v>
      </c>
      <c r="R185" s="19"/>
      <c r="S185" s="12"/>
      <c r="T185" s="12"/>
      <c r="U185" s="12" t="s">
        <v>29</v>
      </c>
      <c r="V185" s="12"/>
      <c r="W185" s="25">
        <f>June!Y176</f>
        <v>-2.5435954757274679</v>
      </c>
      <c r="X185" s="19"/>
      <c r="Y185" s="18">
        <f>C186</f>
        <v>25.511102203687607</v>
      </c>
      <c r="Z185" s="19"/>
      <c r="AA185" s="18">
        <f t="shared" si="55"/>
        <v>28.054697679415074</v>
      </c>
      <c r="AB185" s="19"/>
      <c r="AC185" s="25">
        <f>June!AE176</f>
        <v>1.5268532253380172</v>
      </c>
      <c r="AD185" s="19" t="s">
        <v>8</v>
      </c>
      <c r="AE185" s="19">
        <f>K186</f>
        <v>29.655683949488719</v>
      </c>
      <c r="AF185" s="19" t="s">
        <v>8</v>
      </c>
      <c r="AG185" s="18">
        <f t="shared" si="56"/>
        <v>28.128830724150703</v>
      </c>
      <c r="AH185" s="19"/>
      <c r="AI185" s="13"/>
      <c r="AJ185" s="13"/>
    </row>
    <row r="186" spans="1:36" ht="15.75">
      <c r="A186" s="34" t="s">
        <v>104</v>
      </c>
      <c r="B186" s="34"/>
      <c r="C186" s="91">
        <v>25.511102203687607</v>
      </c>
      <c r="D186" s="39" t="s">
        <v>8</v>
      </c>
      <c r="E186" s="38">
        <v>68.921571860589808</v>
      </c>
      <c r="F186" s="39"/>
      <c r="G186" s="38">
        <v>25.511102203687607</v>
      </c>
      <c r="H186" s="39" t="s">
        <v>8</v>
      </c>
      <c r="I186" s="38">
        <v>68.921571860589808</v>
      </c>
      <c r="J186" s="39"/>
      <c r="K186" s="38">
        <v>29.655683949488719</v>
      </c>
      <c r="L186" s="39" t="s">
        <v>8</v>
      </c>
      <c r="M186" s="38">
        <v>97.440858511610244</v>
      </c>
      <c r="N186" s="39" t="s">
        <v>8</v>
      </c>
      <c r="O186" s="38">
        <v>29.655683949488719</v>
      </c>
      <c r="P186" s="39" t="s">
        <v>8</v>
      </c>
      <c r="Q186" s="38">
        <v>97.419561667842459</v>
      </c>
      <c r="R186" s="19"/>
      <c r="S186" s="12"/>
      <c r="T186" s="12"/>
      <c r="U186" s="12" t="s">
        <v>30</v>
      </c>
      <c r="V186" s="12"/>
      <c r="W186" s="25">
        <f>June!Y177</f>
        <v>38.52832272617205</v>
      </c>
      <c r="X186" s="19"/>
      <c r="Y186" s="18">
        <f>C187</f>
        <v>26.278283797638053</v>
      </c>
      <c r="Z186" s="19"/>
      <c r="AA186" s="18">
        <f t="shared" si="55"/>
        <v>-12.250038928533996</v>
      </c>
      <c r="AB186" s="19"/>
      <c r="AC186" s="25">
        <f>June!AE177</f>
        <v>28.560894482604567</v>
      </c>
      <c r="AD186" s="19"/>
      <c r="AE186" s="19">
        <f>K187</f>
        <v>18.463105709405877</v>
      </c>
      <c r="AF186" s="19" t="s">
        <v>8</v>
      </c>
      <c r="AG186" s="18">
        <f t="shared" si="56"/>
        <v>-10.09778877319869</v>
      </c>
      <c r="AH186" s="19"/>
      <c r="AI186" s="13"/>
      <c r="AJ186" s="13"/>
    </row>
    <row r="187" spans="1:36" ht="15.75">
      <c r="A187" s="34" t="s">
        <v>105</v>
      </c>
      <c r="B187" s="108">
        <v>10662886.659999998</v>
      </c>
      <c r="C187" s="91">
        <v>26.278283797638053</v>
      </c>
      <c r="D187" s="39"/>
      <c r="E187" s="38">
        <v>29.502369253024398</v>
      </c>
      <c r="F187" s="108">
        <v>10662886.659999998</v>
      </c>
      <c r="G187" s="39">
        <v>26.278283797638053</v>
      </c>
      <c r="H187" s="39"/>
      <c r="I187" s="78">
        <v>29.502369253024398</v>
      </c>
      <c r="J187" s="108">
        <v>5448314.7899999991</v>
      </c>
      <c r="K187" s="92">
        <v>18.463105709405877</v>
      </c>
      <c r="L187" s="39" t="s">
        <v>8</v>
      </c>
      <c r="M187" s="38">
        <v>26.551871307111082</v>
      </c>
      <c r="N187" s="108">
        <v>5448314.7899999991</v>
      </c>
      <c r="O187" s="39">
        <v>18.463105709405877</v>
      </c>
      <c r="P187" s="39" t="s">
        <v>8</v>
      </c>
      <c r="Q187" s="78">
        <v>26.551871307111082</v>
      </c>
      <c r="R187" s="19"/>
      <c r="S187" s="12"/>
      <c r="T187" s="12"/>
      <c r="U187" s="12" t="s">
        <v>31</v>
      </c>
      <c r="V187" s="12"/>
      <c r="W187" s="25" t="str">
        <f>June!Y178</f>
        <v xml:space="preserve">                </v>
      </c>
      <c r="X187" s="19"/>
      <c r="Y187" s="18">
        <f>C188</f>
        <v>38.199958395336751</v>
      </c>
      <c r="Z187" s="19"/>
      <c r="AA187" s="18">
        <f t="shared" si="55"/>
        <v>38.199958395336751</v>
      </c>
      <c r="AB187" s="19"/>
      <c r="AC187" s="25">
        <f>June!AE178</f>
        <v>0</v>
      </c>
      <c r="AD187" s="19"/>
      <c r="AE187" s="19">
        <f>K188</f>
        <v>38.339233497609861</v>
      </c>
      <c r="AF187" s="12"/>
      <c r="AG187" s="18">
        <f t="shared" si="56"/>
        <v>38.339233497609861</v>
      </c>
      <c r="AH187" s="12"/>
      <c r="AI187" s="13"/>
      <c r="AJ187" s="13"/>
    </row>
    <row r="188" spans="1:36" ht="15.75">
      <c r="A188" s="34" t="s">
        <v>106</v>
      </c>
      <c r="B188" s="108">
        <v>10411994.58</v>
      </c>
      <c r="C188" s="92">
        <v>38.199958395336751</v>
      </c>
      <c r="D188" s="39"/>
      <c r="E188" s="38">
        <v>115.08446980132857</v>
      </c>
      <c r="F188" s="108">
        <v>10411994.58</v>
      </c>
      <c r="G188" s="39">
        <v>38.199958395336751</v>
      </c>
      <c r="H188" s="39"/>
      <c r="I188" s="78">
        <v>115.08446980132857</v>
      </c>
      <c r="J188" s="108">
        <v>7956469.0499999998</v>
      </c>
      <c r="K188" s="92">
        <v>38.339233497609861</v>
      </c>
      <c r="L188" s="39"/>
      <c r="M188" s="38">
        <v>150.29574150756375</v>
      </c>
      <c r="N188" s="108">
        <v>7956469.0499999998</v>
      </c>
      <c r="O188" s="39">
        <v>38.339233497609861</v>
      </c>
      <c r="P188" s="39" t="s">
        <v>8</v>
      </c>
      <c r="Q188" s="78">
        <v>150.29574150756375</v>
      </c>
      <c r="R188" s="12"/>
      <c r="S188" s="12"/>
      <c r="T188" s="12"/>
      <c r="U188" s="12"/>
      <c r="V188" s="12"/>
      <c r="W188" s="17" t="s">
        <v>8</v>
      </c>
      <c r="X188" s="12"/>
      <c r="Y188" s="17" t="s">
        <v>33</v>
      </c>
      <c r="Z188" s="12"/>
      <c r="AA188" s="12"/>
      <c r="AB188" s="12"/>
      <c r="AC188" s="12"/>
      <c r="AD188" s="12"/>
      <c r="AE188" s="12"/>
      <c r="AF188" s="12"/>
      <c r="AG188" s="12"/>
      <c r="AH188" s="12"/>
      <c r="AI188" s="13"/>
      <c r="AJ188" s="13"/>
    </row>
    <row r="189" spans="1:36" ht="15.75">
      <c r="A189" s="34" t="s">
        <v>107</v>
      </c>
      <c r="B189" s="108">
        <v>10411994.58</v>
      </c>
      <c r="C189" s="92">
        <v>408.8104982527779</v>
      </c>
      <c r="D189" s="39"/>
      <c r="E189" s="38">
        <v>1411.5083890648832</v>
      </c>
      <c r="F189" s="39"/>
      <c r="G189" s="39"/>
      <c r="H189" s="39"/>
      <c r="I189" s="38"/>
      <c r="J189" s="108">
        <v>7956469.0499999998</v>
      </c>
      <c r="K189" s="92">
        <v>331.65773447269697</v>
      </c>
      <c r="L189" s="39"/>
      <c r="M189" s="38">
        <v>1051.8168557536467</v>
      </c>
      <c r="N189" s="34"/>
      <c r="O189" s="39">
        <v>331.65773447269697</v>
      </c>
      <c r="P189" s="34"/>
      <c r="Q189" s="35"/>
      <c r="R189" s="12"/>
      <c r="S189" s="12"/>
      <c r="T189" s="12"/>
      <c r="U189" s="12"/>
      <c r="V189" s="12"/>
      <c r="W189" s="17" t="s">
        <v>8</v>
      </c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3"/>
      <c r="AJ189" s="13"/>
    </row>
    <row r="190" spans="1:36" ht="15.75">
      <c r="A190" s="34"/>
      <c r="B190" s="34"/>
      <c r="C190" s="34" t="s">
        <v>32</v>
      </c>
      <c r="D190" s="34"/>
      <c r="E190" s="35" t="s">
        <v>8</v>
      </c>
      <c r="F190" s="34"/>
      <c r="G190" s="34"/>
      <c r="H190" s="34"/>
      <c r="I190" s="35"/>
      <c r="J190" s="34"/>
      <c r="K190" s="34"/>
      <c r="L190" s="34"/>
      <c r="M190" s="34"/>
      <c r="N190" s="34"/>
      <c r="O190" s="34"/>
      <c r="P190" s="34"/>
      <c r="Q190" s="34"/>
      <c r="R190" s="12"/>
      <c r="S190" s="12"/>
      <c r="T190" s="12"/>
      <c r="U190" s="12" t="s">
        <v>34</v>
      </c>
      <c r="V190" s="12"/>
      <c r="W190" s="17" t="s">
        <v>8</v>
      </c>
      <c r="X190" s="12"/>
      <c r="Y190" s="17"/>
      <c r="Z190" s="12"/>
      <c r="AA190" s="12"/>
      <c r="AB190" s="12"/>
      <c r="AC190" s="12"/>
      <c r="AD190" s="12"/>
      <c r="AE190" s="12"/>
      <c r="AF190" s="12"/>
      <c r="AG190" s="12"/>
      <c r="AH190" s="12"/>
      <c r="AI190" s="13"/>
      <c r="AJ190" s="13"/>
    </row>
    <row r="191" spans="1:36" ht="15.75">
      <c r="A191" s="34" t="s">
        <v>127</v>
      </c>
      <c r="B191" s="34"/>
      <c r="C191" s="34"/>
      <c r="D191" s="34"/>
      <c r="E191" s="35"/>
      <c r="F191" s="34"/>
      <c r="G191" s="34"/>
      <c r="H191" s="34"/>
      <c r="I191" s="35"/>
      <c r="J191" s="34"/>
      <c r="K191" s="34"/>
      <c r="L191" s="34"/>
      <c r="M191" s="34"/>
      <c r="N191" s="34"/>
      <c r="O191" s="34"/>
      <c r="P191" s="34"/>
      <c r="R191" s="12"/>
      <c r="S191" s="12"/>
      <c r="T191" s="12"/>
      <c r="U191" s="12" t="s">
        <v>35</v>
      </c>
      <c r="V191" s="12"/>
      <c r="W191" s="17">
        <f>June!Y182</f>
        <v>13892.4</v>
      </c>
      <c r="X191" s="12"/>
      <c r="Y191" s="17">
        <f>C192</f>
        <v>8743.4</v>
      </c>
      <c r="Z191" s="12"/>
      <c r="AA191" s="17">
        <f t="shared" ref="AA191:AA196" si="58">Y191-W191</f>
        <v>-5149</v>
      </c>
      <c r="AB191" s="12"/>
      <c r="AC191" s="17">
        <f>June!AE182</f>
        <v>11395.9</v>
      </c>
      <c r="AD191" s="12"/>
      <c r="AE191" s="17">
        <f>K192</f>
        <v>6749.9</v>
      </c>
      <c r="AF191" s="12"/>
      <c r="AG191" s="17">
        <f t="shared" ref="AG191:AG196" si="59">AE191-AC191</f>
        <v>-4646</v>
      </c>
      <c r="AH191" s="12"/>
      <c r="AI191" s="13"/>
      <c r="AJ191" s="13"/>
    </row>
    <row r="192" spans="1:36" ht="15.75">
      <c r="A192" s="34" t="s">
        <v>108</v>
      </c>
      <c r="B192" s="34"/>
      <c r="C192" s="35">
        <v>8743.4</v>
      </c>
      <c r="D192" s="34"/>
      <c r="E192" s="35">
        <v>5224.7</v>
      </c>
      <c r="F192" s="34"/>
      <c r="G192" s="40">
        <v>8743.4</v>
      </c>
      <c r="H192" s="34"/>
      <c r="I192" s="35">
        <v>5224.7</v>
      </c>
      <c r="J192" s="34"/>
      <c r="K192" s="35">
        <v>6749.9</v>
      </c>
      <c r="L192" s="34"/>
      <c r="M192" s="35">
        <v>190.5</v>
      </c>
      <c r="N192" s="34"/>
      <c r="O192" s="40">
        <v>6749.9</v>
      </c>
      <c r="P192" s="34"/>
      <c r="Q192" s="35">
        <v>190.5</v>
      </c>
      <c r="R192" s="12"/>
      <c r="S192" s="12"/>
      <c r="T192" s="12"/>
      <c r="U192" s="12" t="s">
        <v>36</v>
      </c>
      <c r="V192" s="12"/>
      <c r="W192" s="17">
        <f>June!Y183</f>
        <v>6252</v>
      </c>
      <c r="X192" s="12"/>
      <c r="Y192" s="17">
        <f>C193</f>
        <v>4474</v>
      </c>
      <c r="Z192" s="12"/>
      <c r="AA192" s="17">
        <f t="shared" si="58"/>
        <v>-1778</v>
      </c>
      <c r="AB192" s="12"/>
      <c r="AC192" s="17">
        <f>June!AE183</f>
        <v>3960.5</v>
      </c>
      <c r="AD192" s="12"/>
      <c r="AE192" s="17">
        <f>K193</f>
        <v>3089.3</v>
      </c>
      <c r="AF192" s="12"/>
      <c r="AG192" s="17">
        <f t="shared" si="59"/>
        <v>-871.19999999999982</v>
      </c>
      <c r="AH192" s="12"/>
      <c r="AI192" s="13"/>
      <c r="AJ192" s="13"/>
    </row>
    <row r="193" spans="1:36" ht="15.75">
      <c r="A193" s="34" t="s">
        <v>109</v>
      </c>
      <c r="B193" s="34"/>
      <c r="C193" s="35">
        <v>4474</v>
      </c>
      <c r="D193" s="34"/>
      <c r="E193" s="35">
        <v>1349.5</v>
      </c>
      <c r="F193" s="34"/>
      <c r="G193" s="40">
        <v>4474</v>
      </c>
      <c r="H193" s="34"/>
      <c r="I193" s="35">
        <v>1349.5</v>
      </c>
      <c r="J193" s="34"/>
      <c r="K193" s="35">
        <v>3089.3</v>
      </c>
      <c r="L193" s="34"/>
      <c r="M193" s="35">
        <v>43.4</v>
      </c>
      <c r="N193" s="34"/>
      <c r="O193" s="40">
        <v>3089.3</v>
      </c>
      <c r="P193" s="34"/>
      <c r="Q193" s="35">
        <v>43.4</v>
      </c>
      <c r="R193" s="12"/>
      <c r="S193" s="12"/>
      <c r="T193" s="12"/>
      <c r="U193" s="12" t="s">
        <v>37</v>
      </c>
      <c r="V193" s="12"/>
      <c r="W193" s="17">
        <f>June!Y184</f>
        <v>6910</v>
      </c>
      <c r="X193" s="12"/>
      <c r="Y193" s="17">
        <f>C194</f>
        <v>5663</v>
      </c>
      <c r="Z193" s="12"/>
      <c r="AA193" s="17">
        <f t="shared" si="58"/>
        <v>-1247</v>
      </c>
      <c r="AB193" s="12"/>
      <c r="AC193" s="17">
        <f>June!AE184</f>
        <v>5473.5</v>
      </c>
      <c r="AD193" s="12"/>
      <c r="AE193" s="17">
        <f>K194</f>
        <v>5717</v>
      </c>
      <c r="AF193" s="12"/>
      <c r="AG193" s="17">
        <f t="shared" si="59"/>
        <v>243.5</v>
      </c>
      <c r="AH193" s="12"/>
      <c r="AI193" s="13"/>
      <c r="AJ193" s="13"/>
    </row>
    <row r="194" spans="1:36" ht="15.75">
      <c r="A194" s="34" t="s">
        <v>110</v>
      </c>
      <c r="B194" s="34"/>
      <c r="C194" s="35">
        <v>5663</v>
      </c>
      <c r="D194" s="34"/>
      <c r="E194" s="35">
        <v>1751.2</v>
      </c>
      <c r="F194" s="34"/>
      <c r="G194" s="40">
        <v>5663</v>
      </c>
      <c r="H194" s="34"/>
      <c r="I194" s="35">
        <v>1751.2</v>
      </c>
      <c r="J194" s="34"/>
      <c r="K194" s="35">
        <v>5717</v>
      </c>
      <c r="L194" s="34"/>
      <c r="M194" s="35">
        <v>125.3</v>
      </c>
      <c r="N194" s="34"/>
      <c r="O194" s="40">
        <v>5717</v>
      </c>
      <c r="P194" s="34"/>
      <c r="Q194" s="35">
        <v>125.3</v>
      </c>
      <c r="R194" s="12"/>
      <c r="S194" s="12"/>
      <c r="T194" s="12"/>
      <c r="U194" s="12" t="s">
        <v>90</v>
      </c>
      <c r="V194" s="12"/>
      <c r="W194" s="17">
        <f>June!Y185</f>
        <v>1859.6</v>
      </c>
      <c r="X194" s="12"/>
      <c r="Y194" s="17">
        <f>+C195</f>
        <v>3505.3</v>
      </c>
      <c r="Z194" s="12"/>
      <c r="AA194" s="17">
        <f t="shared" si="58"/>
        <v>1645.7000000000003</v>
      </c>
      <c r="AB194" s="12"/>
      <c r="AC194" s="17">
        <f>June!AE185</f>
        <v>1258.8</v>
      </c>
      <c r="AD194" s="12"/>
      <c r="AE194" s="17">
        <f>+K195</f>
        <v>1225.9000000000001</v>
      </c>
      <c r="AF194" s="12"/>
      <c r="AG194" s="17">
        <f t="shared" si="59"/>
        <v>-32.899999999999864</v>
      </c>
      <c r="AH194" s="12"/>
      <c r="AI194" s="13"/>
      <c r="AJ194" s="13"/>
    </row>
    <row r="195" spans="1:36" ht="15.75">
      <c r="A195" s="34" t="s">
        <v>111</v>
      </c>
      <c r="B195" s="34"/>
      <c r="C195" s="35">
        <v>3505.3</v>
      </c>
      <c r="D195" s="34"/>
      <c r="E195" s="35">
        <v>383</v>
      </c>
      <c r="F195" s="34"/>
      <c r="G195" s="40">
        <v>3505.3</v>
      </c>
      <c r="H195" s="34"/>
      <c r="I195" s="35">
        <v>383</v>
      </c>
      <c r="J195" s="34"/>
      <c r="K195" s="35">
        <v>1225.9000000000001</v>
      </c>
      <c r="L195" s="34"/>
      <c r="M195" s="35">
        <v>0</v>
      </c>
      <c r="N195" s="34"/>
      <c r="O195" s="40">
        <v>1225.9000000000001</v>
      </c>
      <c r="P195" s="34"/>
      <c r="Q195" s="35">
        <v>0</v>
      </c>
      <c r="R195" s="12"/>
      <c r="S195" s="12"/>
      <c r="T195" s="12"/>
      <c r="U195" s="12" t="s">
        <v>38</v>
      </c>
      <c r="V195" s="12"/>
      <c r="W195" s="17">
        <f>June!Y186</f>
        <v>22.4</v>
      </c>
      <c r="X195" s="12"/>
      <c r="Y195" s="17">
        <f>C196</f>
        <v>12.2</v>
      </c>
      <c r="Z195" s="12"/>
      <c r="AA195" s="17">
        <f t="shared" si="58"/>
        <v>-10.199999999999999</v>
      </c>
      <c r="AB195" s="12"/>
      <c r="AC195" s="17">
        <f>June!AE186</f>
        <v>180.91</v>
      </c>
      <c r="AD195" s="12"/>
      <c r="AE195" s="17">
        <f>K196</f>
        <v>107.61</v>
      </c>
      <c r="AF195" s="12"/>
      <c r="AG195" s="17">
        <f t="shared" si="59"/>
        <v>-73.3</v>
      </c>
      <c r="AH195" s="12"/>
      <c r="AI195" s="13"/>
      <c r="AJ195" s="13"/>
    </row>
    <row r="196" spans="1:36" ht="15.75">
      <c r="A196" s="34" t="s">
        <v>112</v>
      </c>
      <c r="B196" s="34"/>
      <c r="C196" s="35">
        <v>12.2</v>
      </c>
      <c r="D196" s="34"/>
      <c r="E196" s="35">
        <v>2.8</v>
      </c>
      <c r="F196" s="34"/>
      <c r="G196" s="40">
        <v>12.2</v>
      </c>
      <c r="H196" s="34"/>
      <c r="I196" s="35">
        <v>2.8</v>
      </c>
      <c r="J196" s="34"/>
      <c r="K196" s="35">
        <v>107.61</v>
      </c>
      <c r="L196" s="34"/>
      <c r="M196" s="35">
        <v>0.63</v>
      </c>
      <c r="N196" s="34"/>
      <c r="O196" s="40">
        <v>107.61</v>
      </c>
      <c r="P196" s="34"/>
      <c r="Q196" s="35">
        <v>0.63</v>
      </c>
      <c r="R196" s="12"/>
      <c r="S196" s="12"/>
      <c r="T196" s="12"/>
      <c r="U196" s="12" t="str">
        <f>+A198</f>
        <v xml:space="preserve">      Total electric sales</v>
      </c>
      <c r="V196" s="12"/>
      <c r="W196" s="17" t="str">
        <f>June!Y187</f>
        <v>-</v>
      </c>
      <c r="X196" s="12"/>
      <c r="Y196" s="17">
        <f>+C197</f>
        <v>315.89999999999998</v>
      </c>
      <c r="Z196" s="12"/>
      <c r="AA196" s="17">
        <f t="shared" si="58"/>
        <v>315.89999999999998</v>
      </c>
      <c r="AB196" s="12"/>
      <c r="AC196" s="17" t="str">
        <f>June!AE187</f>
        <v>-</v>
      </c>
      <c r="AD196" s="12"/>
      <c r="AE196" s="17">
        <f>+K197</f>
        <v>404.3</v>
      </c>
      <c r="AF196" s="12"/>
      <c r="AG196" s="17">
        <f t="shared" si="59"/>
        <v>404.3</v>
      </c>
      <c r="AH196" s="12"/>
      <c r="AI196" s="13"/>
      <c r="AJ196" s="13"/>
    </row>
    <row r="197" spans="1:36" ht="15.75">
      <c r="A197" s="34" t="s">
        <v>113</v>
      </c>
      <c r="B197" s="34"/>
      <c r="C197" s="47">
        <v>315.89999999999998</v>
      </c>
      <c r="D197" s="34"/>
      <c r="E197" s="80">
        <v>0</v>
      </c>
      <c r="F197" s="34"/>
      <c r="G197" s="48">
        <v>315.89999999999998</v>
      </c>
      <c r="H197" s="34"/>
      <c r="I197" s="80">
        <v>0</v>
      </c>
      <c r="J197" s="34"/>
      <c r="K197" s="47">
        <v>404.3</v>
      </c>
      <c r="L197" s="34"/>
      <c r="M197" s="80">
        <v>0</v>
      </c>
      <c r="N197" s="34"/>
      <c r="O197" s="48">
        <v>404.3</v>
      </c>
      <c r="P197" s="34"/>
      <c r="Q197" s="95">
        <v>0</v>
      </c>
      <c r="R197" s="12"/>
      <c r="S197" s="12"/>
      <c r="T197" s="12"/>
      <c r="U197" s="12"/>
      <c r="V197" s="12"/>
      <c r="W197" s="20" t="s">
        <v>39</v>
      </c>
      <c r="X197" s="12" t="s">
        <v>8</v>
      </c>
      <c r="Y197" s="20" t="s">
        <v>39</v>
      </c>
      <c r="Z197" s="12"/>
      <c r="AA197" s="21" t="s">
        <v>39</v>
      </c>
      <c r="AB197" s="12"/>
      <c r="AC197" s="20" t="s">
        <v>39</v>
      </c>
      <c r="AD197" s="12"/>
      <c r="AE197" s="20" t="s">
        <v>39</v>
      </c>
      <c r="AF197" s="12"/>
      <c r="AG197" s="20" t="s">
        <v>39</v>
      </c>
      <c r="AH197" s="12"/>
      <c r="AI197" s="13"/>
      <c r="AJ197" s="13"/>
    </row>
    <row r="198" spans="1:36" ht="15.75">
      <c r="A198" s="34" t="s">
        <v>114</v>
      </c>
      <c r="B198" s="34"/>
      <c r="C198" s="35">
        <f>SUM(C192:C197)</f>
        <v>22713.800000000003</v>
      </c>
      <c r="D198" s="34"/>
      <c r="E198" s="35">
        <f>SUM(E192:E197)</f>
        <v>8711.1999999999989</v>
      </c>
      <c r="F198" s="35" t="s">
        <v>8</v>
      </c>
      <c r="G198" s="35">
        <f>SUM(G192:G197)</f>
        <v>22713.800000000003</v>
      </c>
      <c r="H198" s="35" t="s">
        <v>8</v>
      </c>
      <c r="I198" s="35">
        <f>SUM(I192:I197)</f>
        <v>8711.1999999999989</v>
      </c>
      <c r="J198" s="35" t="s">
        <v>8</v>
      </c>
      <c r="K198" s="35">
        <f>SUM(K192:K197)</f>
        <v>17294.010000000002</v>
      </c>
      <c r="L198" s="35" t="s">
        <v>8</v>
      </c>
      <c r="M198" s="35">
        <f>SUM(M192:M197)</f>
        <v>359.83</v>
      </c>
      <c r="N198" s="35" t="s">
        <v>8</v>
      </c>
      <c r="O198" s="35">
        <f>SUM(O192:O197)</f>
        <v>17294.010000000002</v>
      </c>
      <c r="P198" s="35" t="s">
        <v>8</v>
      </c>
      <c r="Q198" s="35">
        <f>SUM(Q192:Q197)</f>
        <v>359.83</v>
      </c>
      <c r="R198" s="12"/>
      <c r="S198" s="12"/>
      <c r="T198" s="12"/>
      <c r="U198" s="12" t="s">
        <v>40</v>
      </c>
      <c r="V198" s="12"/>
      <c r="W198" s="17">
        <f>SUM(W191:W196)</f>
        <v>28936.400000000001</v>
      </c>
      <c r="X198" s="12"/>
      <c r="Y198" s="17">
        <f>SUM(Y191:Y196)</f>
        <v>22713.800000000003</v>
      </c>
      <c r="Z198" s="12"/>
      <c r="AA198" s="17">
        <f>SUM(AA191:AA196)</f>
        <v>-6222.5999999999995</v>
      </c>
      <c r="AB198" s="12"/>
      <c r="AC198" s="17">
        <f>SUM(AC191:AC196)</f>
        <v>22269.61</v>
      </c>
      <c r="AD198" s="12"/>
      <c r="AE198" s="17">
        <f>SUM(AE191:AE196)</f>
        <v>17294.010000000002</v>
      </c>
      <c r="AF198" s="12"/>
      <c r="AG198" s="17">
        <f>SUM(AG191:AG196)</f>
        <v>-4975.5999999999995</v>
      </c>
      <c r="AH198" s="12"/>
      <c r="AI198" s="13"/>
      <c r="AJ198" s="13"/>
    </row>
    <row r="199" spans="1:36" ht="15.75">
      <c r="A199" s="34"/>
      <c r="B199" s="34"/>
      <c r="C199" s="34" t="s">
        <v>8</v>
      </c>
      <c r="D199" s="34"/>
      <c r="E199" s="34" t="s">
        <v>8</v>
      </c>
      <c r="F199" s="34"/>
      <c r="G199" s="34" t="s">
        <v>8</v>
      </c>
      <c r="H199" s="34"/>
      <c r="I199" s="35"/>
      <c r="J199" s="34"/>
      <c r="K199" s="34"/>
      <c r="L199" s="34"/>
      <c r="M199" s="34"/>
      <c r="N199" s="34"/>
      <c r="O199" s="34" t="s">
        <v>8</v>
      </c>
      <c r="P199" s="34"/>
      <c r="Q199" s="35"/>
      <c r="R199" s="12"/>
      <c r="S199" s="12"/>
      <c r="T199" s="12"/>
      <c r="U199" s="12"/>
      <c r="V199" s="12"/>
      <c r="W199" s="12" t="s">
        <v>8</v>
      </c>
      <c r="X199" s="12"/>
      <c r="Y199" s="17"/>
      <c r="Z199" s="12"/>
      <c r="AA199" s="12"/>
      <c r="AB199" s="12"/>
      <c r="AC199" s="12"/>
      <c r="AD199" s="12"/>
      <c r="AE199" s="17"/>
      <c r="AG199" s="17"/>
      <c r="AH199" s="12"/>
      <c r="AI199" s="13"/>
      <c r="AJ199" s="13"/>
    </row>
    <row r="200" spans="1:36" ht="15.75">
      <c r="A200" s="34" t="s">
        <v>128</v>
      </c>
      <c r="B200" s="34"/>
      <c r="C200" s="34"/>
      <c r="D200" s="34"/>
      <c r="E200" s="34"/>
      <c r="F200" s="34"/>
      <c r="G200" s="34" t="s">
        <v>8</v>
      </c>
      <c r="H200" s="34"/>
      <c r="I200" s="35" t="s">
        <v>8</v>
      </c>
      <c r="J200" s="34"/>
      <c r="K200" s="34"/>
      <c r="L200" s="34"/>
      <c r="M200" s="34"/>
      <c r="N200" s="34"/>
      <c r="O200" s="34"/>
      <c r="P200" s="34"/>
      <c r="Q200" s="35"/>
      <c r="R200" s="12"/>
      <c r="S200" s="12"/>
      <c r="T200" s="12"/>
      <c r="U200" s="12" t="s">
        <v>41</v>
      </c>
      <c r="V200" s="12"/>
      <c r="W200" s="12"/>
      <c r="X200" s="12"/>
      <c r="Y200" s="17"/>
      <c r="Z200" s="12"/>
      <c r="AA200" s="12"/>
      <c r="AB200" s="12"/>
      <c r="AC200" s="12"/>
      <c r="AD200" s="12"/>
      <c r="AE200" s="17"/>
      <c r="AF200" s="12"/>
      <c r="AG200" s="17"/>
      <c r="AH200" s="12"/>
      <c r="AI200" s="13"/>
      <c r="AJ200" s="13"/>
    </row>
    <row r="201" spans="1:36" ht="15.75">
      <c r="A201" s="34" t="s">
        <v>42</v>
      </c>
      <c r="B201" s="34"/>
      <c r="C201" s="74">
        <v>5953.5526200000004</v>
      </c>
      <c r="D201" s="74" t="s">
        <v>8</v>
      </c>
      <c r="E201" s="74">
        <v>1294.4838</v>
      </c>
      <c r="F201" s="34"/>
      <c r="G201" s="34"/>
      <c r="H201" s="34"/>
      <c r="I201" s="35"/>
      <c r="J201" s="34"/>
      <c r="K201" s="74">
        <v>6004.9787699999997</v>
      </c>
      <c r="L201" s="74"/>
      <c r="M201" s="74">
        <v>1012.64201</v>
      </c>
      <c r="N201" s="34"/>
      <c r="O201" s="34"/>
      <c r="P201" s="34"/>
      <c r="Q201" s="35"/>
      <c r="R201" s="12"/>
      <c r="S201" s="12"/>
      <c r="T201" s="12"/>
      <c r="U201" s="12" t="s">
        <v>42</v>
      </c>
      <c r="V201" s="12"/>
      <c r="W201" s="17">
        <f>June!Y192</f>
        <v>2464.2865700000002</v>
      </c>
      <c r="X201" s="12" t="s">
        <v>8</v>
      </c>
      <c r="Y201" s="17">
        <f t="shared" ref="Y201:Y207" si="60">C202</f>
        <v>1676.0518099999999</v>
      </c>
      <c r="Z201" s="12"/>
      <c r="AA201" s="17">
        <f t="shared" ref="AA201:AA207" si="61">Y201-W201</f>
        <v>-788.23476000000028</v>
      </c>
      <c r="AB201" s="12"/>
      <c r="AC201" s="17">
        <f>June!AE192</f>
        <v>1713.5377000000001</v>
      </c>
      <c r="AD201" s="12"/>
      <c r="AE201" s="17">
        <f t="shared" ref="AE201:AE207" si="62">K202</f>
        <v>1622.50216</v>
      </c>
      <c r="AF201" s="12"/>
      <c r="AG201" s="17">
        <f t="shared" ref="AG201:AG207" si="63">AE201-AC201</f>
        <v>-91.035540000000083</v>
      </c>
      <c r="AH201" s="12"/>
      <c r="AI201" s="13"/>
      <c r="AJ201" s="13"/>
    </row>
    <row r="202" spans="1:36" ht="15.75">
      <c r="A202" s="34" t="s">
        <v>43</v>
      </c>
      <c r="B202" s="34"/>
      <c r="C202" s="35">
        <v>1676.0518099999999</v>
      </c>
      <c r="D202" s="34"/>
      <c r="E202" s="35">
        <v>4507.4748600000003</v>
      </c>
      <c r="F202" s="34"/>
      <c r="G202" s="34"/>
      <c r="H202" s="34"/>
      <c r="I202" s="35"/>
      <c r="J202" s="34"/>
      <c r="K202" s="35">
        <v>1622.50216</v>
      </c>
      <c r="L202" s="34"/>
      <c r="M202" s="35">
        <v>1008.87564</v>
      </c>
      <c r="N202" s="34"/>
      <c r="O202" s="34"/>
      <c r="P202" s="34"/>
      <c r="Q202" s="35"/>
      <c r="R202" s="12"/>
      <c r="S202" s="12"/>
      <c r="T202" s="12"/>
      <c r="U202" s="12" t="s">
        <v>43</v>
      </c>
      <c r="V202" s="12"/>
      <c r="W202" s="17">
        <f>June!Y193</f>
        <v>2757.0606400000001</v>
      </c>
      <c r="X202" s="12"/>
      <c r="Y202" s="17">
        <f t="shared" si="60"/>
        <v>1772.9815000000001</v>
      </c>
      <c r="Z202" s="12"/>
      <c r="AA202" s="17">
        <f t="shared" si="61"/>
        <v>-984.07914000000005</v>
      </c>
      <c r="AB202" s="12"/>
      <c r="AC202" s="17">
        <f>June!AE193</f>
        <v>1763.2716800000001</v>
      </c>
      <c r="AD202" s="12"/>
      <c r="AE202" s="17">
        <f t="shared" si="62"/>
        <v>934.43547000000001</v>
      </c>
      <c r="AF202" s="12"/>
      <c r="AG202" s="17">
        <f t="shared" si="63"/>
        <v>-828.83621000000005</v>
      </c>
      <c r="AH202" s="12"/>
      <c r="AI202" s="13"/>
      <c r="AJ202" s="13"/>
    </row>
    <row r="203" spans="1:36" ht="15.75">
      <c r="A203" s="34" t="s">
        <v>44</v>
      </c>
      <c r="B203" s="34"/>
      <c r="C203" s="35">
        <v>1772.9815000000001</v>
      </c>
      <c r="D203" s="34"/>
      <c r="E203" s="35">
        <v>1732.15266</v>
      </c>
      <c r="F203" s="34"/>
      <c r="G203" s="34"/>
      <c r="H203" s="34"/>
      <c r="I203" s="35"/>
      <c r="J203" s="34" t="s">
        <v>8</v>
      </c>
      <c r="K203" s="35">
        <v>934.43547000000001</v>
      </c>
      <c r="L203" s="34"/>
      <c r="M203" s="35">
        <v>1777.17428</v>
      </c>
      <c r="N203" s="34"/>
      <c r="O203" s="34"/>
      <c r="P203" s="34"/>
      <c r="Q203" s="35"/>
      <c r="R203" s="12"/>
      <c r="S203" s="12"/>
      <c r="T203" s="12"/>
      <c r="U203" s="12" t="s">
        <v>44</v>
      </c>
      <c r="V203" s="12"/>
      <c r="W203" s="17">
        <f>June!Y194</f>
        <v>4019.6339899999998</v>
      </c>
      <c r="X203" s="12"/>
      <c r="Y203" s="17">
        <f t="shared" si="60"/>
        <v>3279.0816500000001</v>
      </c>
      <c r="Z203" s="12"/>
      <c r="AA203" s="17">
        <f t="shared" si="61"/>
        <v>-740.55233999999973</v>
      </c>
      <c r="AB203" s="12"/>
      <c r="AC203" s="17">
        <f>June!AE194</f>
        <v>2721.3960699999998</v>
      </c>
      <c r="AD203" s="12"/>
      <c r="AE203" s="17">
        <f t="shared" si="62"/>
        <v>2558.47039</v>
      </c>
      <c r="AF203" s="12"/>
      <c r="AG203" s="17">
        <f t="shared" si="63"/>
        <v>-162.92567999999983</v>
      </c>
      <c r="AH203" s="12"/>
      <c r="AI203" s="13"/>
      <c r="AJ203" s="13"/>
    </row>
    <row r="204" spans="1:36" ht="15.75">
      <c r="A204" s="34" t="s">
        <v>45</v>
      </c>
      <c r="B204" s="34"/>
      <c r="C204" s="35">
        <v>3279.0816500000001</v>
      </c>
      <c r="D204" s="34"/>
      <c r="E204" s="35">
        <v>3462.5766199999998</v>
      </c>
      <c r="F204" s="34"/>
      <c r="G204" s="34"/>
      <c r="H204" s="34"/>
      <c r="I204" s="35"/>
      <c r="J204" s="34"/>
      <c r="K204" s="35">
        <v>2558.47039</v>
      </c>
      <c r="L204" s="34"/>
      <c r="M204" s="35">
        <v>2787.9915900000001</v>
      </c>
      <c r="N204" s="34"/>
      <c r="O204" s="34"/>
      <c r="P204" s="34"/>
      <c r="Q204" s="35"/>
      <c r="R204" s="12"/>
      <c r="S204" s="12"/>
      <c r="T204" s="12"/>
      <c r="U204" s="12" t="s">
        <v>45</v>
      </c>
      <c r="V204" s="12"/>
      <c r="W204" s="17">
        <f>June!Y195</f>
        <v>963.64819999999997</v>
      </c>
      <c r="X204" s="12"/>
      <c r="Y204" s="17">
        <f t="shared" si="60"/>
        <v>2364.3358199999998</v>
      </c>
      <c r="Z204" s="12"/>
      <c r="AA204" s="17">
        <f t="shared" si="61"/>
        <v>1400.6876199999997</v>
      </c>
      <c r="AB204" s="12"/>
      <c r="AC204" s="17">
        <f>June!AE195</f>
        <v>1296.8233700000001</v>
      </c>
      <c r="AD204" s="12"/>
      <c r="AE204" s="17">
        <f t="shared" si="62"/>
        <v>2253.3570500000001</v>
      </c>
      <c r="AF204" s="12"/>
      <c r="AG204" s="17">
        <f t="shared" si="63"/>
        <v>956.53368</v>
      </c>
      <c r="AH204" s="12"/>
      <c r="AI204" s="13"/>
      <c r="AJ204" s="13"/>
    </row>
    <row r="205" spans="1:36" ht="15.75">
      <c r="A205" s="34" t="s">
        <v>46</v>
      </c>
      <c r="B205" s="34"/>
      <c r="C205" s="35">
        <v>2364.3358199999998</v>
      </c>
      <c r="D205" s="34"/>
      <c r="E205" s="35">
        <v>21.522749999999998</v>
      </c>
      <c r="F205" s="34"/>
      <c r="G205" s="34"/>
      <c r="H205" s="34"/>
      <c r="I205" s="35"/>
      <c r="J205" s="34"/>
      <c r="K205" s="35">
        <v>2253.3570500000001</v>
      </c>
      <c r="L205" s="34"/>
      <c r="M205" s="35">
        <v>130.97341</v>
      </c>
      <c r="N205" s="34"/>
      <c r="O205" s="34"/>
      <c r="P205" s="34"/>
      <c r="Q205" s="35"/>
      <c r="R205" s="12"/>
      <c r="S205" s="12"/>
      <c r="T205" s="12"/>
      <c r="U205" s="12" t="s">
        <v>46</v>
      </c>
      <c r="V205" s="12"/>
      <c r="W205" s="17">
        <f>June!Y196</f>
        <v>494.42698000000001</v>
      </c>
      <c r="X205" s="12"/>
      <c r="Y205" s="17">
        <f t="shared" si="60"/>
        <v>1181.4083000000001</v>
      </c>
      <c r="Z205" s="12"/>
      <c r="AA205" s="17">
        <f t="shared" si="61"/>
        <v>686.9813200000001</v>
      </c>
      <c r="AB205" s="12"/>
      <c r="AC205" s="17">
        <f>June!AE196</f>
        <v>674.05433000000005</v>
      </c>
      <c r="AD205" s="12"/>
      <c r="AE205" s="17">
        <f t="shared" si="62"/>
        <v>1145.58763</v>
      </c>
      <c r="AF205" s="12"/>
      <c r="AG205" s="17">
        <f t="shared" si="63"/>
        <v>471.53329999999994</v>
      </c>
      <c r="AH205" s="12"/>
      <c r="AI205" s="13"/>
      <c r="AJ205" s="13"/>
    </row>
    <row r="206" spans="1:36" ht="15.75">
      <c r="A206" s="34" t="s">
        <v>47</v>
      </c>
      <c r="B206" s="34"/>
      <c r="C206" s="35">
        <v>1181.4083000000001</v>
      </c>
      <c r="D206" s="34"/>
      <c r="E206" s="35">
        <v>937.07804999999996</v>
      </c>
      <c r="F206" s="34"/>
      <c r="G206" s="34"/>
      <c r="H206" s="34"/>
      <c r="I206" s="35"/>
      <c r="J206" s="34"/>
      <c r="K206" s="35">
        <v>1145.58763</v>
      </c>
      <c r="L206" s="34"/>
      <c r="M206" s="35">
        <v>1295.7966799999999</v>
      </c>
      <c r="N206" s="34"/>
      <c r="O206" s="34"/>
      <c r="P206" s="34"/>
      <c r="Q206" s="35"/>
      <c r="R206" s="12"/>
      <c r="S206" s="12"/>
      <c r="T206" s="12"/>
      <c r="U206" s="12" t="s">
        <v>47</v>
      </c>
      <c r="V206" s="12"/>
      <c r="W206" s="17">
        <f>June!Y197</f>
        <v>0</v>
      </c>
      <c r="X206" s="12"/>
      <c r="Y206" s="17">
        <f t="shared" si="60"/>
        <v>5661.2554700000001</v>
      </c>
      <c r="Z206" s="12"/>
      <c r="AA206" s="17">
        <f t="shared" si="61"/>
        <v>5661.2554700000001</v>
      </c>
      <c r="AB206" s="12"/>
      <c r="AC206" s="17">
        <f>June!AE197</f>
        <v>0</v>
      </c>
      <c r="AD206" s="12"/>
      <c r="AE206" s="17">
        <f t="shared" si="62"/>
        <v>6119.9737699999996</v>
      </c>
      <c r="AF206" s="12"/>
      <c r="AG206" s="17">
        <f t="shared" si="63"/>
        <v>6119.9737699999996</v>
      </c>
      <c r="AH206" s="12"/>
      <c r="AI206" s="13"/>
      <c r="AJ206" s="13"/>
    </row>
    <row r="207" spans="1:36" ht="15.75">
      <c r="A207" s="34" t="s">
        <v>48</v>
      </c>
      <c r="B207" s="34"/>
      <c r="C207" s="47">
        <v>5661.2554700000001</v>
      </c>
      <c r="D207" s="34"/>
      <c r="E207" s="95">
        <v>8748.7484499999991</v>
      </c>
      <c r="F207" s="34"/>
      <c r="G207" s="34"/>
      <c r="H207" s="34"/>
      <c r="I207" s="35"/>
      <c r="J207" s="34"/>
      <c r="K207" s="47">
        <v>6119.9737699999996</v>
      </c>
      <c r="L207" s="34"/>
      <c r="M207" s="80">
        <v>11344.41541</v>
      </c>
      <c r="N207" s="34"/>
      <c r="O207" s="34"/>
      <c r="P207" s="34"/>
      <c r="Q207" s="35"/>
      <c r="R207" s="12"/>
      <c r="S207" s="12"/>
      <c r="T207" s="12"/>
      <c r="U207" s="12" t="s">
        <v>49</v>
      </c>
      <c r="V207" s="12"/>
      <c r="W207" s="17" t="str">
        <f>June!Y198</f>
        <v>-</v>
      </c>
      <c r="X207" s="12"/>
      <c r="Y207" s="17">
        <f t="shared" si="60"/>
        <v>21888.667170000001</v>
      </c>
      <c r="Z207" s="12"/>
      <c r="AA207" s="17">
        <f t="shared" si="61"/>
        <v>21888.667170000001</v>
      </c>
      <c r="AB207" s="12"/>
      <c r="AC207" s="17" t="str">
        <f>June!AE198</f>
        <v>-</v>
      </c>
      <c r="AD207" s="12"/>
      <c r="AE207" s="17">
        <f t="shared" si="62"/>
        <v>20639.305240000002</v>
      </c>
      <c r="AF207" s="12"/>
      <c r="AG207" s="17">
        <f t="shared" si="63"/>
        <v>20639.305240000002</v>
      </c>
      <c r="AH207" s="12"/>
      <c r="AI207" s="13"/>
      <c r="AJ207" s="13"/>
    </row>
    <row r="208" spans="1:36" ht="15.75">
      <c r="A208" s="34" t="s">
        <v>115</v>
      </c>
      <c r="C208" s="74">
        <f>SUM(C201:C207)</f>
        <v>21888.667170000001</v>
      </c>
      <c r="D208" s="74"/>
      <c r="E208" s="74">
        <f>SUM(E201:E207)</f>
        <v>20704.037189999999</v>
      </c>
      <c r="F208" s="34"/>
      <c r="G208" s="34"/>
      <c r="H208" s="34"/>
      <c r="I208" s="35"/>
      <c r="J208" s="34"/>
      <c r="K208" s="74">
        <f>SUM(K201:K207)</f>
        <v>20639.305240000002</v>
      </c>
      <c r="L208" s="74"/>
      <c r="M208" s="74">
        <f>SUM(M201:M207)</f>
        <v>19357.869019999998</v>
      </c>
      <c r="N208" s="34"/>
      <c r="O208" s="34"/>
      <c r="P208" s="34"/>
      <c r="Q208" s="35"/>
      <c r="R208" s="12"/>
      <c r="S208" s="12"/>
      <c r="T208" s="12"/>
      <c r="U208" s="12"/>
      <c r="V208" s="12"/>
      <c r="W208" s="20" t="s">
        <v>39</v>
      </c>
      <c r="X208" s="12" t="s">
        <v>8</v>
      </c>
      <c r="Y208" s="20" t="s">
        <v>39</v>
      </c>
      <c r="Z208" s="12"/>
      <c r="AA208" s="21" t="s">
        <v>39</v>
      </c>
      <c r="AB208" s="12"/>
      <c r="AC208" s="20" t="s">
        <v>39</v>
      </c>
      <c r="AD208" s="12"/>
      <c r="AE208" s="20" t="s">
        <v>39</v>
      </c>
      <c r="AF208" s="12"/>
      <c r="AG208" s="20" t="s">
        <v>39</v>
      </c>
      <c r="AH208" s="12"/>
      <c r="AI208" s="13"/>
      <c r="AJ208" s="13"/>
    </row>
    <row r="209" spans="1:36" ht="15.75">
      <c r="B209" s="34"/>
      <c r="F209" s="34"/>
      <c r="G209" s="34"/>
      <c r="H209" s="34"/>
      <c r="I209" s="35"/>
      <c r="J209" s="34"/>
      <c r="N209" s="34"/>
      <c r="O209" s="34"/>
      <c r="P209" s="34"/>
      <c r="Q209" s="35"/>
      <c r="R209" s="12"/>
      <c r="S209" s="12"/>
      <c r="T209" s="12"/>
      <c r="U209" s="12" t="s">
        <v>50</v>
      </c>
      <c r="V209" s="12"/>
      <c r="W209" s="17">
        <f>SUM(W201:W207)</f>
        <v>10699.05638</v>
      </c>
      <c r="X209" s="12"/>
      <c r="Y209" s="17">
        <f>SUM(Y201:Y207)</f>
        <v>37823.781719999999</v>
      </c>
      <c r="Z209" s="12"/>
      <c r="AA209" s="17">
        <f>SUM(AA201:AA207)</f>
        <v>27124.725340000001</v>
      </c>
      <c r="AB209" s="12"/>
      <c r="AC209" s="17">
        <f>SUM(AC201:AC207)</f>
        <v>8169.0831499999995</v>
      </c>
      <c r="AD209" s="12"/>
      <c r="AE209" s="17">
        <f>SUM(AE201:AE207)</f>
        <v>35273.631710000001</v>
      </c>
      <c r="AF209" s="12"/>
      <c r="AG209" s="17">
        <f>SUM(AG201:AG207)</f>
        <v>27104.548560000003</v>
      </c>
      <c r="AH209" s="12"/>
      <c r="AI209" s="13"/>
      <c r="AJ209" s="13"/>
    </row>
    <row r="210" spans="1:36" ht="15.75">
      <c r="A210" s="34" t="s">
        <v>129</v>
      </c>
      <c r="B210" s="34"/>
      <c r="C210" s="34"/>
      <c r="D210" s="34"/>
      <c r="E210" s="34"/>
      <c r="F210" s="34"/>
      <c r="G210" s="34"/>
      <c r="H210" s="34"/>
      <c r="I210" s="35"/>
      <c r="J210" s="34"/>
      <c r="K210" s="34"/>
      <c r="L210" s="34"/>
      <c r="M210" s="34"/>
      <c r="N210" s="34"/>
      <c r="O210" s="34"/>
      <c r="P210" s="34"/>
      <c r="Q210" s="35"/>
      <c r="R210" s="12"/>
      <c r="S210" s="12"/>
      <c r="T210" s="12"/>
      <c r="U210" s="12"/>
      <c r="V210" s="12"/>
      <c r="W210" s="12"/>
      <c r="X210" s="12"/>
      <c r="Y210" s="17"/>
      <c r="Z210" s="12"/>
      <c r="AA210" s="12"/>
      <c r="AB210" s="12"/>
      <c r="AC210" s="12"/>
      <c r="AD210" s="12"/>
      <c r="AE210" s="17"/>
      <c r="AF210" s="12"/>
      <c r="AG210" s="17"/>
      <c r="AH210" s="12"/>
      <c r="AI210" s="13"/>
      <c r="AJ210" s="13"/>
    </row>
    <row r="211" spans="1:36" ht="15.75">
      <c r="A211" s="34" t="s">
        <v>52</v>
      </c>
      <c r="B211" s="34"/>
      <c r="C211" s="35">
        <v>21049</v>
      </c>
      <c r="D211" s="34"/>
      <c r="E211" s="35">
        <v>7121</v>
      </c>
      <c r="F211" s="34"/>
      <c r="G211" s="35"/>
      <c r="H211" s="34"/>
      <c r="I211" s="35"/>
      <c r="J211" s="34"/>
      <c r="K211" s="35">
        <v>19490</v>
      </c>
      <c r="L211" s="34"/>
      <c r="M211" s="35">
        <v>547</v>
      </c>
      <c r="N211" s="34"/>
      <c r="O211" s="34"/>
      <c r="P211" s="34"/>
      <c r="Q211" s="35"/>
      <c r="R211" s="12"/>
      <c r="S211" s="12"/>
      <c r="T211" s="12"/>
      <c r="U211" s="12" t="s">
        <v>51</v>
      </c>
      <c r="V211" s="12"/>
      <c r="W211" s="12"/>
      <c r="X211" s="12"/>
      <c r="Y211" s="17"/>
      <c r="Z211" s="12"/>
      <c r="AA211" s="12"/>
      <c r="AB211" s="12"/>
      <c r="AC211" s="12"/>
      <c r="AD211" s="12"/>
      <c r="AE211" s="17"/>
      <c r="AF211" s="12"/>
      <c r="AG211" s="17"/>
      <c r="AH211" s="12"/>
      <c r="AI211" s="13"/>
      <c r="AJ211" s="13"/>
    </row>
    <row r="212" spans="1:36" ht="15.75">
      <c r="A212" s="34" t="s">
        <v>53</v>
      </c>
      <c r="B212" s="34"/>
      <c r="C212" s="35">
        <v>3827</v>
      </c>
      <c r="D212" s="34"/>
      <c r="E212" s="35">
        <v>1304</v>
      </c>
      <c r="F212" s="34"/>
      <c r="G212" s="34"/>
      <c r="H212" s="34"/>
      <c r="I212" s="35"/>
      <c r="J212" s="34"/>
      <c r="K212" s="35">
        <v>3619</v>
      </c>
      <c r="L212" s="34"/>
      <c r="M212" s="35">
        <v>52</v>
      </c>
      <c r="N212" s="34"/>
      <c r="O212" s="34"/>
      <c r="P212" s="34"/>
      <c r="Q212" s="35"/>
      <c r="R212" s="12"/>
      <c r="S212" s="12"/>
      <c r="T212" s="12"/>
      <c r="U212" s="12" t="s">
        <v>52</v>
      </c>
      <c r="V212" s="12"/>
      <c r="W212" s="17">
        <f>June!Y203</f>
        <v>681</v>
      </c>
      <c r="X212" s="12"/>
      <c r="Y212" s="17">
        <f>C213</f>
        <v>502</v>
      </c>
      <c r="Z212" s="12"/>
      <c r="AA212" s="17">
        <f>Y212-W212</f>
        <v>-179</v>
      </c>
      <c r="AB212" s="12"/>
      <c r="AC212" s="17">
        <f>June!AE203</f>
        <v>413</v>
      </c>
      <c r="AD212" s="12"/>
      <c r="AE212" s="17">
        <f>K213</f>
        <v>375</v>
      </c>
      <c r="AF212" s="12"/>
      <c r="AG212" s="17">
        <f>AE212-AC212</f>
        <v>-38</v>
      </c>
      <c r="AH212" s="12"/>
      <c r="AI212" s="13"/>
      <c r="AJ212" s="13"/>
    </row>
    <row r="213" spans="1:36" ht="15.75">
      <c r="A213" s="34" t="s">
        <v>116</v>
      </c>
      <c r="B213" s="34"/>
      <c r="C213" s="35">
        <v>502</v>
      </c>
      <c r="D213" s="34"/>
      <c r="E213" s="35">
        <v>88</v>
      </c>
      <c r="F213" s="34"/>
      <c r="G213" s="34"/>
      <c r="H213" s="34"/>
      <c r="I213" s="35"/>
      <c r="J213" s="34"/>
      <c r="K213" s="35">
        <v>375</v>
      </c>
      <c r="L213" s="34"/>
      <c r="M213" s="35">
        <v>10</v>
      </c>
      <c r="N213" s="34"/>
      <c r="O213" s="34"/>
      <c r="P213" s="34"/>
      <c r="Q213" s="35"/>
      <c r="R213" s="12"/>
      <c r="S213" s="12"/>
      <c r="T213" s="12"/>
      <c r="U213" s="12" t="s">
        <v>53</v>
      </c>
      <c r="V213" s="12"/>
      <c r="W213" s="17">
        <f>June!Y204</f>
        <v>40</v>
      </c>
      <c r="X213" s="12"/>
      <c r="Y213" s="17">
        <f>C214</f>
        <v>31</v>
      </c>
      <c r="Z213" s="12"/>
      <c r="AA213" s="17">
        <f>Y213-W213</f>
        <v>-9</v>
      </c>
      <c r="AB213" s="12"/>
      <c r="AC213" s="17">
        <f>June!AE204</f>
        <v>24</v>
      </c>
      <c r="AD213" s="12"/>
      <c r="AE213" s="17">
        <f>K214</f>
        <v>21</v>
      </c>
      <c r="AF213" s="12"/>
      <c r="AG213" s="17">
        <f>AE213-AC213</f>
        <v>-3</v>
      </c>
      <c r="AH213" s="12"/>
      <c r="AI213" s="13"/>
      <c r="AJ213" s="13"/>
    </row>
    <row r="214" spans="1:36" ht="15.75">
      <c r="A214" s="34" t="s">
        <v>117</v>
      </c>
      <c r="B214" s="34"/>
      <c r="C214" s="35">
        <v>31</v>
      </c>
      <c r="D214" s="34"/>
      <c r="E214" s="35">
        <v>7</v>
      </c>
      <c r="F214" s="34"/>
      <c r="G214" s="34"/>
      <c r="H214" s="34"/>
      <c r="I214" s="35"/>
      <c r="J214" s="34"/>
      <c r="K214" s="35">
        <v>21</v>
      </c>
      <c r="L214" s="34"/>
      <c r="M214" s="35">
        <v>0</v>
      </c>
      <c r="N214" s="34"/>
      <c r="O214" s="34"/>
      <c r="P214" s="34"/>
      <c r="Q214" s="35"/>
      <c r="R214" s="12"/>
      <c r="S214" s="12"/>
      <c r="T214" s="12"/>
      <c r="U214" s="12" t="str">
        <f>+A216</f>
        <v xml:space="preserve">     Gov't lights</v>
      </c>
      <c r="V214" s="12"/>
      <c r="W214" s="17">
        <f>June!Y205</f>
        <v>36</v>
      </c>
      <c r="X214" s="12"/>
      <c r="Y214" s="17">
        <f>C215</f>
        <v>60</v>
      </c>
      <c r="Z214" s="12"/>
      <c r="AA214" s="17">
        <f>Y214-W214</f>
        <v>24</v>
      </c>
      <c r="AB214" s="12"/>
      <c r="AC214" s="17">
        <f>June!AE205</f>
        <v>15</v>
      </c>
      <c r="AD214" s="12"/>
      <c r="AE214" s="17">
        <f>K215</f>
        <v>485</v>
      </c>
      <c r="AF214" s="12"/>
      <c r="AG214" s="17">
        <f>AE214-AC214</f>
        <v>470</v>
      </c>
      <c r="AH214" s="12"/>
      <c r="AI214" s="13"/>
      <c r="AJ214" s="13"/>
    </row>
    <row r="215" spans="1:36" ht="15.75">
      <c r="A215" s="34" t="s">
        <v>118</v>
      </c>
      <c r="B215" s="70"/>
      <c r="C215" s="51">
        <v>60</v>
      </c>
      <c r="D215" s="34"/>
      <c r="E215" s="51">
        <v>3</v>
      </c>
      <c r="F215" s="34"/>
      <c r="G215" s="34"/>
      <c r="H215" s="34"/>
      <c r="I215" s="35"/>
      <c r="J215" s="34"/>
      <c r="K215" s="51">
        <v>485</v>
      </c>
      <c r="L215" s="34"/>
      <c r="M215" s="51">
        <v>8</v>
      </c>
      <c r="N215" s="34"/>
      <c r="O215" s="34"/>
      <c r="P215" s="34"/>
      <c r="Q215" s="35"/>
      <c r="R215" s="12"/>
      <c r="S215" s="12"/>
      <c r="T215" s="12"/>
      <c r="U215" s="12" t="str">
        <f>+A217</f>
        <v xml:space="preserve">     Total customers</v>
      </c>
      <c r="V215" s="12"/>
      <c r="W215" s="17">
        <f>June!Y206</f>
        <v>38247</v>
      </c>
      <c r="X215" s="12"/>
      <c r="Y215" s="17">
        <v>36</v>
      </c>
      <c r="Z215" s="12"/>
      <c r="AA215" s="17">
        <f>Y215-W215</f>
        <v>-38211</v>
      </c>
      <c r="AB215" s="12"/>
      <c r="AC215" s="17">
        <f>June!AE206</f>
        <v>31846</v>
      </c>
      <c r="AD215" s="12"/>
      <c r="AE215" s="17">
        <v>15</v>
      </c>
      <c r="AF215" s="12"/>
      <c r="AG215" s="17">
        <f>AE215-AC215</f>
        <v>-31831</v>
      </c>
      <c r="AH215" s="12"/>
      <c r="AI215" s="13"/>
      <c r="AJ215" s="13"/>
    </row>
    <row r="216" spans="1:36" ht="15.75">
      <c r="A216" s="34" t="s">
        <v>174</v>
      </c>
      <c r="B216" s="34"/>
      <c r="C216" s="51">
        <v>0</v>
      </c>
      <c r="D216" s="70"/>
      <c r="E216" s="51">
        <v>0</v>
      </c>
      <c r="F216" s="70"/>
      <c r="G216" s="70"/>
      <c r="H216" s="70"/>
      <c r="I216" s="51"/>
      <c r="J216" s="70"/>
      <c r="K216" s="51">
        <v>0</v>
      </c>
      <c r="L216" s="70"/>
      <c r="M216" s="51">
        <v>0</v>
      </c>
      <c r="N216" s="70"/>
      <c r="O216" s="70"/>
      <c r="P216" s="70"/>
      <c r="Q216" s="51"/>
      <c r="R216" s="12"/>
      <c r="S216" s="12"/>
      <c r="T216" s="12"/>
      <c r="U216" s="12" t="s">
        <v>55</v>
      </c>
      <c r="V216" s="12"/>
      <c r="W216" s="17" t="str">
        <f>June!Y208</f>
        <v>-</v>
      </c>
      <c r="X216" s="12"/>
      <c r="Y216" s="17">
        <f>C217</f>
        <v>25469</v>
      </c>
      <c r="Z216" s="12"/>
      <c r="AA216" s="17">
        <f>Y216-W216</f>
        <v>25469</v>
      </c>
      <c r="AB216" s="12"/>
      <c r="AC216" s="17" t="str">
        <f>June!AE208</f>
        <v>-</v>
      </c>
      <c r="AD216" s="12"/>
      <c r="AE216" s="17">
        <f>K217</f>
        <v>23990</v>
      </c>
      <c r="AF216" s="12"/>
      <c r="AG216" s="17">
        <f>AE216-AC216</f>
        <v>23990</v>
      </c>
      <c r="AH216" s="12"/>
      <c r="AI216" s="13"/>
      <c r="AJ216" s="13"/>
    </row>
    <row r="217" spans="1:36" ht="15.75">
      <c r="A217" s="34" t="s">
        <v>119</v>
      </c>
      <c r="C217" s="88">
        <f>SUM(C211:C216)</f>
        <v>25469</v>
      </c>
      <c r="D217" s="70"/>
      <c r="E217" s="88">
        <f>SUM(E211:E216)</f>
        <v>8523</v>
      </c>
      <c r="F217" s="34"/>
      <c r="G217" s="34"/>
      <c r="H217" s="34"/>
      <c r="I217" s="35"/>
      <c r="J217" s="34"/>
      <c r="K217" s="88">
        <f>SUM(K211:K216)</f>
        <v>23990</v>
      </c>
      <c r="L217" s="34"/>
      <c r="M217" s="88">
        <f>SUM(M211:M216)</f>
        <v>617</v>
      </c>
      <c r="N217" s="34"/>
      <c r="O217" s="34"/>
      <c r="P217" s="34"/>
      <c r="Q217" s="34"/>
      <c r="R217" s="12"/>
      <c r="S217" s="12"/>
      <c r="T217" s="12"/>
      <c r="U217" s="12"/>
      <c r="V217" s="12"/>
      <c r="W217" s="20" t="s">
        <v>39</v>
      </c>
      <c r="X217" s="12" t="s">
        <v>8</v>
      </c>
      <c r="Y217" s="20" t="s">
        <v>39</v>
      </c>
      <c r="Z217" s="12"/>
      <c r="AA217" s="21" t="s">
        <v>39</v>
      </c>
      <c r="AB217" s="12"/>
      <c r="AC217" s="20" t="s">
        <v>39</v>
      </c>
      <c r="AD217" s="12"/>
      <c r="AE217" s="20" t="s">
        <v>39</v>
      </c>
      <c r="AF217" s="12"/>
      <c r="AG217" s="20" t="s">
        <v>39</v>
      </c>
      <c r="AH217" s="12"/>
      <c r="AI217" s="13"/>
      <c r="AJ217" s="13"/>
    </row>
    <row r="218" spans="1:36" ht="15.75">
      <c r="B218" s="34"/>
      <c r="N218" s="34"/>
      <c r="O218" s="34"/>
      <c r="P218" s="34"/>
      <c r="Q218" s="34"/>
      <c r="R218" s="12"/>
      <c r="S218" s="12"/>
      <c r="T218" s="12"/>
      <c r="U218" s="12" t="s">
        <v>56</v>
      </c>
      <c r="V218" s="12"/>
      <c r="W218" s="17">
        <f>SUM(W212:W216)</f>
        <v>39004</v>
      </c>
      <c r="X218" s="12"/>
      <c r="Y218" s="17">
        <f>SUM(Y212:Y216)</f>
        <v>26098</v>
      </c>
      <c r="Z218" s="12"/>
      <c r="AA218" s="17">
        <f>SUM(AA212:AA216)</f>
        <v>-12906</v>
      </c>
      <c r="AB218" s="12"/>
      <c r="AC218" s="17">
        <f>SUM(AC212:AC216)</f>
        <v>32298</v>
      </c>
      <c r="AD218" s="12"/>
      <c r="AE218" s="17">
        <f>SUM(AE212:AE216)</f>
        <v>24886</v>
      </c>
      <c r="AF218" s="12"/>
      <c r="AG218" s="17">
        <f>SUM(AG212:AG216)</f>
        <v>-7412</v>
      </c>
      <c r="AH218" s="12"/>
      <c r="AI218" s="13"/>
      <c r="AJ218" s="13"/>
    </row>
    <row r="219" spans="1:36" ht="15.75">
      <c r="A219" s="34" t="s">
        <v>130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5"/>
      <c r="N219" s="34"/>
      <c r="O219" s="34"/>
      <c r="P219" s="34"/>
      <c r="Q219" s="34"/>
      <c r="R219" s="12"/>
      <c r="S219" s="12"/>
      <c r="T219" s="12"/>
      <c r="U219" s="12"/>
      <c r="V219" s="12"/>
      <c r="W219" s="12" t="s">
        <v>8</v>
      </c>
      <c r="X219" s="12"/>
      <c r="Y219" s="12" t="s">
        <v>8</v>
      </c>
      <c r="Z219" s="12"/>
      <c r="AA219" s="12" t="s">
        <v>8</v>
      </c>
      <c r="AB219" s="12"/>
      <c r="AC219" s="12" t="s">
        <v>8</v>
      </c>
      <c r="AD219" s="12"/>
      <c r="AE219" s="17" t="s">
        <v>8</v>
      </c>
      <c r="AF219" s="12"/>
      <c r="AG219" s="17" t="s">
        <v>8</v>
      </c>
      <c r="AH219" s="12"/>
      <c r="AI219" s="13"/>
      <c r="AJ219" s="13"/>
    </row>
    <row r="220" spans="1:36" ht="15.75">
      <c r="A220" s="34" t="s">
        <v>53</v>
      </c>
      <c r="B220" s="34"/>
      <c r="C220" s="34">
        <v>194</v>
      </c>
      <c r="D220" s="34"/>
      <c r="E220" s="35">
        <v>61</v>
      </c>
      <c r="F220" s="34"/>
      <c r="G220" s="34"/>
      <c r="H220" s="34"/>
      <c r="I220" s="34"/>
      <c r="J220" s="34"/>
      <c r="K220" s="34">
        <v>320</v>
      </c>
      <c r="L220" s="34"/>
      <c r="M220" s="35">
        <v>14</v>
      </c>
      <c r="N220" s="34"/>
      <c r="O220" s="34"/>
      <c r="P220" s="34"/>
      <c r="Q220" s="34"/>
      <c r="R220" s="12"/>
      <c r="S220" s="12"/>
      <c r="T220" s="12"/>
      <c r="U220" s="12" t="s">
        <v>57</v>
      </c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7"/>
      <c r="AH220" s="12"/>
      <c r="AI220" s="13"/>
      <c r="AJ220" s="13"/>
    </row>
    <row r="221" spans="1:36" ht="15.75">
      <c r="A221" s="34" t="s">
        <v>54</v>
      </c>
      <c r="B221" s="34"/>
      <c r="C221" s="34">
        <v>112</v>
      </c>
      <c r="D221" s="34"/>
      <c r="E221" s="35">
        <v>15</v>
      </c>
      <c r="F221" s="34"/>
      <c r="G221" s="34"/>
      <c r="H221" s="34"/>
      <c r="I221" s="34"/>
      <c r="J221" s="34"/>
      <c r="K221" s="34">
        <v>103</v>
      </c>
      <c r="L221" s="34"/>
      <c r="M221" s="35">
        <v>6</v>
      </c>
      <c r="N221" s="34"/>
      <c r="O221" s="34"/>
      <c r="P221" s="34"/>
      <c r="Q221" s="34"/>
      <c r="R221" s="12"/>
      <c r="S221" s="12"/>
      <c r="T221" s="12"/>
      <c r="U221" s="12" t="s">
        <v>53</v>
      </c>
      <c r="V221" s="12"/>
      <c r="W221" s="17">
        <v>425</v>
      </c>
      <c r="X221" s="12"/>
      <c r="Y221" s="12">
        <f>C222</f>
        <v>11</v>
      </c>
      <c r="Z221" s="12"/>
      <c r="AA221" s="17">
        <f>Y221-W221</f>
        <v>-414</v>
      </c>
      <c r="AB221" s="12"/>
      <c r="AC221" s="17">
        <f>June!AE213</f>
        <v>203</v>
      </c>
      <c r="AD221" s="12"/>
      <c r="AE221" s="12">
        <f>K222</f>
        <v>8</v>
      </c>
      <c r="AF221" s="12"/>
      <c r="AG221" s="17">
        <f>AE221-AC221</f>
        <v>-195</v>
      </c>
      <c r="AH221" s="12"/>
      <c r="AI221" s="13"/>
      <c r="AJ221" s="13"/>
    </row>
    <row r="222" spans="1:36" ht="15.75">
      <c r="A222" s="34" t="s">
        <v>165</v>
      </c>
      <c r="B222" s="34"/>
      <c r="C222" s="34">
        <v>11</v>
      </c>
      <c r="D222" s="34"/>
      <c r="E222" s="35">
        <v>2</v>
      </c>
      <c r="F222" s="34"/>
      <c r="G222" s="34"/>
      <c r="H222" s="34"/>
      <c r="I222" s="34"/>
      <c r="J222" s="34"/>
      <c r="K222" s="34">
        <v>8</v>
      </c>
      <c r="L222" s="34"/>
      <c r="M222" s="35">
        <v>0</v>
      </c>
      <c r="N222" s="34"/>
      <c r="O222" s="34"/>
      <c r="P222" s="34"/>
      <c r="Q222" s="34"/>
      <c r="R222" s="12"/>
      <c r="S222" s="12"/>
      <c r="T222" s="12"/>
      <c r="U222" s="12" t="s">
        <v>54</v>
      </c>
      <c r="V222" s="12"/>
      <c r="W222" s="17">
        <v>107</v>
      </c>
      <c r="X222" s="12"/>
      <c r="Y222" s="12">
        <f>C223</f>
        <v>7</v>
      </c>
      <c r="Z222" s="12"/>
      <c r="AA222" s="17">
        <f>Y222-W222</f>
        <v>-100</v>
      </c>
      <c r="AB222" s="12"/>
      <c r="AC222" s="17">
        <v>101</v>
      </c>
      <c r="AD222" s="12"/>
      <c r="AE222" s="12">
        <f>K223</f>
        <v>116</v>
      </c>
      <c r="AF222" s="12"/>
      <c r="AG222" s="17">
        <f>AE222-AC222</f>
        <v>15</v>
      </c>
      <c r="AH222" s="12"/>
      <c r="AI222" s="13"/>
      <c r="AJ222" s="13"/>
    </row>
    <row r="223" spans="1:36" ht="15.75">
      <c r="A223" s="34" t="s">
        <v>120</v>
      </c>
      <c r="B223" s="34"/>
      <c r="C223" s="49">
        <v>7</v>
      </c>
      <c r="D223" s="34"/>
      <c r="E223" s="35">
        <v>0</v>
      </c>
      <c r="F223" s="34"/>
      <c r="G223" s="34"/>
      <c r="H223" s="34"/>
      <c r="I223" s="34"/>
      <c r="J223" s="34"/>
      <c r="K223" s="49">
        <v>116</v>
      </c>
      <c r="L223" s="34"/>
      <c r="M223" s="95">
        <v>2</v>
      </c>
      <c r="N223" s="34"/>
      <c r="O223" s="34"/>
      <c r="P223" s="34"/>
      <c r="Q223" s="34"/>
      <c r="R223" s="12"/>
      <c r="S223" s="12"/>
      <c r="T223" s="12"/>
      <c r="U223" s="12" t="s">
        <v>58</v>
      </c>
      <c r="V223" s="12"/>
      <c r="W223" s="17">
        <f>April!Y212</f>
        <v>10</v>
      </c>
      <c r="X223" s="12"/>
      <c r="Y223" s="12">
        <f>C224</f>
        <v>324</v>
      </c>
      <c r="Z223" s="12"/>
      <c r="AA223" s="17">
        <f>Y223-W223</f>
        <v>314</v>
      </c>
      <c r="AB223" s="12"/>
      <c r="AC223" s="17">
        <v>100</v>
      </c>
      <c r="AD223" s="12"/>
      <c r="AE223" s="12">
        <f>K224</f>
        <v>547</v>
      </c>
      <c r="AF223" s="12"/>
      <c r="AG223" s="17">
        <f>AE223-AC223</f>
        <v>447</v>
      </c>
      <c r="AH223" s="12"/>
      <c r="AI223" s="13"/>
      <c r="AJ223" s="13"/>
    </row>
    <row r="224" spans="1:36" ht="15.75">
      <c r="A224" s="34"/>
      <c r="B224" s="43"/>
      <c r="C224" s="35">
        <f>SUM(C220:C223)</f>
        <v>324</v>
      </c>
      <c r="D224" s="34"/>
      <c r="E224" s="35">
        <f>SUM(E220:E223)</f>
        <v>78</v>
      </c>
      <c r="F224" s="34"/>
      <c r="G224" s="34"/>
      <c r="H224" s="34"/>
      <c r="I224" s="34"/>
      <c r="J224" s="34"/>
      <c r="K224" s="35">
        <f>SUM(K220:K223)</f>
        <v>547</v>
      </c>
      <c r="L224" s="34"/>
      <c r="M224" s="35">
        <f>SUM(M220:M223)</f>
        <v>22</v>
      </c>
      <c r="N224" s="34"/>
      <c r="O224" s="34"/>
      <c r="P224" s="34"/>
      <c r="Q224" s="43"/>
      <c r="R224" s="12"/>
      <c r="S224" s="12"/>
      <c r="T224" s="12"/>
      <c r="U224" s="12"/>
      <c r="V224" s="12"/>
      <c r="W224" s="21" t="s">
        <v>39</v>
      </c>
      <c r="X224" s="12"/>
      <c r="Y224" s="21" t="s">
        <v>39</v>
      </c>
      <c r="Z224" s="12"/>
      <c r="AA224" s="21" t="s">
        <v>39</v>
      </c>
      <c r="AB224" s="12"/>
      <c r="AC224" s="21" t="s">
        <v>39</v>
      </c>
      <c r="AD224" s="12"/>
      <c r="AE224" s="21" t="s">
        <v>39</v>
      </c>
      <c r="AF224" s="12"/>
      <c r="AG224" s="20" t="s">
        <v>39</v>
      </c>
      <c r="AH224" s="12"/>
      <c r="AI224" s="13"/>
      <c r="AJ224" s="13"/>
    </row>
    <row r="225" spans="1:36" ht="15.75">
      <c r="A225" s="43" t="s">
        <v>121</v>
      </c>
      <c r="B225" s="34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R225" s="12"/>
      <c r="S225" s="12"/>
      <c r="T225" s="12"/>
      <c r="U225" s="12"/>
      <c r="V225" s="12"/>
      <c r="W225" s="17">
        <f>SUM(W221:W223)</f>
        <v>542</v>
      </c>
      <c r="X225" s="12"/>
      <c r="Y225" s="17">
        <f>SUM(Y221:Y223)</f>
        <v>342</v>
      </c>
      <c r="Z225" s="12"/>
      <c r="AA225" s="17">
        <f>SUM(AA220:AA223)</f>
        <v>-200</v>
      </c>
      <c r="AB225" s="12"/>
      <c r="AC225" s="17">
        <f>SUM(AC221:AC223)</f>
        <v>404</v>
      </c>
      <c r="AD225" s="12"/>
      <c r="AE225" s="17">
        <f>SUM(AE221:AE223)</f>
        <v>671</v>
      </c>
      <c r="AF225" s="12"/>
      <c r="AG225" s="17">
        <f>SUM(AG220:AG223)</f>
        <v>267</v>
      </c>
      <c r="AH225" s="12"/>
      <c r="AI225" s="13"/>
      <c r="AJ225" s="13"/>
    </row>
    <row r="226" spans="1:36" ht="15.75">
      <c r="A226" s="34" t="s">
        <v>109</v>
      </c>
      <c r="B226" s="34"/>
      <c r="C226" s="35">
        <v>258.70600000000002</v>
      </c>
      <c r="D226" s="34"/>
      <c r="E226" s="35">
        <v>47.637</v>
      </c>
      <c r="F226" s="34"/>
      <c r="G226" s="40">
        <v>258.70600000000002</v>
      </c>
      <c r="H226" s="34"/>
      <c r="I226" s="35">
        <v>47.637</v>
      </c>
      <c r="J226" s="34"/>
      <c r="K226" s="35">
        <v>371.88499999999999</v>
      </c>
      <c r="L226" s="34"/>
      <c r="M226" s="35">
        <v>24.666</v>
      </c>
      <c r="N226" s="34"/>
      <c r="O226" s="40">
        <v>371.88499999999999</v>
      </c>
      <c r="P226" s="34"/>
      <c r="Q226" s="35">
        <v>24.666</v>
      </c>
      <c r="R226" s="12"/>
      <c r="S226" s="13"/>
      <c r="T226" s="13"/>
      <c r="U226" s="13"/>
      <c r="V226" s="13"/>
      <c r="W226" s="13" t="s">
        <v>8</v>
      </c>
      <c r="X226" s="13"/>
      <c r="Y226" s="13" t="s">
        <v>8</v>
      </c>
      <c r="Z226" s="13"/>
      <c r="AA226" s="13" t="s">
        <v>8</v>
      </c>
      <c r="AB226" s="13"/>
      <c r="AC226" s="13" t="s">
        <v>8</v>
      </c>
      <c r="AD226" s="13"/>
      <c r="AE226" s="13" t="s">
        <v>8</v>
      </c>
      <c r="AF226" s="13"/>
      <c r="AG226" s="13" t="s">
        <v>8</v>
      </c>
      <c r="AH226" s="13"/>
      <c r="AI226" s="13"/>
      <c r="AJ226" s="13"/>
    </row>
    <row r="227" spans="1:36" ht="15.75">
      <c r="A227" s="34" t="s">
        <v>122</v>
      </c>
      <c r="B227" s="34"/>
      <c r="C227" s="35">
        <v>1762.3534999999999</v>
      </c>
      <c r="D227" s="34"/>
      <c r="E227" s="35">
        <v>292.18400000000003</v>
      </c>
      <c r="F227" s="34"/>
      <c r="G227" s="40">
        <v>1762.3534999999999</v>
      </c>
      <c r="H227" s="34"/>
      <c r="I227" s="35">
        <v>292.18400000000003</v>
      </c>
      <c r="J227" s="34"/>
      <c r="K227" s="35">
        <v>2542.3020000000001</v>
      </c>
      <c r="L227" s="34"/>
      <c r="M227" s="35">
        <v>73.926000000000002</v>
      </c>
      <c r="N227" s="34"/>
      <c r="O227" s="40">
        <v>2542.3020000000001</v>
      </c>
      <c r="P227" s="34"/>
      <c r="Q227" s="35">
        <v>73.926000000000002</v>
      </c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</row>
    <row r="228" spans="1:36" ht="15.75">
      <c r="A228" s="34" t="s">
        <v>166</v>
      </c>
      <c r="B228" s="34"/>
      <c r="C228" s="35">
        <v>1691.97</v>
      </c>
      <c r="D228" s="34"/>
      <c r="E228" s="35">
        <v>4.5720000000000001</v>
      </c>
      <c r="F228" s="34"/>
      <c r="G228" s="40">
        <v>1691.97</v>
      </c>
      <c r="H228" s="34"/>
      <c r="I228" s="35">
        <v>4.5720000000000001</v>
      </c>
      <c r="J228" s="34"/>
      <c r="K228" s="35">
        <v>541.34849999999994</v>
      </c>
      <c r="L228" s="34"/>
      <c r="M228" s="35">
        <v>0</v>
      </c>
      <c r="N228" s="34"/>
      <c r="O228" s="40">
        <v>541.34849999999994</v>
      </c>
      <c r="P228" s="34"/>
      <c r="Q228" s="35">
        <v>0</v>
      </c>
      <c r="R228" s="13"/>
      <c r="S228" s="13"/>
      <c r="T228" s="13"/>
      <c r="U228" s="13" t="s">
        <v>59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</row>
    <row r="229" spans="1:36" ht="15.75">
      <c r="A229" s="34" t="s">
        <v>112</v>
      </c>
      <c r="B229" s="34"/>
      <c r="C229" s="47">
        <v>1.522</v>
      </c>
      <c r="D229" s="34"/>
      <c r="E229" s="80">
        <v>0.217</v>
      </c>
      <c r="F229" s="70"/>
      <c r="G229" s="48">
        <v>1.522</v>
      </c>
      <c r="H229" s="70"/>
      <c r="I229" s="80">
        <v>0.217</v>
      </c>
      <c r="J229" s="34"/>
      <c r="K229" s="47">
        <v>54.06</v>
      </c>
      <c r="L229" s="34"/>
      <c r="M229" s="35">
        <v>0.217</v>
      </c>
      <c r="N229" s="34"/>
      <c r="O229" s="48">
        <v>54.06</v>
      </c>
      <c r="P229" s="34"/>
      <c r="Q229" s="95">
        <v>0.217</v>
      </c>
      <c r="R229" s="13"/>
      <c r="S229" s="12"/>
      <c r="T229" s="12"/>
      <c r="U229" s="12" t="s">
        <v>36</v>
      </c>
      <c r="V229" s="12"/>
      <c r="W229" s="17">
        <v>531</v>
      </c>
      <c r="X229" s="12"/>
      <c r="Y229" s="17">
        <f>C230</f>
        <v>3714.5514999999996</v>
      </c>
      <c r="Z229" s="12"/>
      <c r="AA229" s="17">
        <f>Y229-W229</f>
        <v>3183.5514999999996</v>
      </c>
      <c r="AB229" s="12"/>
      <c r="AC229" s="17">
        <v>583</v>
      </c>
      <c r="AD229" s="12"/>
      <c r="AE229" s="17">
        <f>K230</f>
        <v>3509.5954999999999</v>
      </c>
      <c r="AF229" s="12"/>
      <c r="AG229" s="17">
        <f>AE229-AC229</f>
        <v>2926.5954999999999</v>
      </c>
      <c r="AH229" s="12"/>
      <c r="AI229" s="13"/>
      <c r="AJ229" s="13"/>
    </row>
    <row r="230" spans="1:36" ht="16.5" thickBot="1">
      <c r="A230" s="34" t="s">
        <v>114</v>
      </c>
      <c r="B230" s="34"/>
      <c r="C230" s="50">
        <f>SUM(C226:C229)</f>
        <v>3714.5514999999996</v>
      </c>
      <c r="D230" s="34"/>
      <c r="E230" s="50">
        <f>SUM(E226:E229)</f>
        <v>344.61</v>
      </c>
      <c r="F230" s="34"/>
      <c r="G230" s="50">
        <f>SUM(G226:G229)</f>
        <v>3714.5514999999996</v>
      </c>
      <c r="H230" s="34"/>
      <c r="I230" s="50">
        <f>SUM(I226:I229)</f>
        <v>344.61</v>
      </c>
      <c r="J230" s="34" t="s">
        <v>8</v>
      </c>
      <c r="K230" s="50">
        <f>SUM(K226:K229)</f>
        <v>3509.5954999999999</v>
      </c>
      <c r="L230" s="34"/>
      <c r="M230" s="50">
        <f>SUM(M226:M229)</f>
        <v>98.808999999999997</v>
      </c>
      <c r="N230" s="34"/>
      <c r="O230" s="50">
        <f>SUM(O226:O229)</f>
        <v>3509.5954999999999</v>
      </c>
      <c r="P230" s="34"/>
      <c r="Q230" s="50">
        <f>SUM(Q226:Q229)</f>
        <v>98.808999999999997</v>
      </c>
      <c r="R230" s="12"/>
      <c r="S230" s="12"/>
      <c r="T230" s="12"/>
      <c r="U230" s="12" t="s">
        <v>37</v>
      </c>
      <c r="V230" s="12"/>
      <c r="W230" s="17">
        <v>2343</v>
      </c>
      <c r="X230" s="12"/>
      <c r="Y230" s="17">
        <f>C231</f>
        <v>0</v>
      </c>
      <c r="Z230" s="12"/>
      <c r="AA230" s="17">
        <f>Y230-W230</f>
        <v>-2343</v>
      </c>
      <c r="AB230" s="12"/>
      <c r="AC230" s="17">
        <v>2211</v>
      </c>
      <c r="AD230" s="12"/>
      <c r="AE230" s="17">
        <f>K231</f>
        <v>0</v>
      </c>
      <c r="AF230" s="12"/>
      <c r="AG230" s="17">
        <f>AE230-AC230</f>
        <v>-2211</v>
      </c>
      <c r="AH230" s="12"/>
      <c r="AI230" s="13"/>
      <c r="AJ230" s="13"/>
    </row>
    <row r="231" spans="1:36" ht="16.5" thickTop="1">
      <c r="A231" s="43"/>
      <c r="B231" s="43"/>
      <c r="C231" s="44"/>
      <c r="D231" s="43"/>
      <c r="E231" s="44"/>
      <c r="F231" s="43"/>
      <c r="G231" s="44"/>
      <c r="H231" s="43"/>
      <c r="I231" s="44"/>
      <c r="J231" s="43"/>
      <c r="K231" s="44"/>
      <c r="L231" s="43"/>
      <c r="M231" s="44"/>
      <c r="N231" s="43"/>
      <c r="O231" s="44"/>
      <c r="P231" s="43"/>
      <c r="Q231" s="44"/>
      <c r="R231" s="12"/>
      <c r="S231" s="12"/>
      <c r="T231" s="12"/>
      <c r="U231" s="12" t="s">
        <v>38</v>
      </c>
      <c r="V231" s="12"/>
      <c r="W231" s="17">
        <v>8</v>
      </c>
      <c r="X231" s="12"/>
      <c r="Y231" s="17">
        <f>C232</f>
        <v>0</v>
      </c>
      <c r="Z231" s="12"/>
      <c r="AA231" s="17">
        <f>Y231-W231</f>
        <v>-8</v>
      </c>
      <c r="AB231" s="12"/>
      <c r="AC231" s="17">
        <v>67</v>
      </c>
      <c r="AD231" s="12"/>
      <c r="AE231" s="17">
        <f>K232</f>
        <v>0</v>
      </c>
      <c r="AF231" s="12"/>
      <c r="AG231" s="17">
        <f>AE231-AC231</f>
        <v>-67</v>
      </c>
      <c r="AH231" s="12"/>
      <c r="AI231" s="13"/>
      <c r="AJ231" s="13"/>
    </row>
    <row r="232" spans="1:36" ht="15.7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6" t="s">
        <v>123</v>
      </c>
      <c r="R232" s="12"/>
      <c r="S232" s="12"/>
      <c r="T232" s="12"/>
      <c r="U232" s="12"/>
      <c r="V232" s="12"/>
      <c r="W232" s="21" t="s">
        <v>39</v>
      </c>
      <c r="X232" s="12"/>
      <c r="Y232" s="20" t="s">
        <v>39</v>
      </c>
      <c r="Z232" s="12"/>
      <c r="AA232" s="21" t="s">
        <v>39</v>
      </c>
      <c r="AB232" s="12"/>
      <c r="AC232" s="21" t="s">
        <v>39</v>
      </c>
      <c r="AD232" s="12"/>
      <c r="AE232" s="20" t="s">
        <v>39</v>
      </c>
      <c r="AF232" s="12"/>
      <c r="AG232" s="21" t="s">
        <v>39</v>
      </c>
      <c r="AH232" s="12"/>
      <c r="AI232" s="13"/>
      <c r="AJ232" s="13"/>
    </row>
    <row r="233" spans="1:36" ht="15.75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13"/>
      <c r="R233" s="12"/>
      <c r="S233" s="12"/>
      <c r="T233" s="12"/>
      <c r="U233" s="12" t="s">
        <v>40</v>
      </c>
      <c r="V233" s="12"/>
      <c r="W233" s="17">
        <f>SUM(W229:W231)</f>
        <v>2882</v>
      </c>
      <c r="X233" s="12"/>
      <c r="Y233" s="17">
        <f>SUM(Y229:Y231)</f>
        <v>3714.5514999999996</v>
      </c>
      <c r="Z233" s="12"/>
      <c r="AA233" s="17">
        <f>SUM(AA229:AA231)</f>
        <v>832.55149999999958</v>
      </c>
      <c r="AB233" s="12"/>
      <c r="AC233" s="17">
        <f>SUM(AC229:AC231)</f>
        <v>2861</v>
      </c>
      <c r="AD233" s="12"/>
      <c r="AE233" s="17">
        <f>SUM(AE229:AE231)</f>
        <v>3509.5954999999999</v>
      </c>
      <c r="AF233" s="12"/>
      <c r="AG233" s="17">
        <f>SUM(AG229:AG231)</f>
        <v>648.5954999999999</v>
      </c>
      <c r="AH233" s="12"/>
      <c r="AI233" s="13"/>
      <c r="AJ233" s="13"/>
    </row>
    <row r="234" spans="1:36" ht="15.75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71"/>
      <c r="P234" s="71"/>
      <c r="Q234" s="13"/>
      <c r="R234" s="12"/>
      <c r="S234" s="13"/>
      <c r="T234" s="13"/>
      <c r="U234" s="13"/>
      <c r="V234" s="13"/>
      <c r="W234" s="22" t="s">
        <v>60</v>
      </c>
      <c r="X234" s="13"/>
      <c r="Y234" s="22" t="s">
        <v>60</v>
      </c>
      <c r="Z234" s="13"/>
      <c r="AA234" s="22" t="s">
        <v>60</v>
      </c>
      <c r="AB234" s="13"/>
      <c r="AC234" s="22" t="s">
        <v>60</v>
      </c>
      <c r="AD234" s="13"/>
      <c r="AE234" s="22" t="s">
        <v>60</v>
      </c>
      <c r="AF234" s="13"/>
      <c r="AG234" s="22" t="s">
        <v>60</v>
      </c>
      <c r="AH234" s="13"/>
      <c r="AI234" s="13"/>
      <c r="AJ234" s="13"/>
    </row>
    <row r="235" spans="1:36" ht="15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</row>
    <row r="236" spans="1:36" ht="15.7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</row>
    <row r="237" spans="1:36" ht="15.75">
      <c r="A237" s="11" t="s">
        <v>0</v>
      </c>
      <c r="B237" s="11"/>
      <c r="C237" s="11"/>
      <c r="D237" s="11"/>
      <c r="E237" s="11"/>
      <c r="F237" s="11"/>
      <c r="G237" s="11"/>
      <c r="H237" s="11"/>
      <c r="I237" s="11"/>
      <c r="J237" s="12"/>
      <c r="K237" s="12"/>
      <c r="L237" s="12"/>
      <c r="M237" s="12"/>
      <c r="N237" s="12"/>
      <c r="O237" s="12"/>
      <c r="P237" s="12"/>
      <c r="Q237" s="12"/>
      <c r="R237" s="13"/>
      <c r="S237" s="13"/>
      <c r="T237" s="13"/>
      <c r="U237" s="13"/>
      <c r="V237" s="13"/>
      <c r="W237" s="13"/>
      <c r="X237" s="13" t="s">
        <v>8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</row>
    <row r="238" spans="1:36" ht="15.75">
      <c r="A238" s="11" t="s">
        <v>61</v>
      </c>
      <c r="B238" s="11"/>
      <c r="C238" s="11"/>
      <c r="D238" s="11"/>
      <c r="E238" s="11"/>
      <c r="F238" s="11"/>
      <c r="G238" s="11"/>
      <c r="H238" s="11"/>
      <c r="I238" s="11"/>
      <c r="J238" s="12"/>
      <c r="K238" s="12"/>
      <c r="L238" s="12"/>
      <c r="M238" s="12"/>
      <c r="N238" s="12"/>
      <c r="O238" s="12"/>
      <c r="P238" s="12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1:36" ht="15.75">
      <c r="A239" s="11" t="str">
        <f>A168</f>
        <v>JULY 31, 2019 AND 2018</v>
      </c>
      <c r="B239" s="11"/>
      <c r="C239" s="11"/>
      <c r="D239" s="11"/>
      <c r="E239" s="11"/>
      <c r="F239" s="11"/>
      <c r="G239" s="32"/>
      <c r="H239" s="33"/>
      <c r="I239" s="11"/>
      <c r="J239" s="12"/>
      <c r="K239" s="12"/>
      <c r="L239" s="12"/>
      <c r="M239" s="12"/>
      <c r="N239" s="12"/>
      <c r="O239" s="12"/>
      <c r="P239" s="12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</row>
    <row r="240" spans="1:36" ht="15.75">
      <c r="A240" s="13"/>
      <c r="B240" s="13"/>
      <c r="C240" s="13"/>
      <c r="D240" s="13"/>
      <c r="E240" s="13"/>
      <c r="F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2"/>
      <c r="T240" s="12"/>
      <c r="U240" s="11" t="s">
        <v>0</v>
      </c>
      <c r="V240" s="11"/>
      <c r="W240" s="11"/>
      <c r="X240" s="11"/>
      <c r="Y240" s="11"/>
      <c r="Z240" s="11"/>
      <c r="AA240" s="11"/>
      <c r="AB240" s="11"/>
      <c r="AC240" s="11"/>
      <c r="AD240" s="12"/>
      <c r="AE240" s="12"/>
      <c r="AF240" s="12"/>
      <c r="AG240" s="12"/>
      <c r="AH240" s="12"/>
      <c r="AI240" s="13"/>
      <c r="AJ240" s="13"/>
    </row>
    <row r="241" spans="1:36" ht="15.7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2"/>
      <c r="R241" s="12"/>
      <c r="S241" s="12"/>
      <c r="T241" s="12"/>
      <c r="U241" s="11" t="s">
        <v>62</v>
      </c>
      <c r="V241" s="11"/>
      <c r="W241" s="11"/>
      <c r="X241" s="11"/>
      <c r="Y241" s="11"/>
      <c r="Z241" s="11"/>
      <c r="AA241" s="11"/>
      <c r="AB241" s="11"/>
      <c r="AC241" s="11"/>
      <c r="AD241" s="12"/>
      <c r="AE241" s="12"/>
      <c r="AF241" s="12"/>
      <c r="AG241" s="12"/>
      <c r="AH241" s="12"/>
      <c r="AI241" s="13"/>
      <c r="AJ241" s="13"/>
    </row>
    <row r="242" spans="1:36" ht="15.75">
      <c r="A242" s="13"/>
      <c r="B242" s="13"/>
      <c r="C242" s="13"/>
      <c r="D242" s="13"/>
      <c r="E242" s="13"/>
      <c r="F242" s="13"/>
      <c r="G242" s="13" t="s">
        <v>63</v>
      </c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2"/>
      <c r="S242" s="12"/>
      <c r="T242" s="12"/>
      <c r="U242" s="11" t="str">
        <f>U169</f>
        <v>JULY 31, 2003</v>
      </c>
      <c r="V242" s="11"/>
      <c r="W242" s="11"/>
      <c r="X242" s="11"/>
      <c r="Y242" s="11"/>
      <c r="Z242" s="11"/>
      <c r="AA242" s="11"/>
      <c r="AB242" s="11"/>
      <c r="AC242" s="11"/>
      <c r="AD242" s="12"/>
      <c r="AE242" s="12"/>
      <c r="AF242" s="12"/>
      <c r="AG242" s="12"/>
      <c r="AH242" s="12"/>
      <c r="AI242" s="13"/>
      <c r="AJ242" s="13"/>
    </row>
    <row r="243" spans="1:36" ht="15.75">
      <c r="A243" s="12"/>
      <c r="B243" s="12"/>
      <c r="C243" s="15" t="s">
        <v>9</v>
      </c>
      <c r="D243" s="12"/>
      <c r="E243" s="15" t="s">
        <v>10</v>
      </c>
      <c r="F243" s="12"/>
      <c r="G243" s="15" t="s">
        <v>9</v>
      </c>
      <c r="H243" s="12"/>
      <c r="I243" s="15" t="s">
        <v>10</v>
      </c>
      <c r="J243" s="12"/>
      <c r="K243" s="12"/>
      <c r="L243" s="12"/>
      <c r="M243" s="12"/>
      <c r="N243" s="12"/>
      <c r="O243" s="12"/>
      <c r="P243" s="12"/>
      <c r="Q243" s="13"/>
      <c r="R243" s="12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</row>
    <row r="244" spans="1:36" ht="15.7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2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</row>
    <row r="245" spans="1:36" ht="15.75">
      <c r="A245" s="43" t="s">
        <v>131</v>
      </c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2"/>
      <c r="R245" s="13"/>
      <c r="S245" s="13"/>
      <c r="T245" s="13"/>
      <c r="U245" s="13"/>
      <c r="V245" s="13"/>
      <c r="W245" s="13"/>
      <c r="X245" s="13"/>
      <c r="Y245" s="13"/>
      <c r="Z245" s="13"/>
      <c r="AA245" s="13" t="s">
        <v>8</v>
      </c>
      <c r="AB245" s="13" t="s">
        <v>8</v>
      </c>
      <c r="AC245" s="13"/>
      <c r="AD245" s="13"/>
      <c r="AE245" s="13"/>
      <c r="AF245" s="13"/>
      <c r="AG245" s="13"/>
      <c r="AH245" s="13"/>
      <c r="AI245" s="13"/>
      <c r="AJ245" s="13"/>
    </row>
    <row r="246" spans="1:36" ht="15.75">
      <c r="A246" s="34" t="s">
        <v>96</v>
      </c>
      <c r="B246" s="34"/>
      <c r="C246" s="35">
        <v>94620</v>
      </c>
      <c r="D246" s="35"/>
      <c r="E246" s="35">
        <v>90950</v>
      </c>
      <c r="F246" s="35"/>
      <c r="G246" s="35">
        <v>94620</v>
      </c>
      <c r="H246" s="35"/>
      <c r="I246" s="35">
        <v>90950</v>
      </c>
      <c r="J246" s="17"/>
      <c r="K246" s="12"/>
      <c r="L246" s="12"/>
      <c r="M246" s="12"/>
      <c r="N246" s="12"/>
      <c r="O246" s="12"/>
      <c r="P246" s="12"/>
      <c r="Q246" s="12"/>
      <c r="R246" s="13"/>
      <c r="S246" s="12"/>
      <c r="T246" s="12"/>
      <c r="U246" s="12"/>
      <c r="V246" s="12"/>
      <c r="W246" s="11" t="str">
        <f>W174</f>
        <v>JUNE</v>
      </c>
      <c r="X246" s="12"/>
      <c r="Y246" s="11" t="str">
        <f>Y174</f>
        <v>JULY</v>
      </c>
      <c r="Z246" s="12"/>
      <c r="AA246" s="15" t="s">
        <v>15</v>
      </c>
      <c r="AB246" s="12"/>
      <c r="AC246" s="12"/>
      <c r="AD246" s="12"/>
      <c r="AE246" s="12"/>
      <c r="AF246" s="12"/>
      <c r="AG246" s="12"/>
      <c r="AH246" s="12"/>
      <c r="AI246" s="13"/>
      <c r="AJ246" s="13"/>
    </row>
    <row r="247" spans="1:36" ht="15.75">
      <c r="A247" s="34" t="s">
        <v>97</v>
      </c>
      <c r="B247" s="34"/>
      <c r="C247" s="35">
        <v>62800</v>
      </c>
      <c r="D247" s="35"/>
      <c r="E247" s="35">
        <v>58330</v>
      </c>
      <c r="F247" s="35"/>
      <c r="G247" s="35">
        <v>62800</v>
      </c>
      <c r="H247" s="35"/>
      <c r="I247" s="35">
        <v>58330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</row>
    <row r="248" spans="1:36" ht="15.75">
      <c r="A248" s="34" t="s">
        <v>175</v>
      </c>
      <c r="B248" s="34"/>
      <c r="C248" s="35">
        <v>599.13400000000001</v>
      </c>
      <c r="D248" s="35"/>
      <c r="E248" s="35">
        <v>172.75299999999999</v>
      </c>
      <c r="F248" s="35"/>
      <c r="G248" s="35">
        <v>599.13400000000001</v>
      </c>
      <c r="H248" s="35"/>
      <c r="I248" s="35">
        <v>172.75299999999999</v>
      </c>
      <c r="J248" s="17"/>
      <c r="K248" s="12"/>
      <c r="L248" s="12"/>
      <c r="M248" s="12"/>
      <c r="N248" s="12"/>
      <c r="O248" s="12"/>
      <c r="P248" s="12"/>
      <c r="Q248" s="12"/>
      <c r="R248" s="13"/>
      <c r="S248" s="13"/>
      <c r="T248" s="13"/>
      <c r="U248" s="13" t="s">
        <v>16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</row>
    <row r="249" spans="1:36" ht="15.75">
      <c r="A249" s="34" t="s">
        <v>98</v>
      </c>
      <c r="B249" s="34"/>
      <c r="C249" s="35">
        <v>58405</v>
      </c>
      <c r="D249" s="35"/>
      <c r="E249" s="35">
        <v>55640.595000000001</v>
      </c>
      <c r="F249" s="35"/>
      <c r="G249" s="35">
        <v>58405</v>
      </c>
      <c r="H249" s="35"/>
      <c r="I249" s="35">
        <v>55640.595000000001</v>
      </c>
      <c r="J249" s="17"/>
      <c r="K249" s="12"/>
      <c r="L249" s="12"/>
      <c r="M249" s="12"/>
      <c r="N249" s="12"/>
      <c r="O249" s="12"/>
      <c r="P249" s="12"/>
      <c r="Q249" s="12"/>
      <c r="R249" s="13"/>
      <c r="S249" s="12"/>
      <c r="T249" s="12"/>
      <c r="U249" s="12" t="s">
        <v>20</v>
      </c>
      <c r="V249" s="12"/>
      <c r="W249" s="17">
        <f>W176+AC176</f>
        <v>62500</v>
      </c>
      <c r="X249" s="17"/>
      <c r="Y249" s="17">
        <f>Y176+AE176</f>
        <v>599.13400000000001</v>
      </c>
      <c r="Z249" s="17"/>
      <c r="AA249" s="17">
        <f t="shared" ref="AA249:AA261" si="64">Y249-W249</f>
        <v>-61900.866000000002</v>
      </c>
      <c r="AB249" s="17"/>
      <c r="AC249" s="17"/>
      <c r="AD249" s="17"/>
      <c r="AE249" s="12"/>
      <c r="AF249" s="12"/>
      <c r="AG249" s="12"/>
      <c r="AH249" s="12"/>
      <c r="AI249" s="13"/>
      <c r="AJ249" s="13"/>
    </row>
    <row r="250" spans="1:36" ht="15.75">
      <c r="A250" s="34" t="s">
        <v>99</v>
      </c>
      <c r="B250" s="34"/>
      <c r="C250" s="35">
        <v>3644.9949999999999</v>
      </c>
      <c r="D250" s="35"/>
      <c r="E250" s="35">
        <v>3199.3389999999999</v>
      </c>
      <c r="F250" s="35"/>
      <c r="G250" s="35">
        <v>3644.9949999999999</v>
      </c>
      <c r="H250" s="35"/>
      <c r="I250" s="35">
        <v>3199.3389999999999</v>
      </c>
      <c r="J250" s="1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21</v>
      </c>
      <c r="V250" s="12"/>
      <c r="W250" s="17">
        <f>W181+AC181</f>
        <v>2711.7289999999998</v>
      </c>
      <c r="X250" s="17"/>
      <c r="Y250" s="17">
        <f>Y181+AE181</f>
        <v>58405</v>
      </c>
      <c r="Z250" s="17"/>
      <c r="AA250" s="17">
        <f t="shared" si="64"/>
        <v>55693.271000000001</v>
      </c>
      <c r="AB250" s="17"/>
      <c r="AC250" s="17"/>
      <c r="AD250" s="17"/>
      <c r="AE250" s="12"/>
      <c r="AF250" s="12"/>
      <c r="AG250" s="12"/>
      <c r="AH250" s="12"/>
      <c r="AI250" s="13"/>
      <c r="AJ250" s="13"/>
    </row>
    <row r="251" spans="1:36" ht="15.75">
      <c r="A251" s="34" t="s">
        <v>100</v>
      </c>
      <c r="B251" s="34"/>
      <c r="C251" s="35">
        <v>54760.005000000005</v>
      </c>
      <c r="D251" s="35"/>
      <c r="E251" s="35">
        <v>52441.256000000001</v>
      </c>
      <c r="F251" s="35"/>
      <c r="G251" s="35">
        <v>54760.005000000005</v>
      </c>
      <c r="H251" s="35"/>
      <c r="I251" s="35">
        <v>52441.256000000001</v>
      </c>
      <c r="J251" s="1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22</v>
      </c>
      <c r="V251" s="12"/>
      <c r="W251" s="17">
        <f>W177+AC177</f>
        <v>52825.271000000001</v>
      </c>
      <c r="X251" s="17"/>
      <c r="Y251" s="17">
        <f>Y177+AE177</f>
        <v>3644.9949999999999</v>
      </c>
      <c r="Z251" s="17"/>
      <c r="AA251" s="17">
        <f t="shared" si="64"/>
        <v>-49180.275999999998</v>
      </c>
      <c r="AB251" s="17"/>
      <c r="AC251" s="17"/>
      <c r="AD251" s="17"/>
      <c r="AE251" s="12"/>
      <c r="AF251" s="12"/>
      <c r="AG251" s="12"/>
      <c r="AH251" s="12"/>
      <c r="AI251" s="13"/>
      <c r="AJ251" s="13"/>
    </row>
    <row r="252" spans="1:36" ht="15.75">
      <c r="A252" s="34" t="s">
        <v>101</v>
      </c>
      <c r="B252" s="34"/>
      <c r="C252" s="35">
        <v>-1622.6570000000002</v>
      </c>
      <c r="D252" s="35"/>
      <c r="E252" s="35">
        <v>206.827</v>
      </c>
      <c r="F252" s="35"/>
      <c r="G252" s="35">
        <v>-1622.6570000000002</v>
      </c>
      <c r="H252" s="35"/>
      <c r="I252" s="35">
        <v>206.827</v>
      </c>
      <c r="J252" s="1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23</v>
      </c>
      <c r="V252" s="12"/>
      <c r="W252" s="17">
        <f>W178+AC178</f>
        <v>-20351.349999999999</v>
      </c>
      <c r="X252" s="17"/>
      <c r="Y252" s="17">
        <f>Y178+AE178</f>
        <v>54760.005000000005</v>
      </c>
      <c r="Z252" s="17"/>
      <c r="AA252" s="17">
        <f t="shared" si="64"/>
        <v>75111.35500000001</v>
      </c>
      <c r="AB252" s="17"/>
      <c r="AC252" s="17"/>
      <c r="AD252" s="17"/>
      <c r="AE252" s="12"/>
      <c r="AF252" s="12"/>
      <c r="AG252" s="12"/>
      <c r="AH252" s="12"/>
      <c r="AI252" s="13"/>
      <c r="AJ252" s="13"/>
    </row>
    <row r="253" spans="1:36" ht="15.75">
      <c r="A253" s="34" t="s">
        <v>136</v>
      </c>
      <c r="B253" s="34"/>
      <c r="C253" s="35">
        <v>56981.796000000002</v>
      </c>
      <c r="D253" s="35"/>
      <c r="E253" s="35">
        <v>52407.182000000001</v>
      </c>
      <c r="F253" s="35"/>
      <c r="G253" s="35">
        <v>56981.796000000002</v>
      </c>
      <c r="H253" s="35"/>
      <c r="I253" s="35">
        <v>52234.429000000004</v>
      </c>
      <c r="J253" s="1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24</v>
      </c>
      <c r="V253" s="12"/>
      <c r="W253" s="17">
        <f>W179+AC179</f>
        <v>627.178</v>
      </c>
      <c r="X253" s="17"/>
      <c r="Y253" s="17">
        <f>Y179+AE179</f>
        <v>-19602.22</v>
      </c>
      <c r="Z253" s="17"/>
      <c r="AA253" s="17">
        <f t="shared" si="64"/>
        <v>-20229.398000000001</v>
      </c>
      <c r="AB253" s="17"/>
      <c r="AC253" s="17"/>
      <c r="AD253" s="17"/>
      <c r="AE253" s="12"/>
      <c r="AF253" s="12"/>
      <c r="AG253" s="12"/>
      <c r="AH253" s="12"/>
      <c r="AI253" s="13"/>
      <c r="AJ253" s="13"/>
    </row>
    <row r="254" spans="1:36" ht="15.75">
      <c r="A254" s="34" t="s">
        <v>138</v>
      </c>
      <c r="B254" s="34"/>
      <c r="C254" s="35">
        <v>1411.559</v>
      </c>
      <c r="D254" s="35"/>
      <c r="E254" s="35">
        <v>1246.7359999999999</v>
      </c>
      <c r="F254" s="35"/>
      <c r="G254" s="35">
        <v>1411.559</v>
      </c>
      <c r="H254" s="35"/>
      <c r="I254" s="35">
        <v>1246.7359999999999</v>
      </c>
      <c r="J254" s="1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 t="s">
        <v>25</v>
      </c>
      <c r="V254" s="12"/>
      <c r="W254" s="17">
        <f>W180+AC180</f>
        <v>7865.648000000001</v>
      </c>
      <c r="X254" s="17"/>
      <c r="Y254" s="17">
        <f>Y180+AE180</f>
        <v>56981.796000000002</v>
      </c>
      <c r="Z254" s="17"/>
      <c r="AA254" s="17">
        <f t="shared" si="64"/>
        <v>49116.148000000001</v>
      </c>
      <c r="AB254" s="17"/>
      <c r="AC254" s="17"/>
      <c r="AD254" s="17"/>
      <c r="AE254" s="12"/>
      <c r="AF254" s="12"/>
      <c r="AG254" s="12"/>
      <c r="AH254" s="12"/>
      <c r="AI254" s="13"/>
      <c r="AJ254" s="13"/>
    </row>
    <row r="255" spans="1:36" ht="15.75">
      <c r="A255" s="34" t="s">
        <v>102</v>
      </c>
      <c r="B255" s="34"/>
      <c r="C255" s="35">
        <v>55570.237000000001</v>
      </c>
      <c r="D255" s="35"/>
      <c r="E255" s="35">
        <v>51160.446000000004</v>
      </c>
      <c r="F255" s="35"/>
      <c r="G255" s="35">
        <v>55570.237000000001</v>
      </c>
      <c r="H255" s="35"/>
      <c r="I255" s="35">
        <v>50987.693000000007</v>
      </c>
      <c r="J255" s="1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 t="s">
        <v>26</v>
      </c>
      <c r="V255" s="12"/>
      <c r="W255" s="17">
        <f t="shared" ref="W255:W256" si="65">W182+AC182</f>
        <v>-42897.682999999997</v>
      </c>
      <c r="X255" s="17"/>
      <c r="Y255" s="17">
        <f t="shared" ref="Y255:Y256" si="66">Y182+AE182</f>
        <v>-43342.245999999999</v>
      </c>
      <c r="Z255" s="17"/>
      <c r="AA255" s="17">
        <f t="shared" si="64"/>
        <v>-444.56300000000192</v>
      </c>
      <c r="AB255" s="17"/>
      <c r="AC255" s="17"/>
      <c r="AD255" s="17"/>
      <c r="AE255" s="12"/>
      <c r="AF255" s="12"/>
      <c r="AG255" s="12"/>
      <c r="AH255" s="12"/>
      <c r="AI255" s="13"/>
      <c r="AJ255" s="13"/>
    </row>
    <row r="256" spans="1:36" ht="15.75">
      <c r="A256" s="34" t="s">
        <v>103</v>
      </c>
      <c r="B256" s="34"/>
      <c r="C256" s="35">
        <v>15562.427000000003</v>
      </c>
      <c r="D256" s="35"/>
      <c r="E256" s="35">
        <v>42089.416000000005</v>
      </c>
      <c r="F256" s="35"/>
      <c r="G256" s="35">
        <v>15562.427000000003</v>
      </c>
      <c r="H256" s="35"/>
      <c r="I256" s="35">
        <v>41916.663000000008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27</v>
      </c>
      <c r="V256" s="12"/>
      <c r="W256" s="17">
        <f t="shared" si="65"/>
        <v>206.21311489336497</v>
      </c>
      <c r="X256" s="17"/>
      <c r="Y256" s="17">
        <f t="shared" si="66"/>
        <v>-30995.566000000003</v>
      </c>
      <c r="Z256" s="17"/>
      <c r="AA256" s="17">
        <f t="shared" si="64"/>
        <v>-31201.779114893368</v>
      </c>
      <c r="AB256" s="17"/>
      <c r="AC256" s="17"/>
      <c r="AD256" s="17"/>
      <c r="AE256" s="12"/>
      <c r="AF256" s="12"/>
      <c r="AG256" s="12"/>
      <c r="AH256" s="12"/>
      <c r="AI256" s="13"/>
      <c r="AJ256" s="13"/>
    </row>
    <row r="257" spans="1:36" ht="15.75">
      <c r="A257" s="34" t="s">
        <v>104</v>
      </c>
      <c r="B257" s="34"/>
      <c r="C257" s="38">
        <v>27.311225851849251</v>
      </c>
      <c r="D257" s="39"/>
      <c r="E257" s="38">
        <v>80.312305286706703</v>
      </c>
      <c r="F257" s="34"/>
      <c r="G257" s="38">
        <v>27.311225851849251</v>
      </c>
      <c r="H257" s="39"/>
      <c r="I257" s="38">
        <v>80.247192900299552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28</v>
      </c>
      <c r="V257" s="12"/>
      <c r="W257" s="18">
        <f>W256/W255*100</f>
        <v>-0.4807092142793935</v>
      </c>
      <c r="X257" s="19"/>
      <c r="Y257" s="18">
        <f>Y256/Y255*100</f>
        <v>71.513520549904129</v>
      </c>
      <c r="Z257" s="12"/>
      <c r="AA257" s="18">
        <f t="shared" si="64"/>
        <v>71.99422976418353</v>
      </c>
      <c r="AB257" s="19"/>
      <c r="AC257" s="19"/>
      <c r="AD257" s="12"/>
      <c r="AE257" s="12"/>
      <c r="AF257" s="12"/>
      <c r="AG257" s="12"/>
      <c r="AH257" s="12"/>
      <c r="AI257" s="13"/>
      <c r="AJ257" s="13"/>
    </row>
    <row r="258" spans="1:36" ht="15.75">
      <c r="A258" s="34" t="s">
        <v>124</v>
      </c>
      <c r="B258" s="108">
        <v>16111201.450000001</v>
      </c>
      <c r="C258" s="39">
        <v>22.987759966327086</v>
      </c>
      <c r="D258" s="39"/>
      <c r="E258" s="39">
        <v>28.033677569407732</v>
      </c>
      <c r="F258" s="108">
        <v>16111201.450000001</v>
      </c>
      <c r="G258" s="39">
        <v>22.987759966327086</v>
      </c>
      <c r="H258" s="39"/>
      <c r="I258" s="39">
        <v>28.033677569407732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29</v>
      </c>
      <c r="V258" s="12"/>
      <c r="W258" s="19">
        <v>16.64</v>
      </c>
      <c r="X258" s="19"/>
      <c r="Y258" s="19">
        <f>C259</f>
        <v>38.260162265817598</v>
      </c>
      <c r="Z258" s="12"/>
      <c r="AA258" s="18">
        <f t="shared" si="64"/>
        <v>21.620162265817598</v>
      </c>
      <c r="AB258" s="19"/>
      <c r="AC258" s="19"/>
      <c r="AD258" s="12"/>
      <c r="AE258" s="12"/>
      <c r="AF258" s="12"/>
      <c r="AG258" s="12"/>
      <c r="AH258" s="12"/>
      <c r="AI258" s="13"/>
      <c r="AJ258" s="13"/>
    </row>
    <row r="259" spans="1:36" ht="15.75">
      <c r="A259" s="34" t="s">
        <v>106</v>
      </c>
      <c r="B259" s="108">
        <v>18368463.629999999</v>
      </c>
      <c r="C259" s="39">
        <v>38.260162265817598</v>
      </c>
      <c r="D259" s="39"/>
      <c r="E259" s="39">
        <v>204.21010623931349</v>
      </c>
      <c r="F259" s="108">
        <v>18368463.629999999</v>
      </c>
      <c r="G259" s="39">
        <v>38.260162265817598</v>
      </c>
      <c r="H259" s="39"/>
      <c r="I259" s="39">
        <v>204.21010623931349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30</v>
      </c>
      <c r="V259" s="12"/>
      <c r="W259" s="19">
        <v>22.48</v>
      </c>
      <c r="X259" s="19"/>
      <c r="Y259" s="19">
        <f>C260</f>
        <v>371.38768737742373</v>
      </c>
      <c r="Z259" s="12"/>
      <c r="AA259" s="18">
        <f t="shared" si="64"/>
        <v>348.90768737742371</v>
      </c>
      <c r="AB259" s="19"/>
      <c r="AC259" s="19"/>
      <c r="AD259" s="12"/>
      <c r="AE259" s="12"/>
      <c r="AF259" s="12"/>
      <c r="AG259" s="12"/>
      <c r="AH259" s="12"/>
      <c r="AI259" s="13"/>
      <c r="AJ259" s="13"/>
    </row>
    <row r="260" spans="1:36" ht="15.75">
      <c r="A260" s="34" t="s">
        <v>107</v>
      </c>
      <c r="B260" s="108">
        <v>18368463.629999999</v>
      </c>
      <c r="C260" s="39">
        <v>371.38768737742373</v>
      </c>
      <c r="D260" s="39"/>
      <c r="E260" s="39">
        <v>2432.0297592997813</v>
      </c>
      <c r="F260" s="34"/>
      <c r="G260" s="34"/>
      <c r="H260" s="34"/>
      <c r="I260" s="34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31</v>
      </c>
      <c r="V260" s="12"/>
      <c r="W260" s="19">
        <v>264.45999999999998</v>
      </c>
      <c r="X260" s="19"/>
      <c r="Y260" s="19">
        <f>C261</f>
        <v>1.4577649100228598</v>
      </c>
      <c r="Z260" s="12"/>
      <c r="AA260" s="18">
        <f t="shared" si="64"/>
        <v>-263.00223508997715</v>
      </c>
      <c r="AB260" s="12"/>
      <c r="AC260" s="12"/>
      <c r="AD260" s="12"/>
      <c r="AE260" s="12"/>
      <c r="AF260" s="12"/>
      <c r="AG260" s="12"/>
      <c r="AH260" s="12"/>
      <c r="AI260" s="13"/>
      <c r="AJ260" s="13"/>
    </row>
    <row r="261" spans="1:36" ht="15.75">
      <c r="A261" s="34" t="s">
        <v>125</v>
      </c>
      <c r="B261" s="108">
        <v>1004481</v>
      </c>
      <c r="C261" s="39">
        <v>1.4577649100228598</v>
      </c>
      <c r="D261" s="39"/>
      <c r="E261" s="39">
        <v>3.7694901584850746</v>
      </c>
      <c r="F261" s="34"/>
      <c r="G261" s="39" t="s">
        <v>8</v>
      </c>
      <c r="H261" s="34"/>
      <c r="I261" s="39" t="s">
        <v>8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 t="s">
        <v>64</v>
      </c>
      <c r="V261" s="12"/>
      <c r="W261" s="19">
        <v>3.43</v>
      </c>
      <c r="X261" s="19"/>
      <c r="Y261" s="19">
        <f>C262</f>
        <v>0</v>
      </c>
      <c r="Z261" s="12"/>
      <c r="AA261" s="18">
        <f t="shared" si="64"/>
        <v>-3.43</v>
      </c>
      <c r="AB261" s="12"/>
      <c r="AC261" s="19"/>
      <c r="AD261" s="12"/>
      <c r="AE261" s="12"/>
      <c r="AF261" s="12"/>
      <c r="AG261" s="12"/>
      <c r="AH261" s="12"/>
      <c r="AI261" s="13"/>
      <c r="AJ261" s="13"/>
    </row>
    <row r="262" spans="1:36" ht="15.75">
      <c r="A262" s="34"/>
      <c r="B262" s="108">
        <v>826866658.48000002</v>
      </c>
      <c r="C262" s="34"/>
      <c r="D262" s="34"/>
      <c r="E262" s="34"/>
      <c r="F262" s="34"/>
      <c r="G262" s="34"/>
      <c r="H262" s="34"/>
      <c r="I262" s="34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7" t="s">
        <v>8</v>
      </c>
      <c r="AB262" s="12"/>
      <c r="AC262" s="12"/>
      <c r="AD262" s="12"/>
      <c r="AE262" s="12"/>
      <c r="AF262" s="12"/>
      <c r="AG262" s="12"/>
      <c r="AH262" s="12"/>
      <c r="AI262" s="13"/>
      <c r="AJ262" s="13"/>
    </row>
    <row r="263" spans="1:36" ht="15.75">
      <c r="A263" s="34" t="s">
        <v>127</v>
      </c>
      <c r="B263" s="34"/>
      <c r="C263" s="34"/>
      <c r="D263" s="34"/>
      <c r="E263" s="34"/>
      <c r="F263" s="34"/>
      <c r="G263" s="34"/>
      <c r="H263" s="34"/>
      <c r="I263" s="34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 t="s">
        <v>34</v>
      </c>
      <c r="V263" s="12"/>
      <c r="W263" s="12"/>
      <c r="X263" s="12"/>
      <c r="Y263" s="12"/>
      <c r="Z263" s="12"/>
      <c r="AA263" s="17" t="s">
        <v>8</v>
      </c>
      <c r="AB263" s="12"/>
      <c r="AC263" s="12"/>
      <c r="AD263" s="12"/>
      <c r="AE263" s="12"/>
      <c r="AF263" s="12"/>
      <c r="AG263" s="12"/>
      <c r="AH263" s="12"/>
      <c r="AI263" s="13"/>
      <c r="AJ263" s="13"/>
    </row>
    <row r="264" spans="1:36" ht="15.75">
      <c r="A264" s="34" t="s">
        <v>35</v>
      </c>
      <c r="B264" s="34"/>
      <c r="C264" s="35">
        <v>15493.3</v>
      </c>
      <c r="D264" s="35"/>
      <c r="E264" s="35">
        <v>5415.2</v>
      </c>
      <c r="F264" s="35"/>
      <c r="G264" s="35">
        <v>15493.3</v>
      </c>
      <c r="H264" s="35"/>
      <c r="I264" s="35">
        <v>5415.2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 t="s">
        <v>35</v>
      </c>
      <c r="V264" s="12"/>
      <c r="W264" s="17">
        <f t="shared" ref="W264:W269" si="67">W191+AC191</f>
        <v>25288.3</v>
      </c>
      <c r="X264" s="17"/>
      <c r="Y264" s="17">
        <f t="shared" ref="Y264:Y269" si="68">Y191+AE191</f>
        <v>15493.3</v>
      </c>
      <c r="Z264" s="17"/>
      <c r="AA264" s="17">
        <f>Y264-W264</f>
        <v>-9795</v>
      </c>
      <c r="AB264" s="17"/>
      <c r="AC264" s="17"/>
      <c r="AD264" s="12"/>
      <c r="AE264" s="12"/>
      <c r="AF264" s="12"/>
      <c r="AG264" s="12"/>
      <c r="AH264" s="12"/>
      <c r="AI264" s="13"/>
      <c r="AJ264" s="13"/>
    </row>
    <row r="265" spans="1:36" ht="15.75">
      <c r="A265" s="34" t="s">
        <v>36</v>
      </c>
      <c r="B265" s="34"/>
      <c r="C265" s="35">
        <v>7563.3</v>
      </c>
      <c r="D265" s="35"/>
      <c r="E265" s="35">
        <v>1392.9</v>
      </c>
      <c r="F265" s="35"/>
      <c r="G265" s="35">
        <v>7563.3</v>
      </c>
      <c r="H265" s="35"/>
      <c r="I265" s="35">
        <v>1392.9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 t="s">
        <v>36</v>
      </c>
      <c r="V265" s="12"/>
      <c r="W265" s="17">
        <f t="shared" si="67"/>
        <v>10212.5</v>
      </c>
      <c r="X265" s="17"/>
      <c r="Y265" s="17">
        <f t="shared" si="68"/>
        <v>7563.3</v>
      </c>
      <c r="Z265" s="17"/>
      <c r="AA265" s="17">
        <f>Y265-W265</f>
        <v>-2649.2</v>
      </c>
      <c r="AB265" s="17"/>
      <c r="AC265" s="17"/>
      <c r="AD265" s="12"/>
      <c r="AE265" s="12"/>
      <c r="AF265" s="12"/>
      <c r="AG265" s="12"/>
      <c r="AH265" s="12"/>
      <c r="AI265" s="13"/>
      <c r="AJ265" s="13"/>
    </row>
    <row r="266" spans="1:36" ht="15.75">
      <c r="A266" s="34" t="str">
        <f>+A213</f>
        <v xml:space="preserve">     Large power</v>
      </c>
      <c r="B266" s="34"/>
      <c r="C266" s="35">
        <v>11380</v>
      </c>
      <c r="D266" s="35"/>
      <c r="E266" s="35">
        <v>1876.5</v>
      </c>
      <c r="F266" s="35"/>
      <c r="G266" s="35">
        <v>11380</v>
      </c>
      <c r="H266" s="35"/>
      <c r="I266" s="35">
        <v>1876.5</v>
      </c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 t="str">
        <f>+A216</f>
        <v xml:space="preserve">     Gov't lights</v>
      </c>
      <c r="V266" s="12"/>
      <c r="W266" s="17">
        <f t="shared" si="67"/>
        <v>12383.5</v>
      </c>
      <c r="X266" s="17"/>
      <c r="Y266" s="17">
        <f t="shared" si="68"/>
        <v>11380</v>
      </c>
      <c r="Z266" s="17"/>
      <c r="AA266" s="17">
        <f>Y266-W266</f>
        <v>-1003.5</v>
      </c>
      <c r="AB266" s="17"/>
      <c r="AC266" s="17"/>
      <c r="AD266" s="12"/>
      <c r="AE266" s="12"/>
      <c r="AF266" s="12"/>
      <c r="AG266" s="12"/>
      <c r="AH266" s="12"/>
      <c r="AI266" s="13"/>
      <c r="AJ266" s="13"/>
    </row>
    <row r="267" spans="1:36" ht="15.75">
      <c r="A267" s="34" t="str">
        <f>+A214</f>
        <v xml:space="preserve">     Primary service</v>
      </c>
      <c r="B267" s="34"/>
      <c r="C267" s="35">
        <v>4731.2000000000007</v>
      </c>
      <c r="D267" s="35"/>
      <c r="E267" s="35">
        <v>383</v>
      </c>
      <c r="F267" s="35"/>
      <c r="G267" s="35">
        <v>4731.2000000000007</v>
      </c>
      <c r="H267" s="35"/>
      <c r="I267" s="35">
        <v>383</v>
      </c>
      <c r="J267" s="12"/>
      <c r="K267" s="12"/>
      <c r="L267" s="12"/>
      <c r="M267" s="12"/>
      <c r="N267" s="12"/>
      <c r="O267" s="12"/>
      <c r="P267" s="12"/>
      <c r="Q267" s="13"/>
      <c r="R267" s="12"/>
      <c r="S267" s="12"/>
      <c r="T267" s="12"/>
      <c r="U267" s="12" t="str">
        <f>+A217</f>
        <v xml:space="preserve">     Total customers</v>
      </c>
      <c r="V267" s="12"/>
      <c r="W267" s="17">
        <f t="shared" si="67"/>
        <v>3118.3999999999996</v>
      </c>
      <c r="X267" s="17"/>
      <c r="Y267" s="17">
        <f t="shared" si="68"/>
        <v>4731.2000000000007</v>
      </c>
      <c r="Z267" s="17"/>
      <c r="AA267" s="17">
        <f>Y267-W267</f>
        <v>1612.8000000000011</v>
      </c>
      <c r="AB267" s="17"/>
      <c r="AC267" s="17"/>
      <c r="AD267" s="12"/>
      <c r="AE267" s="12"/>
      <c r="AF267" s="12"/>
      <c r="AG267" s="12"/>
      <c r="AH267" s="12"/>
      <c r="AI267" s="13"/>
      <c r="AJ267" s="13"/>
    </row>
    <row r="268" spans="1:36" ht="15.75">
      <c r="A268" s="34" t="s">
        <v>38</v>
      </c>
      <c r="B268" s="34"/>
      <c r="C268" s="35">
        <v>119.81</v>
      </c>
      <c r="D268" s="35"/>
      <c r="E268" s="35">
        <v>3.4299999999999997</v>
      </c>
      <c r="F268" s="35"/>
      <c r="G268" s="35">
        <v>119.81</v>
      </c>
      <c r="H268" s="35"/>
      <c r="I268" s="35">
        <v>3.4299999999999997</v>
      </c>
      <c r="J268" s="12"/>
      <c r="K268" s="12"/>
      <c r="L268" s="12"/>
      <c r="M268" s="12"/>
      <c r="N268" s="12"/>
      <c r="O268" s="12"/>
      <c r="P268" s="12"/>
      <c r="Q268" s="13"/>
      <c r="R268" s="12"/>
      <c r="S268" s="12"/>
      <c r="T268" s="12"/>
      <c r="U268" s="12" t="s">
        <v>38</v>
      </c>
      <c r="V268" s="12"/>
      <c r="W268" s="17">
        <f t="shared" si="67"/>
        <v>203.31</v>
      </c>
      <c r="X268" s="17"/>
      <c r="Y268" s="17">
        <f t="shared" si="68"/>
        <v>119.81</v>
      </c>
      <c r="Z268" s="17"/>
      <c r="AA268" s="17">
        <f>Y268-W268</f>
        <v>-83.5</v>
      </c>
      <c r="AB268" s="17"/>
      <c r="AC268" s="17"/>
      <c r="AD268" s="12"/>
      <c r="AE268" s="12"/>
      <c r="AF268" s="12"/>
      <c r="AG268" s="12"/>
      <c r="AH268" s="12"/>
      <c r="AI268" s="13"/>
      <c r="AJ268" s="13"/>
    </row>
    <row r="269" spans="1:36" ht="15.75">
      <c r="A269" s="34" t="str">
        <f>+A197</f>
        <v xml:space="preserve">    Gov't street lighting (MKWH)</v>
      </c>
      <c r="B269" s="34"/>
      <c r="C269" s="47">
        <v>720.2</v>
      </c>
      <c r="D269" s="35"/>
      <c r="E269" s="47">
        <v>0</v>
      </c>
      <c r="F269" s="35"/>
      <c r="G269" s="47">
        <v>720.2</v>
      </c>
      <c r="H269" s="35"/>
      <c r="I269" s="47">
        <v>0</v>
      </c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tr">
        <f>+A198</f>
        <v xml:space="preserve">      Total electric sales</v>
      </c>
      <c r="V269" s="12"/>
      <c r="W269" s="17">
        <f t="shared" si="67"/>
        <v>0</v>
      </c>
      <c r="X269" s="17"/>
      <c r="Y269" s="17">
        <f t="shared" si="68"/>
        <v>720.2</v>
      </c>
      <c r="Z269" s="17"/>
      <c r="AA269" s="17">
        <v>0</v>
      </c>
      <c r="AB269" s="17"/>
      <c r="AC269" s="17"/>
      <c r="AD269" s="12"/>
      <c r="AE269" s="12"/>
      <c r="AF269" s="12"/>
      <c r="AG269" s="12"/>
      <c r="AH269" s="12"/>
      <c r="AI269" s="13"/>
      <c r="AJ269" s="13"/>
    </row>
    <row r="270" spans="1:36" ht="15.75">
      <c r="A270" s="34" t="s">
        <v>40</v>
      </c>
      <c r="B270" s="34"/>
      <c r="C270" s="35">
        <f>SUM(C264:C269)</f>
        <v>40007.81</v>
      </c>
      <c r="D270" s="35"/>
      <c r="E270" s="35">
        <f>SUM(E264:E269)</f>
        <v>9071.0300000000007</v>
      </c>
      <c r="F270" s="35" t="s">
        <v>8</v>
      </c>
      <c r="G270" s="35">
        <f>SUM(G264:G269)</f>
        <v>40007.81</v>
      </c>
      <c r="H270" s="35" t="s">
        <v>8</v>
      </c>
      <c r="I270" s="35">
        <f>SUM(I264:I269)</f>
        <v>9071.0300000000007</v>
      </c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20" t="s">
        <v>39</v>
      </c>
      <c r="X270" s="17" t="s">
        <v>8</v>
      </c>
      <c r="Y270" s="20" t="s">
        <v>39</v>
      </c>
      <c r="Z270" s="17"/>
      <c r="AA270" s="20" t="s">
        <v>39</v>
      </c>
      <c r="AB270" s="17" t="s">
        <v>8</v>
      </c>
      <c r="AC270" s="17"/>
      <c r="AD270" s="12"/>
      <c r="AE270" s="12"/>
      <c r="AF270" s="12"/>
      <c r="AG270" s="12"/>
      <c r="AH270" s="12"/>
      <c r="AI270" s="13"/>
      <c r="AJ270" s="13"/>
    </row>
    <row r="271" spans="1:36" ht="15.75">
      <c r="B271" s="43"/>
      <c r="J271" s="13"/>
      <c r="K271" s="13"/>
      <c r="L271" s="13"/>
      <c r="M271" s="13"/>
      <c r="N271" s="13"/>
      <c r="O271" s="13"/>
      <c r="P271" s="13"/>
      <c r="Q271" s="12"/>
      <c r="R271" s="12"/>
      <c r="S271" s="12"/>
      <c r="T271" s="12"/>
      <c r="U271" s="12" t="s">
        <v>40</v>
      </c>
      <c r="V271" s="12"/>
      <c r="W271" s="17">
        <f>SUM(W264:W269)</f>
        <v>51206.01</v>
      </c>
      <c r="X271" s="17"/>
      <c r="Y271" s="17">
        <f>SUM(Y264:Y269)</f>
        <v>40007.81</v>
      </c>
      <c r="Z271" s="17"/>
      <c r="AA271" s="17">
        <f>SUM(AA264:AA268)</f>
        <v>-11918.4</v>
      </c>
      <c r="AB271" s="17"/>
      <c r="AC271" s="17"/>
      <c r="AD271" s="12"/>
      <c r="AE271" s="12"/>
      <c r="AF271" s="12"/>
      <c r="AG271" s="12"/>
      <c r="AH271" s="12"/>
      <c r="AI271" s="13"/>
      <c r="AJ271" s="13"/>
    </row>
    <row r="272" spans="1:36" ht="15.75">
      <c r="A272" s="43" t="s">
        <v>132</v>
      </c>
      <c r="B272" s="34"/>
      <c r="C272" s="43"/>
      <c r="D272" s="43"/>
      <c r="E272" s="43"/>
      <c r="F272" s="43"/>
      <c r="G272" s="43"/>
      <c r="H272" s="43"/>
      <c r="I272" s="43"/>
      <c r="J272" s="12"/>
      <c r="K272" s="12"/>
      <c r="L272" s="12"/>
      <c r="M272" s="12"/>
      <c r="N272" s="12"/>
      <c r="O272" s="12"/>
      <c r="P272" s="12"/>
      <c r="Q272" s="12"/>
      <c r="R272" s="12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</row>
    <row r="273" spans="1:36" ht="15.75">
      <c r="A273" s="34" t="s">
        <v>42</v>
      </c>
      <c r="B273" s="34"/>
      <c r="C273" s="74">
        <v>11958.53139</v>
      </c>
      <c r="D273" s="74"/>
      <c r="E273" s="74">
        <v>2307.12581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2"/>
      <c r="R273" s="13"/>
      <c r="S273" s="13"/>
      <c r="T273" s="13"/>
      <c r="U273" s="13" t="s">
        <v>65</v>
      </c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</row>
    <row r="274" spans="1:36" ht="15.75">
      <c r="A274" s="34" t="s">
        <v>43</v>
      </c>
      <c r="B274" s="34"/>
      <c r="C274" s="35">
        <v>3298.5539699999999</v>
      </c>
      <c r="D274" s="35"/>
      <c r="E274" s="35">
        <v>5516.3505000000005</v>
      </c>
      <c r="F274" s="34"/>
      <c r="G274" s="34"/>
      <c r="H274" s="34"/>
      <c r="I274" s="34"/>
      <c r="J274" s="12"/>
      <c r="K274" s="12"/>
      <c r="L274" s="12"/>
      <c r="M274" s="12"/>
      <c r="N274" s="12"/>
      <c r="O274" s="12"/>
      <c r="P274" s="12"/>
      <c r="Q274" s="12"/>
      <c r="R274" s="13"/>
      <c r="S274" s="12"/>
      <c r="T274" s="12"/>
      <c r="U274" s="12" t="s">
        <v>42</v>
      </c>
      <c r="V274" s="12"/>
      <c r="W274" s="17">
        <f t="shared" ref="W274:W280" si="69">W201+AC201</f>
        <v>4177.8242700000001</v>
      </c>
      <c r="X274" s="17"/>
      <c r="Y274" s="17">
        <f t="shared" ref="Y274:Y280" si="70">Y201+AE201</f>
        <v>3298.5539699999999</v>
      </c>
      <c r="Z274" s="12"/>
      <c r="AA274" s="17">
        <f t="shared" ref="AA274:AA280" si="71">Y274-W274</f>
        <v>-879.27030000000013</v>
      </c>
      <c r="AB274" s="12"/>
      <c r="AC274" s="12"/>
      <c r="AD274" s="12"/>
      <c r="AE274" s="12"/>
      <c r="AF274" s="12"/>
      <c r="AG274" s="12"/>
      <c r="AH274" s="12"/>
      <c r="AI274" s="13"/>
      <c r="AJ274" s="13"/>
    </row>
    <row r="275" spans="1:36" ht="15.75">
      <c r="A275" s="34" t="s">
        <v>44</v>
      </c>
      <c r="B275" s="34"/>
      <c r="C275" s="35">
        <v>2707.4169700000002</v>
      </c>
      <c r="D275" s="35"/>
      <c r="E275" s="35">
        <v>3509.3269399999999</v>
      </c>
      <c r="F275" s="34"/>
      <c r="G275" s="34"/>
      <c r="H275" s="34"/>
      <c r="I275" s="34"/>
      <c r="J275" s="12"/>
      <c r="K275" s="12"/>
      <c r="L275" s="12"/>
      <c r="M275" s="12"/>
      <c r="N275" s="12"/>
      <c r="O275" s="12"/>
      <c r="P275" s="12"/>
      <c r="Q275" s="13"/>
      <c r="R275" s="12"/>
      <c r="S275" s="12"/>
      <c r="T275" s="12"/>
      <c r="U275" s="12" t="s">
        <v>43</v>
      </c>
      <c r="V275" s="12"/>
      <c r="W275" s="17">
        <f t="shared" si="69"/>
        <v>4520.3323200000004</v>
      </c>
      <c r="X275" s="17"/>
      <c r="Y275" s="17">
        <f t="shared" si="70"/>
        <v>2707.4169700000002</v>
      </c>
      <c r="Z275" s="12"/>
      <c r="AA275" s="17">
        <f t="shared" si="71"/>
        <v>-1812.9153500000002</v>
      </c>
      <c r="AB275" s="12"/>
      <c r="AC275" s="12"/>
      <c r="AD275" s="12"/>
      <c r="AE275" s="12"/>
      <c r="AF275" s="12"/>
      <c r="AG275" s="12"/>
      <c r="AH275" s="12"/>
      <c r="AI275" s="13"/>
      <c r="AJ275" s="13"/>
    </row>
    <row r="276" spans="1:36" ht="15.75">
      <c r="A276" s="34" t="s">
        <v>45</v>
      </c>
      <c r="B276" s="34"/>
      <c r="C276" s="35">
        <v>5837.5520400000005</v>
      </c>
      <c r="D276" s="35"/>
      <c r="E276" s="35">
        <v>6250.5682099999995</v>
      </c>
      <c r="F276" s="34"/>
      <c r="G276" s="34"/>
      <c r="H276" s="34"/>
      <c r="I276" s="34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 t="s">
        <v>44</v>
      </c>
      <c r="V276" s="12"/>
      <c r="W276" s="17">
        <f t="shared" si="69"/>
        <v>6741.0300599999991</v>
      </c>
      <c r="X276" s="17"/>
      <c r="Y276" s="17">
        <f t="shared" si="70"/>
        <v>5837.5520400000005</v>
      </c>
      <c r="Z276" s="12"/>
      <c r="AA276" s="17">
        <f t="shared" si="71"/>
        <v>-903.47801999999865</v>
      </c>
      <c r="AB276" s="12"/>
      <c r="AC276" s="12"/>
      <c r="AD276" s="12"/>
      <c r="AE276" s="12"/>
      <c r="AF276" s="12"/>
      <c r="AG276" s="12"/>
      <c r="AH276" s="12"/>
      <c r="AI276" s="13"/>
      <c r="AJ276" s="13"/>
    </row>
    <row r="277" spans="1:36" ht="15.75">
      <c r="A277" s="34" t="s">
        <v>46</v>
      </c>
      <c r="B277" s="34"/>
      <c r="C277" s="35">
        <v>4617.6928699999999</v>
      </c>
      <c r="D277" s="35"/>
      <c r="E277" s="35">
        <v>152.49616</v>
      </c>
      <c r="F277" s="34"/>
      <c r="G277" s="34"/>
      <c r="H277" s="34"/>
      <c r="I277" s="34"/>
      <c r="J277" s="12"/>
      <c r="K277" s="12"/>
      <c r="L277" s="12"/>
      <c r="M277" s="12"/>
      <c r="N277" s="12"/>
      <c r="O277" s="12"/>
      <c r="P277" s="12"/>
      <c r="Q277" s="13"/>
      <c r="R277" s="12"/>
      <c r="S277" s="12"/>
      <c r="T277" s="12"/>
      <c r="U277" s="12" t="s">
        <v>45</v>
      </c>
      <c r="V277" s="12"/>
      <c r="W277" s="17">
        <f t="shared" si="69"/>
        <v>2260.4715700000002</v>
      </c>
      <c r="X277" s="17"/>
      <c r="Y277" s="17">
        <f t="shared" si="70"/>
        <v>4617.6928699999999</v>
      </c>
      <c r="Z277" s="12"/>
      <c r="AA277" s="17">
        <f t="shared" si="71"/>
        <v>2357.2212999999997</v>
      </c>
      <c r="AB277" s="12"/>
      <c r="AC277" s="12"/>
      <c r="AD277" s="12"/>
      <c r="AE277" s="12"/>
      <c r="AF277" s="12"/>
      <c r="AG277" s="12"/>
      <c r="AH277" s="12"/>
      <c r="AI277" s="13"/>
      <c r="AJ277" s="13"/>
    </row>
    <row r="278" spans="1:36" ht="15.75">
      <c r="A278" s="34" t="s">
        <v>47</v>
      </c>
      <c r="B278" s="34"/>
      <c r="C278" s="35">
        <v>2326.99593</v>
      </c>
      <c r="D278" s="35"/>
      <c r="E278" s="35">
        <v>2232.87473</v>
      </c>
      <c r="F278" s="34"/>
      <c r="G278" s="34"/>
      <c r="H278" s="34"/>
      <c r="I278" s="34"/>
      <c r="J278" s="12"/>
      <c r="K278" s="12"/>
      <c r="L278" s="12"/>
      <c r="M278" s="12"/>
      <c r="N278" s="12"/>
      <c r="O278" s="12"/>
      <c r="P278" s="12"/>
      <c r="Q278" s="13"/>
      <c r="R278" s="12"/>
      <c r="S278" s="12"/>
      <c r="T278" s="12"/>
      <c r="U278" s="12" t="s">
        <v>46</v>
      </c>
      <c r="V278" s="12"/>
      <c r="W278" s="17">
        <f t="shared" si="69"/>
        <v>1168.4813100000001</v>
      </c>
      <c r="X278" s="17"/>
      <c r="Y278" s="17">
        <f t="shared" si="70"/>
        <v>2326.99593</v>
      </c>
      <c r="Z278" s="12"/>
      <c r="AA278" s="17">
        <f t="shared" si="71"/>
        <v>1158.5146199999999</v>
      </c>
      <c r="AB278" s="12"/>
      <c r="AC278" s="12"/>
      <c r="AD278" s="12"/>
      <c r="AE278" s="12"/>
      <c r="AF278" s="12"/>
      <c r="AG278" s="12"/>
      <c r="AH278" s="12"/>
      <c r="AI278" s="13"/>
      <c r="AJ278" s="13"/>
    </row>
    <row r="279" spans="1:36" ht="15.75">
      <c r="A279" s="34" t="s">
        <v>49</v>
      </c>
      <c r="B279" s="43"/>
      <c r="C279" s="47">
        <v>11781.229240000001</v>
      </c>
      <c r="D279" s="35"/>
      <c r="E279" s="47">
        <v>20093.163860000001</v>
      </c>
      <c r="F279" s="34"/>
      <c r="G279" s="34"/>
      <c r="H279" s="34"/>
      <c r="I279" s="34"/>
      <c r="J279" s="13"/>
      <c r="K279" s="13"/>
      <c r="L279" s="13"/>
      <c r="M279" s="13"/>
      <c r="N279" s="13"/>
      <c r="O279" s="13"/>
      <c r="P279" s="13"/>
      <c r="Q279" s="12"/>
      <c r="R279" s="12"/>
      <c r="S279" s="12"/>
      <c r="T279" s="12"/>
      <c r="U279" s="12" t="s">
        <v>47</v>
      </c>
      <c r="V279" s="12"/>
      <c r="W279" s="17">
        <f t="shared" si="69"/>
        <v>0</v>
      </c>
      <c r="X279" s="17"/>
      <c r="Y279" s="17">
        <f t="shared" si="70"/>
        <v>11781.229240000001</v>
      </c>
      <c r="Z279" s="12"/>
      <c r="AA279" s="17">
        <f t="shared" si="71"/>
        <v>11781.229240000001</v>
      </c>
      <c r="AB279" s="12"/>
      <c r="AC279" s="12"/>
      <c r="AD279" s="12"/>
      <c r="AE279" s="12"/>
      <c r="AF279" s="12"/>
      <c r="AG279" s="12"/>
      <c r="AH279" s="12"/>
      <c r="AI279" s="13"/>
      <c r="AJ279" s="13"/>
    </row>
    <row r="280" spans="1:36" ht="15.75">
      <c r="A280" s="34" t="s">
        <v>50</v>
      </c>
      <c r="B280" s="34"/>
      <c r="C280" s="74">
        <f>SUM(C273:C279)</f>
        <v>42527.972410000002</v>
      </c>
      <c r="D280" s="74"/>
      <c r="E280" s="74">
        <f>SUM(E273:E279)</f>
        <v>40061.906210000001</v>
      </c>
      <c r="F280" s="43"/>
      <c r="G280" s="43"/>
      <c r="H280" s="43"/>
      <c r="I280" s="43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 t="s">
        <v>48</v>
      </c>
      <c r="V280" s="12"/>
      <c r="W280" s="17">
        <f t="shared" si="69"/>
        <v>0</v>
      </c>
      <c r="X280" s="17"/>
      <c r="Y280" s="17">
        <f t="shared" si="70"/>
        <v>42527.972410000002</v>
      </c>
      <c r="Z280" s="12"/>
      <c r="AA280" s="17">
        <f t="shared" si="71"/>
        <v>42527.972410000002</v>
      </c>
      <c r="AB280" s="12"/>
      <c r="AC280" s="12"/>
      <c r="AD280" s="12"/>
      <c r="AE280" s="12"/>
      <c r="AF280" s="12"/>
      <c r="AG280" s="12"/>
      <c r="AH280" s="12"/>
      <c r="AI280" s="13"/>
      <c r="AJ280" s="13"/>
    </row>
    <row r="281" spans="1:36" ht="15.75">
      <c r="B281" s="43"/>
      <c r="F281" s="34"/>
      <c r="G281" s="35"/>
      <c r="H281" s="34"/>
      <c r="I281" s="35"/>
      <c r="J281" s="13"/>
      <c r="K281" s="13"/>
      <c r="L281" s="13"/>
      <c r="M281" s="13"/>
      <c r="N281" s="13"/>
      <c r="O281" s="13"/>
      <c r="P281" s="13"/>
      <c r="Q281" s="12"/>
      <c r="R281" s="12"/>
      <c r="S281" s="13"/>
      <c r="T281" s="13"/>
      <c r="U281" s="13"/>
      <c r="V281" s="13"/>
      <c r="W281" s="22" t="s">
        <v>39</v>
      </c>
      <c r="X281" s="13" t="s">
        <v>8</v>
      </c>
      <c r="Y281" s="22" t="s">
        <v>39</v>
      </c>
      <c r="Z281" s="13"/>
      <c r="AA281" s="22" t="s">
        <v>39</v>
      </c>
      <c r="AB281" s="13"/>
      <c r="AC281" s="13"/>
      <c r="AD281" s="13"/>
      <c r="AE281" s="13"/>
      <c r="AF281" s="13"/>
      <c r="AG281" s="13"/>
      <c r="AH281" s="13"/>
      <c r="AI281" s="13"/>
      <c r="AJ281" s="13"/>
    </row>
    <row r="282" spans="1:36" ht="15.75">
      <c r="A282" s="43" t="s">
        <v>129</v>
      </c>
      <c r="B282" s="34"/>
      <c r="C282" s="43"/>
      <c r="D282" s="43"/>
      <c r="E282" s="43"/>
      <c r="F282" s="43"/>
      <c r="G282" s="43"/>
      <c r="H282" s="43"/>
      <c r="I282" s="43"/>
      <c r="J282" s="12"/>
      <c r="K282" s="12"/>
      <c r="L282" s="12"/>
      <c r="M282" s="12"/>
      <c r="N282" s="12"/>
      <c r="O282" s="12"/>
      <c r="P282" s="12"/>
      <c r="Q282" s="12"/>
      <c r="R282" s="13"/>
      <c r="S282" s="12"/>
      <c r="T282" s="12"/>
      <c r="U282" s="12" t="s">
        <v>50</v>
      </c>
      <c r="V282" s="12"/>
      <c r="W282" s="17">
        <f>SUM(W274:W280)</f>
        <v>18868.13953</v>
      </c>
      <c r="X282" s="12"/>
      <c r="Y282" s="17">
        <f>SUM(Y274:Y280)</f>
        <v>73097.413430000001</v>
      </c>
      <c r="Z282" s="12"/>
      <c r="AA282" s="17">
        <f>SUM(AA274:AA280)</f>
        <v>54229.2739</v>
      </c>
      <c r="AB282" s="12"/>
      <c r="AC282" s="17"/>
      <c r="AD282" s="12"/>
      <c r="AE282" s="12"/>
      <c r="AF282" s="12"/>
      <c r="AG282" s="12"/>
      <c r="AH282" s="12"/>
      <c r="AI282" s="13"/>
      <c r="AJ282" s="13"/>
    </row>
    <row r="283" spans="1:36" ht="15.75">
      <c r="A283" s="34" t="s">
        <v>52</v>
      </c>
      <c r="B283" s="34"/>
      <c r="C283" s="35">
        <v>40539</v>
      </c>
      <c r="D283" s="35"/>
      <c r="E283" s="35">
        <v>7668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</row>
    <row r="284" spans="1:36" ht="15.75">
      <c r="A284" s="34" t="s">
        <v>53</v>
      </c>
      <c r="B284" s="34"/>
      <c r="C284" s="35">
        <v>7446</v>
      </c>
      <c r="D284" s="35"/>
      <c r="E284" s="35">
        <v>1356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3"/>
      <c r="S284" s="13"/>
      <c r="T284" s="13"/>
      <c r="U284" s="13" t="s">
        <v>51</v>
      </c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</row>
    <row r="285" spans="1:36" ht="15.75">
      <c r="A285" s="34" t="str">
        <f>+A213</f>
        <v xml:space="preserve">     Large power</v>
      </c>
      <c r="B285" s="34"/>
      <c r="C285" s="35">
        <v>877</v>
      </c>
      <c r="D285" s="35"/>
      <c r="E285" s="35">
        <v>98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3"/>
      <c r="S285" s="12"/>
      <c r="T285" s="12"/>
      <c r="U285" s="12" t="s">
        <v>52</v>
      </c>
      <c r="V285" s="12"/>
      <c r="W285" s="17">
        <f>W212+AC212</f>
        <v>1094</v>
      </c>
      <c r="X285" s="17"/>
      <c r="Y285" s="17">
        <f>Y212+AE212</f>
        <v>877</v>
      </c>
      <c r="Z285" s="17"/>
      <c r="AA285" s="17">
        <f>Y285-W285</f>
        <v>-217</v>
      </c>
      <c r="AB285" s="17"/>
      <c r="AC285" s="17"/>
      <c r="AD285" s="12"/>
      <c r="AE285" s="12"/>
      <c r="AF285" s="12"/>
      <c r="AG285" s="12"/>
      <c r="AH285" s="12"/>
      <c r="AI285" s="13"/>
      <c r="AJ285" s="13"/>
    </row>
    <row r="286" spans="1:36" ht="15.75">
      <c r="A286" s="34" t="str">
        <f>+A214</f>
        <v xml:space="preserve">     Primary service</v>
      </c>
      <c r="B286" s="34"/>
      <c r="C286" s="35">
        <v>52</v>
      </c>
      <c r="D286" s="35"/>
      <c r="E286" s="35">
        <v>7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 t="s">
        <v>53</v>
      </c>
      <c r="V286" s="12"/>
      <c r="W286" s="17">
        <f>W213+AC213</f>
        <v>64</v>
      </c>
      <c r="X286" s="17"/>
      <c r="Y286" s="17">
        <f>Y213+AE213</f>
        <v>52</v>
      </c>
      <c r="Z286" s="17"/>
      <c r="AA286" s="17">
        <f>Y286-W286</f>
        <v>-12</v>
      </c>
      <c r="AB286" s="17"/>
      <c r="AC286" s="17"/>
      <c r="AD286" s="12"/>
      <c r="AE286" s="12"/>
      <c r="AF286" s="12"/>
      <c r="AG286" s="12"/>
      <c r="AH286" s="12"/>
      <c r="AI286" s="13"/>
      <c r="AJ286" s="13"/>
    </row>
    <row r="287" spans="1:36" ht="15.75">
      <c r="A287" s="34" t="s">
        <v>55</v>
      </c>
      <c r="B287" s="34"/>
      <c r="C287" s="47">
        <v>545</v>
      </c>
      <c r="D287" s="35"/>
      <c r="E287" s="47">
        <v>11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 t="str">
        <f>+A216</f>
        <v xml:space="preserve">     Gov't lights</v>
      </c>
      <c r="V287" s="12"/>
      <c r="W287" s="17">
        <f>W214+AC214</f>
        <v>51</v>
      </c>
      <c r="X287" s="17"/>
      <c r="Y287" s="17">
        <f>Y214+AE214</f>
        <v>545</v>
      </c>
      <c r="Z287" s="17"/>
      <c r="AA287" s="17">
        <f>Y287-W287</f>
        <v>494</v>
      </c>
      <c r="AB287" s="17"/>
      <c r="AC287" s="17"/>
      <c r="AD287" s="12"/>
      <c r="AE287" s="12"/>
      <c r="AF287" s="12"/>
      <c r="AG287" s="12"/>
      <c r="AH287" s="12"/>
      <c r="AI287" s="13"/>
      <c r="AJ287" s="13"/>
    </row>
    <row r="288" spans="1:36" ht="15.75">
      <c r="A288" s="34" t="s">
        <v>56</v>
      </c>
      <c r="B288" s="34"/>
      <c r="C288" s="35">
        <f>SUM(C283:C287)</f>
        <v>49459</v>
      </c>
      <c r="D288" s="35"/>
      <c r="E288" s="35">
        <f>SUM(E283:E287)</f>
        <v>9140</v>
      </c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 t="str">
        <f>+A217</f>
        <v xml:space="preserve">     Total customers</v>
      </c>
      <c r="V288" s="12"/>
      <c r="W288" s="17">
        <f>W215+AC215</f>
        <v>70093</v>
      </c>
      <c r="X288" s="17"/>
      <c r="Y288" s="17">
        <f>Y215+AE215</f>
        <v>51</v>
      </c>
      <c r="Z288" s="17"/>
      <c r="AA288" s="17">
        <f>Y288-W288</f>
        <v>-70042</v>
      </c>
      <c r="AB288" s="17"/>
      <c r="AC288" s="17"/>
      <c r="AD288" s="12"/>
      <c r="AE288" s="12"/>
      <c r="AF288" s="12"/>
      <c r="AG288" s="12"/>
      <c r="AH288" s="12"/>
      <c r="AI288" s="13"/>
      <c r="AJ288" s="13"/>
    </row>
    <row r="289" spans="1:36" ht="15.75">
      <c r="B289" s="34"/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 t="s">
        <v>55</v>
      </c>
      <c r="V289" s="12"/>
      <c r="W289" s="17">
        <f>W216+AC216</f>
        <v>0</v>
      </c>
      <c r="X289" s="17"/>
      <c r="Y289" s="17">
        <f>Y216+AE216</f>
        <v>49459</v>
      </c>
      <c r="Z289" s="17"/>
      <c r="AA289" s="17">
        <f>Y289-W289</f>
        <v>49459</v>
      </c>
      <c r="AB289" s="17"/>
      <c r="AC289" s="17"/>
      <c r="AD289" s="12"/>
      <c r="AE289" s="12"/>
      <c r="AF289" s="12"/>
      <c r="AG289" s="12"/>
      <c r="AH289" s="12"/>
      <c r="AI289" s="13"/>
      <c r="AJ289" s="13"/>
    </row>
    <row r="290" spans="1:36" ht="15.75">
      <c r="A290" s="34" t="s">
        <v>130</v>
      </c>
      <c r="B290" s="34"/>
      <c r="C290" s="34"/>
      <c r="D290" s="35"/>
      <c r="E290" s="35"/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20" t="s">
        <v>39</v>
      </c>
      <c r="X290" s="17" t="s">
        <v>8</v>
      </c>
      <c r="Y290" s="20" t="s">
        <v>39</v>
      </c>
      <c r="Z290" s="17"/>
      <c r="AA290" s="20" t="s">
        <v>39</v>
      </c>
      <c r="AB290" s="17"/>
      <c r="AC290" s="17"/>
      <c r="AD290" s="12"/>
      <c r="AE290" s="12"/>
      <c r="AF290" s="12"/>
      <c r="AG290" s="12"/>
      <c r="AH290" s="12"/>
      <c r="AI290" s="13"/>
      <c r="AJ290" s="13"/>
    </row>
    <row r="291" spans="1:36" ht="15.75">
      <c r="A291" s="34" t="s">
        <v>53</v>
      </c>
      <c r="B291" s="34"/>
      <c r="C291" s="35">
        <v>514</v>
      </c>
      <c r="D291" s="35"/>
      <c r="E291" s="35">
        <v>75</v>
      </c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">
        <v>56</v>
      </c>
      <c r="V291" s="12"/>
      <c r="W291" s="17">
        <f>SUM(W285:W289)</f>
        <v>71302</v>
      </c>
      <c r="X291" s="17"/>
      <c r="Y291" s="17">
        <f>SUM(Y285:Y289)</f>
        <v>50984</v>
      </c>
      <c r="Z291" s="17"/>
      <c r="AA291" s="17">
        <f>SUM(AA285:AA289)</f>
        <v>-20318</v>
      </c>
      <c r="AB291" s="17"/>
      <c r="AC291" s="17"/>
      <c r="AD291" s="12"/>
      <c r="AE291" s="12"/>
      <c r="AF291" s="12"/>
      <c r="AG291" s="12"/>
      <c r="AH291" s="12"/>
      <c r="AI291" s="13"/>
      <c r="AJ291" s="13"/>
    </row>
    <row r="292" spans="1:36" ht="15.75">
      <c r="A292" s="34" t="s">
        <v>54</v>
      </c>
      <c r="B292" s="34"/>
      <c r="C292" s="35">
        <v>215</v>
      </c>
      <c r="D292" s="35"/>
      <c r="E292" s="35">
        <v>21</v>
      </c>
      <c r="F292" s="35"/>
      <c r="G292" s="35"/>
      <c r="H292" s="35"/>
      <c r="I292" s="3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7"/>
      <c r="X292" s="17"/>
      <c r="Y292" s="17"/>
      <c r="Z292" s="17"/>
      <c r="AA292" s="17"/>
      <c r="AB292" s="17"/>
      <c r="AC292" s="17"/>
      <c r="AD292" s="12"/>
      <c r="AE292" s="12"/>
      <c r="AF292" s="12"/>
      <c r="AG292" s="12"/>
      <c r="AH292" s="12"/>
      <c r="AI292" s="13"/>
      <c r="AJ292" s="13"/>
    </row>
    <row r="293" spans="1:36" ht="15.75">
      <c r="A293" s="34" t="s">
        <v>165</v>
      </c>
      <c r="B293" s="34"/>
      <c r="C293" s="35">
        <v>19</v>
      </c>
      <c r="D293" s="35"/>
      <c r="E293" s="35">
        <v>2</v>
      </c>
      <c r="F293" s="35"/>
      <c r="G293" s="35"/>
      <c r="H293" s="35"/>
      <c r="I293" s="3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 t="s">
        <v>57</v>
      </c>
      <c r="V293" s="12"/>
      <c r="W293" s="12"/>
      <c r="X293" s="17"/>
      <c r="Y293" s="17"/>
      <c r="Z293" s="17"/>
      <c r="AA293" s="17"/>
      <c r="AB293" s="17"/>
      <c r="AC293" s="17"/>
      <c r="AD293" s="12"/>
      <c r="AE293" s="12"/>
      <c r="AF293" s="12"/>
      <c r="AG293" s="12"/>
      <c r="AH293" s="12"/>
      <c r="AI293" s="13"/>
      <c r="AJ293" s="13"/>
    </row>
    <row r="294" spans="1:36" ht="15.75">
      <c r="A294" s="34" t="s">
        <v>120</v>
      </c>
      <c r="B294" s="34"/>
      <c r="C294" s="47">
        <v>123</v>
      </c>
      <c r="D294" s="35"/>
      <c r="E294" s="47">
        <v>2</v>
      </c>
      <c r="F294" s="35"/>
      <c r="G294" s="35"/>
      <c r="H294" s="35"/>
      <c r="I294" s="3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 t="s">
        <v>53</v>
      </c>
      <c r="V294" s="12"/>
      <c r="W294" s="17">
        <f>W221+AC221</f>
        <v>628</v>
      </c>
      <c r="X294" s="17"/>
      <c r="Y294" s="17">
        <f>Y221+AE221</f>
        <v>19</v>
      </c>
      <c r="Z294" s="17"/>
      <c r="AA294" s="17">
        <f>Y294-W294</f>
        <v>-609</v>
      </c>
      <c r="AB294" s="17"/>
      <c r="AC294" s="17"/>
      <c r="AD294" s="12"/>
      <c r="AE294" s="12"/>
      <c r="AF294" s="12"/>
      <c r="AG294" s="12"/>
      <c r="AH294" s="12"/>
      <c r="AI294" s="13"/>
      <c r="AJ294" s="13"/>
    </row>
    <row r="295" spans="1:36" ht="15.75">
      <c r="A295" s="34"/>
      <c r="B295" s="34"/>
      <c r="C295" s="35">
        <f>SUM(C291:C294)</f>
        <v>871</v>
      </c>
      <c r="D295" s="35"/>
      <c r="E295" s="35">
        <f>SUM(E291:E294)</f>
        <v>100</v>
      </c>
      <c r="F295" s="35"/>
      <c r="G295" s="35"/>
      <c r="H295" s="35"/>
      <c r="I295" s="3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 t="s">
        <v>54</v>
      </c>
      <c r="V295" s="12"/>
      <c r="W295" s="17">
        <f>W222+AC222</f>
        <v>208</v>
      </c>
      <c r="X295" s="17"/>
      <c r="Y295" s="17">
        <f>Y222+AE222</f>
        <v>123</v>
      </c>
      <c r="Z295" s="17"/>
      <c r="AA295" s="17">
        <f>Y295-W295</f>
        <v>-85</v>
      </c>
      <c r="AB295" s="17"/>
      <c r="AC295" s="17"/>
      <c r="AD295" s="12"/>
      <c r="AE295" s="12"/>
      <c r="AF295" s="12"/>
      <c r="AG295" s="12"/>
      <c r="AH295" s="12"/>
      <c r="AI295" s="13"/>
      <c r="AJ295" s="13"/>
    </row>
    <row r="296" spans="1:36" ht="15.75">
      <c r="A296" s="34"/>
      <c r="B296" s="34"/>
      <c r="F296" s="35"/>
      <c r="G296" s="35"/>
      <c r="H296" s="35"/>
      <c r="I296" s="35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 t="s">
        <v>58</v>
      </c>
      <c r="V296" s="12"/>
      <c r="W296" s="17">
        <f>W223+AC223</f>
        <v>110</v>
      </c>
      <c r="X296" s="17"/>
      <c r="Y296" s="17">
        <f>Y223+AE223</f>
        <v>871</v>
      </c>
      <c r="Z296" s="17"/>
      <c r="AA296" s="17">
        <f>Y296-W296</f>
        <v>761</v>
      </c>
      <c r="AB296" s="17"/>
      <c r="AC296" s="17"/>
      <c r="AD296" s="12"/>
      <c r="AE296" s="12"/>
      <c r="AF296" s="12"/>
      <c r="AG296" s="12"/>
      <c r="AH296" s="12"/>
      <c r="AI296" s="13"/>
      <c r="AJ296" s="13"/>
    </row>
    <row r="297" spans="1:36" ht="15.75">
      <c r="A297" s="34" t="s">
        <v>121</v>
      </c>
      <c r="B297" s="34"/>
      <c r="C297" s="34"/>
      <c r="D297" s="35"/>
      <c r="E297" s="35"/>
      <c r="F297" s="35"/>
      <c r="G297" s="35"/>
      <c r="H297" s="35"/>
      <c r="I297" s="35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21" t="s">
        <v>39</v>
      </c>
      <c r="X297" s="17"/>
      <c r="Y297" s="21" t="s">
        <v>39</v>
      </c>
      <c r="Z297" s="17"/>
      <c r="AA297" s="20" t="s">
        <v>39</v>
      </c>
      <c r="AB297" s="17"/>
      <c r="AC297" s="17"/>
      <c r="AD297" s="12"/>
      <c r="AE297" s="12"/>
      <c r="AF297" s="12"/>
      <c r="AG297" s="12"/>
      <c r="AH297" s="12"/>
      <c r="AI297" s="13"/>
      <c r="AJ297" s="13"/>
    </row>
    <row r="298" spans="1:36" ht="15.75">
      <c r="A298" s="34" t="s">
        <v>109</v>
      </c>
      <c r="B298" s="34"/>
      <c r="C298" s="35">
        <v>630.59100000000001</v>
      </c>
      <c r="D298" s="35"/>
      <c r="E298" s="35">
        <v>72.302999999999997</v>
      </c>
      <c r="F298" s="35"/>
      <c r="G298" s="35">
        <v>630.59100000000001</v>
      </c>
      <c r="H298" s="35"/>
      <c r="I298" s="35">
        <v>72.302999999999997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7">
        <f>SUM(W294:W296)</f>
        <v>946</v>
      </c>
      <c r="X298" s="17"/>
      <c r="Y298" s="17">
        <f>SUM(Y294:Y296)</f>
        <v>1013</v>
      </c>
      <c r="Z298" s="17"/>
      <c r="AA298" s="17">
        <f>SUM(AA294:AA296)</f>
        <v>67</v>
      </c>
      <c r="AB298" s="17"/>
      <c r="AC298" s="17"/>
      <c r="AD298" s="12"/>
      <c r="AE298" s="12"/>
      <c r="AF298" s="12"/>
      <c r="AG298" s="12"/>
      <c r="AH298" s="12"/>
      <c r="AI298" s="13"/>
      <c r="AJ298" s="13"/>
    </row>
    <row r="299" spans="1:36" ht="15.75">
      <c r="A299" s="34" t="s">
        <v>122</v>
      </c>
      <c r="B299" s="34"/>
      <c r="C299" s="35">
        <v>4304.6554999999998</v>
      </c>
      <c r="D299" s="35"/>
      <c r="E299" s="35">
        <v>366.11</v>
      </c>
      <c r="F299" s="35"/>
      <c r="G299" s="35">
        <v>4304.6554999999998</v>
      </c>
      <c r="H299" s="35"/>
      <c r="I299" s="35">
        <v>366.11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 t="s">
        <v>8</v>
      </c>
      <c r="X299" s="17"/>
      <c r="Y299" s="12" t="s">
        <v>8</v>
      </c>
      <c r="Z299" s="17"/>
      <c r="AA299" s="17" t="s">
        <v>8</v>
      </c>
      <c r="AB299" s="17"/>
      <c r="AC299" s="17"/>
      <c r="AD299" s="12"/>
      <c r="AE299" s="12"/>
      <c r="AF299" s="12"/>
      <c r="AG299" s="12"/>
      <c r="AH299" s="12"/>
      <c r="AI299" s="13"/>
      <c r="AJ299" s="13"/>
    </row>
    <row r="300" spans="1:36" ht="15.75">
      <c r="A300" s="34" t="s">
        <v>166</v>
      </c>
      <c r="B300" s="34"/>
      <c r="C300" s="35">
        <v>2233.3184999999999</v>
      </c>
      <c r="D300" s="35"/>
      <c r="E300" s="35">
        <v>4.5720000000000001</v>
      </c>
      <c r="F300" s="35"/>
      <c r="G300" s="35">
        <v>2233.3184999999999</v>
      </c>
      <c r="H300" s="35"/>
      <c r="I300" s="35">
        <v>4.5720000000000001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 t="s">
        <v>59</v>
      </c>
      <c r="V300" s="12"/>
      <c r="W300" s="12"/>
      <c r="X300" s="17"/>
      <c r="Y300" s="12"/>
      <c r="Z300" s="17"/>
      <c r="AA300" s="17"/>
      <c r="AB300" s="17"/>
      <c r="AC300" s="17"/>
      <c r="AD300" s="12"/>
      <c r="AE300" s="12"/>
      <c r="AF300" s="12"/>
      <c r="AG300" s="12"/>
      <c r="AH300" s="12"/>
      <c r="AI300" s="13"/>
      <c r="AJ300" s="13"/>
    </row>
    <row r="301" spans="1:36" ht="15.75">
      <c r="A301" s="34" t="s">
        <v>112</v>
      </c>
      <c r="B301" s="34"/>
      <c r="C301" s="47">
        <v>55.582000000000001</v>
      </c>
      <c r="D301" s="35"/>
      <c r="E301" s="47">
        <v>0.434</v>
      </c>
      <c r="F301" s="35"/>
      <c r="G301" s="47">
        <v>55.582000000000001</v>
      </c>
      <c r="H301" s="35"/>
      <c r="I301" s="47">
        <v>0.434</v>
      </c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 t="s">
        <v>36</v>
      </c>
      <c r="V301" s="12"/>
      <c r="W301" s="17">
        <f>W229+AC229</f>
        <v>1114</v>
      </c>
      <c r="X301" s="17"/>
      <c r="Y301" s="17">
        <f>Y229+AE229</f>
        <v>7224.146999999999</v>
      </c>
      <c r="Z301" s="17"/>
      <c r="AA301" s="17">
        <f>Y301-W301</f>
        <v>6110.146999999999</v>
      </c>
      <c r="AB301" s="17"/>
      <c r="AC301" s="17"/>
      <c r="AD301" s="12"/>
      <c r="AE301" s="12"/>
      <c r="AF301" s="12"/>
      <c r="AG301" s="12"/>
      <c r="AH301" s="12"/>
      <c r="AI301" s="13"/>
      <c r="AJ301" s="13"/>
    </row>
    <row r="302" spans="1:36" ht="16.5" thickBot="1">
      <c r="A302" s="34" t="s">
        <v>114</v>
      </c>
      <c r="B302" s="34"/>
      <c r="C302" s="50">
        <f>SUM(C298:C301)</f>
        <v>7224.1470000000008</v>
      </c>
      <c r="D302" s="35"/>
      <c r="E302" s="50">
        <f>SUM(E298:E301)</f>
        <v>443.41900000000004</v>
      </c>
      <c r="F302" s="35"/>
      <c r="G302" s="50">
        <f>SUM(G298:G301)</f>
        <v>7224.1470000000008</v>
      </c>
      <c r="H302" s="35"/>
      <c r="I302" s="50">
        <f>SUM(I298:I301)</f>
        <v>443.41900000000004</v>
      </c>
      <c r="J302" s="12"/>
      <c r="K302" s="12"/>
      <c r="L302" s="12"/>
      <c r="M302" s="12"/>
      <c r="N302" s="12"/>
      <c r="O302" s="12"/>
      <c r="P302" s="12"/>
      <c r="Q302" s="13"/>
      <c r="R302" s="12"/>
      <c r="S302" s="12"/>
      <c r="T302" s="12"/>
      <c r="U302" s="12" t="s">
        <v>37</v>
      </c>
      <c r="V302" s="12"/>
      <c r="W302" s="17">
        <f>W230+AC230</f>
        <v>4554</v>
      </c>
      <c r="X302" s="17"/>
      <c r="Y302" s="17">
        <f>Y230+AE230</f>
        <v>0</v>
      </c>
      <c r="Z302" s="17"/>
      <c r="AA302" s="17">
        <f>Y302-W302</f>
        <v>-4554</v>
      </c>
      <c r="AB302" s="17"/>
      <c r="AC302" s="17"/>
      <c r="AD302" s="12"/>
      <c r="AE302" s="12"/>
      <c r="AF302" s="12"/>
      <c r="AG302" s="12"/>
      <c r="AH302" s="12"/>
      <c r="AI302" s="13"/>
      <c r="AJ302" s="13"/>
    </row>
    <row r="303" spans="1:36" ht="16.5" thickTop="1">
      <c r="C303" s="42"/>
      <c r="D303" s="35"/>
      <c r="E303" s="42"/>
      <c r="F303" s="35"/>
      <c r="G303" s="42"/>
      <c r="H303" s="35"/>
      <c r="I303" s="42"/>
      <c r="J303" s="12"/>
      <c r="K303" s="12"/>
      <c r="L303" s="12"/>
      <c r="M303" s="12"/>
      <c r="N303" s="12"/>
      <c r="O303" s="12"/>
      <c r="P303" s="12"/>
      <c r="Q303" s="13"/>
      <c r="R303" s="12"/>
      <c r="S303" s="12"/>
      <c r="T303" s="12"/>
      <c r="U303" s="12" t="s">
        <v>38</v>
      </c>
      <c r="V303" s="12"/>
      <c r="W303" s="17">
        <f>W231+AC231</f>
        <v>75</v>
      </c>
      <c r="X303" s="17"/>
      <c r="Y303" s="17">
        <f>Y231+AE231</f>
        <v>0</v>
      </c>
      <c r="Z303" s="17"/>
      <c r="AA303" s="17">
        <f>Y303-W303</f>
        <v>-75</v>
      </c>
      <c r="AB303" s="17"/>
      <c r="AC303" s="17"/>
      <c r="AD303" s="12"/>
      <c r="AE303" s="12"/>
      <c r="AF303" s="12"/>
      <c r="AG303" s="12"/>
      <c r="AH303" s="12"/>
      <c r="AI303" s="13"/>
      <c r="AJ303" s="13"/>
    </row>
    <row r="304" spans="1:36" ht="15.75">
      <c r="A304" s="81" t="s">
        <v>162</v>
      </c>
      <c r="B304" s="82"/>
      <c r="J304" s="13"/>
      <c r="K304" s="13"/>
      <c r="L304" s="13"/>
      <c r="M304" s="13"/>
      <c r="N304" s="13"/>
      <c r="O304" s="13"/>
      <c r="P304" s="13"/>
      <c r="Q304" s="13"/>
      <c r="R304" s="12"/>
      <c r="S304" s="12"/>
      <c r="T304" s="12"/>
      <c r="U304" s="12"/>
      <c r="V304" s="12"/>
      <c r="W304" s="20" t="s">
        <v>39</v>
      </c>
      <c r="X304" s="17"/>
      <c r="Y304" s="20" t="s">
        <v>39</v>
      </c>
      <c r="Z304" s="17"/>
      <c r="AA304" s="20" t="s">
        <v>39</v>
      </c>
      <c r="AB304" s="17"/>
      <c r="AC304" s="17"/>
      <c r="AD304" s="12"/>
      <c r="AE304" s="12"/>
      <c r="AF304" s="12"/>
      <c r="AG304" s="12"/>
      <c r="AH304" s="12"/>
      <c r="AI304" s="13"/>
      <c r="AJ304" s="13"/>
    </row>
    <row r="305" spans="1:36" ht="15.75">
      <c r="A305" s="81" t="s">
        <v>163</v>
      </c>
      <c r="B305" s="112">
        <v>12679257</v>
      </c>
      <c r="C305" s="83">
        <v>1387.2272428884025</v>
      </c>
      <c r="D305" s="13"/>
      <c r="E305" s="13"/>
      <c r="F305" s="13"/>
      <c r="G305" s="13"/>
      <c r="H305" s="13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 t="s">
        <v>40</v>
      </c>
      <c r="V305" s="12"/>
      <c r="W305" s="17">
        <f>SUM(W301:W303)</f>
        <v>5743</v>
      </c>
      <c r="X305" s="17"/>
      <c r="Y305" s="17">
        <f>SUM(Y301:Y303)</f>
        <v>7224.146999999999</v>
      </c>
      <c r="Z305" s="17"/>
      <c r="AA305" s="17">
        <f>SUM(AA301:AA303)</f>
        <v>1481.146999999999</v>
      </c>
      <c r="AB305" s="17"/>
      <c r="AC305" s="17"/>
      <c r="AD305" s="12"/>
      <c r="AE305" s="12"/>
      <c r="AF305" s="12"/>
      <c r="AG305" s="12"/>
      <c r="AH305" s="12"/>
      <c r="AI305" s="13"/>
      <c r="AJ305" s="13"/>
    </row>
    <row r="306" spans="1:36" ht="15.75">
      <c r="A306" s="81" t="s">
        <v>164</v>
      </c>
      <c r="B306" s="112">
        <v>18890198</v>
      </c>
      <c r="C306" s="83">
        <v>2066.7612691466084</v>
      </c>
      <c r="D306" s="35"/>
      <c r="E306" s="34"/>
      <c r="F306" s="35"/>
      <c r="G306" s="35"/>
      <c r="H306" s="35"/>
      <c r="I306" s="35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21" t="s">
        <v>60</v>
      </c>
      <c r="X306" s="17"/>
      <c r="Y306" s="21" t="s">
        <v>60</v>
      </c>
      <c r="Z306" s="17"/>
      <c r="AA306" s="20" t="s">
        <v>60</v>
      </c>
      <c r="AB306" s="17"/>
      <c r="AC306" s="17"/>
      <c r="AD306" s="12"/>
      <c r="AE306" s="12"/>
      <c r="AF306" s="12"/>
      <c r="AG306" s="12"/>
      <c r="AH306" s="12"/>
      <c r="AI306" s="13"/>
      <c r="AJ306" s="13"/>
    </row>
    <row r="307" spans="1:36" ht="15.75">
      <c r="A307" s="34"/>
      <c r="B307" s="112">
        <v>1004481</v>
      </c>
      <c r="C307" s="39">
        <v>1.4678229979481872</v>
      </c>
      <c r="D307" s="35"/>
      <c r="E307" s="35"/>
      <c r="F307" s="35"/>
      <c r="G307" s="35"/>
      <c r="H307" s="35"/>
      <c r="I307" s="35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7"/>
      <c r="X307" s="17"/>
      <c r="Y307" s="17"/>
      <c r="Z307" s="17"/>
      <c r="AA307" s="17"/>
      <c r="AB307" s="17"/>
      <c r="AC307" s="17"/>
      <c r="AD307" s="12"/>
      <c r="AE307" s="12"/>
      <c r="AF307" s="12"/>
      <c r="AG307" s="12"/>
      <c r="AH307" s="12"/>
      <c r="AI307" s="13"/>
      <c r="AJ307" s="13"/>
    </row>
    <row r="308" spans="1:36" ht="15.75">
      <c r="A308" s="34"/>
      <c r="B308" s="108">
        <v>821200650</v>
      </c>
      <c r="C308" s="35"/>
      <c r="D308" s="51"/>
      <c r="E308" s="51"/>
      <c r="F308" s="51"/>
      <c r="G308" s="51"/>
      <c r="H308" s="51"/>
      <c r="I308" s="51"/>
      <c r="J308" s="12"/>
      <c r="K308" s="12"/>
      <c r="L308" s="12"/>
      <c r="M308" s="12"/>
      <c r="N308" s="12"/>
      <c r="O308" s="12"/>
      <c r="P308" s="12"/>
      <c r="Q308" s="13"/>
      <c r="R308" s="12"/>
      <c r="S308" s="13"/>
      <c r="T308" s="13"/>
      <c r="U308" s="13"/>
      <c r="V308" s="13"/>
      <c r="W308" s="13" t="s">
        <v>8</v>
      </c>
      <c r="X308" s="13"/>
      <c r="Y308" s="13" t="s">
        <v>8</v>
      </c>
      <c r="Z308" s="13"/>
      <c r="AA308" s="13" t="s">
        <v>8</v>
      </c>
      <c r="AB308" s="13"/>
      <c r="AC308" s="13"/>
      <c r="AD308" s="13"/>
      <c r="AE308" s="13"/>
      <c r="AF308" s="13"/>
      <c r="AG308" s="13"/>
      <c r="AH308" s="13"/>
      <c r="AI308" s="13"/>
      <c r="AJ308" s="13"/>
    </row>
    <row r="309" spans="1:36" ht="15.75">
      <c r="A309" s="34"/>
      <c r="B309" s="138"/>
      <c r="C309" s="64"/>
      <c r="D309" s="51"/>
      <c r="E309" s="64"/>
      <c r="F309" s="51"/>
      <c r="G309" s="64"/>
      <c r="H309" s="51"/>
      <c r="I309" s="64"/>
      <c r="J309" s="12"/>
      <c r="K309" s="12"/>
      <c r="L309" s="12"/>
      <c r="M309" s="12"/>
      <c r="N309" s="12"/>
      <c r="O309" s="12"/>
      <c r="P309" s="12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 t="s">
        <v>8</v>
      </c>
      <c r="AD309" s="13"/>
      <c r="AE309" s="13"/>
      <c r="AF309" s="13"/>
      <c r="AG309" s="13"/>
      <c r="AH309" s="13"/>
      <c r="AI309" s="13"/>
      <c r="AJ309" s="13"/>
    </row>
    <row r="310" spans="1:36" ht="15.75">
      <c r="A310" s="13"/>
      <c r="B310" s="13"/>
      <c r="C310" s="13"/>
      <c r="D310" s="13"/>
      <c r="E310" s="13"/>
      <c r="F310" s="13"/>
      <c r="G310" s="13"/>
      <c r="H310" s="13"/>
      <c r="I310" s="46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</row>
    <row r="311" spans="1:36" ht="15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</row>
    <row r="312" spans="1:36" ht="15.75">
      <c r="A312" s="13"/>
      <c r="B312" s="13"/>
      <c r="C312" s="13"/>
      <c r="D312" s="13"/>
      <c r="E312" s="13"/>
      <c r="F312" s="13"/>
      <c r="G312" s="13" t="s">
        <v>94</v>
      </c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</row>
    <row r="313" spans="1:36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</row>
    <row r="314" spans="1:36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</row>
    <row r="315" spans="1:36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1:36" ht="15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1:36" ht="15.7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1:36" ht="15.7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</sheetData>
  <mergeCells count="3">
    <mergeCell ref="A166:Q166"/>
    <mergeCell ref="A167:Q167"/>
    <mergeCell ref="A168:Q168"/>
  </mergeCells>
  <phoneticPr fontId="3" type="noConversion"/>
  <pageMargins left="0.25" right="0.25" top="0.25" bottom="0.25" header="0.5" footer="0.5"/>
  <pageSetup scale="6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FM313"/>
  <sheetViews>
    <sheetView defaultGridColor="0" colorId="22" zoomScale="70" zoomScaleNormal="70" workbookViewId="0">
      <pane xSplit="1" topLeftCell="B1" activePane="topRight" state="frozen"/>
      <selection pane="topRight" activeCell="K13" sqref="K13"/>
    </sheetView>
  </sheetViews>
  <sheetFormatPr defaultColWidth="9.6640625" defaultRowHeight="15"/>
  <cols>
    <col min="1" max="1" width="46.21875" customWidth="1"/>
    <col min="2" max="2" width="17.77734375" customWidth="1"/>
    <col min="3" max="3" width="11.6640625" customWidth="1"/>
    <col min="4" max="4" width="4.6640625" customWidth="1"/>
    <col min="5" max="5" width="11.6640625" customWidth="1"/>
    <col min="6" max="6" width="13.5546875" customWidth="1"/>
    <col min="7" max="7" width="11.6640625" customWidth="1"/>
    <col min="8" max="8" width="4.6640625" customWidth="1"/>
    <col min="9" max="9" width="11.6640625" customWidth="1"/>
    <col min="10" max="10" width="12.77734375" customWidth="1"/>
    <col min="11" max="11" width="11.6640625" customWidth="1"/>
    <col min="12" max="12" width="4.6640625" customWidth="1"/>
    <col min="13" max="13" width="11.6640625" customWidth="1"/>
    <col min="14" max="14" width="14.5546875" customWidth="1"/>
    <col min="15" max="15" width="11.6640625" customWidth="1"/>
    <col min="16" max="16" width="4.6640625" customWidth="1"/>
    <col min="17" max="17" width="11.6640625" customWidth="1"/>
    <col min="18" max="18" width="15.6640625" customWidth="1"/>
    <col min="21" max="21" width="46.109375" customWidth="1"/>
    <col min="22" max="22" width="3.77734375" customWidth="1"/>
    <col min="23" max="23" width="11.6640625" customWidth="1"/>
    <col min="24" max="24" width="5.6640625" customWidth="1"/>
    <col min="25" max="25" width="11.6640625" customWidth="1"/>
    <col min="26" max="26" width="5.6640625" customWidth="1"/>
    <col min="27" max="27" width="11.6640625" customWidth="1"/>
    <col min="29" max="29" width="11.6640625" customWidth="1"/>
    <col min="30" max="30" width="5.6640625" customWidth="1"/>
    <col min="31" max="31" width="11.6640625" customWidth="1"/>
    <col min="32" max="32" width="5.6640625" customWidth="1"/>
    <col min="33" max="33" width="11.6640625" customWidth="1"/>
  </cols>
  <sheetData>
    <row r="1" spans="1:36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3"/>
      <c r="AJ1" s="13"/>
    </row>
    <row r="2" spans="1:36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3"/>
      <c r="AJ2" s="13"/>
    </row>
    <row r="3" spans="1:36" ht="15.75">
      <c r="A3" s="11" t="s">
        <v>207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14" t="s">
        <v>134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3"/>
      <c r="AJ3" s="13"/>
    </row>
    <row r="4" spans="1:36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 t="s">
        <v>8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1" t="s">
        <v>8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3"/>
      <c r="AJ5" s="13"/>
    </row>
    <row r="6" spans="1:36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  <c r="AI6" s="13"/>
      <c r="AJ6" s="13"/>
    </row>
    <row r="7" spans="1:36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I7" s="13"/>
      <c r="AJ7" s="13"/>
    </row>
    <row r="8" spans="1:36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14</v>
      </c>
      <c r="X8" s="12"/>
      <c r="Y8" s="11" t="s">
        <v>66</v>
      </c>
      <c r="Z8" s="12"/>
      <c r="AA8" s="15" t="s">
        <v>15</v>
      </c>
      <c r="AB8" s="12"/>
      <c r="AC8" s="11" t="str">
        <f>W8</f>
        <v>JULY</v>
      </c>
      <c r="AD8" s="12"/>
      <c r="AE8" s="11" t="str">
        <f>Y8</f>
        <v>AUGUST</v>
      </c>
      <c r="AF8" s="12" t="s">
        <v>11</v>
      </c>
      <c r="AG8" s="15" t="s">
        <v>15</v>
      </c>
      <c r="AH8" s="12"/>
      <c r="AI8" s="13"/>
      <c r="AJ8" s="13"/>
    </row>
    <row r="9" spans="1:36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I9" s="13"/>
      <c r="AJ9" s="13"/>
    </row>
    <row r="10" spans="1:36" ht="15.75">
      <c r="A10" s="34" t="s">
        <v>96</v>
      </c>
      <c r="B10" s="34"/>
      <c r="C10" s="35">
        <v>55300</v>
      </c>
      <c r="D10" s="34"/>
      <c r="E10" s="35">
        <f>+C173</f>
        <v>54100</v>
      </c>
      <c r="F10" s="34"/>
      <c r="G10" s="169">
        <v>55300</v>
      </c>
      <c r="H10" s="34"/>
      <c r="I10" s="35">
        <f>+G173</f>
        <v>55500</v>
      </c>
      <c r="J10" s="34"/>
      <c r="K10" s="35">
        <v>41790</v>
      </c>
      <c r="L10" s="34"/>
      <c r="M10" s="35">
        <f>+K173</f>
        <v>40510</v>
      </c>
      <c r="N10" s="34"/>
      <c r="O10" s="170">
        <v>41790</v>
      </c>
      <c r="P10" s="34"/>
      <c r="Q10" s="35">
        <f>+O173</f>
        <v>40510</v>
      </c>
      <c r="R10" s="12"/>
      <c r="S10" s="12"/>
      <c r="T10" s="12"/>
      <c r="U10" s="12" t="s">
        <v>20</v>
      </c>
      <c r="V10" s="12"/>
      <c r="W10" s="17">
        <f>JULY!Y10</f>
        <v>54700</v>
      </c>
      <c r="X10" s="12"/>
      <c r="Y10" s="17">
        <f t="shared" ref="Y10:Y24" si="0">C10</f>
        <v>55300</v>
      </c>
      <c r="Z10" s="12"/>
      <c r="AA10" s="17">
        <f t="shared" ref="AA10:AA24" si="1">Y10-W10</f>
        <v>600</v>
      </c>
      <c r="AB10" s="12"/>
      <c r="AC10" s="17">
        <f>JULY!AE10</f>
        <v>41080</v>
      </c>
      <c r="AD10" s="12"/>
      <c r="AE10" s="17">
        <f>K10</f>
        <v>41790</v>
      </c>
      <c r="AF10" s="12"/>
      <c r="AG10" s="17">
        <f t="shared" ref="AG10:AG24" si="2">AE10-AC10</f>
        <v>710</v>
      </c>
      <c r="AH10" s="12"/>
      <c r="AI10" s="13"/>
      <c r="AJ10" s="13"/>
    </row>
    <row r="11" spans="1:36" ht="15.75">
      <c r="A11" s="34" t="s">
        <v>97</v>
      </c>
      <c r="B11" s="34"/>
      <c r="C11" s="35">
        <v>30800</v>
      </c>
      <c r="D11" s="34"/>
      <c r="E11" s="35">
        <f>+C174</f>
        <v>18800</v>
      </c>
      <c r="F11" s="34"/>
      <c r="G11" s="169">
        <v>28000</v>
      </c>
      <c r="H11" s="34"/>
      <c r="I11" s="35">
        <v>18800</v>
      </c>
      <c r="J11" s="34"/>
      <c r="K11" s="35">
        <v>26320</v>
      </c>
      <c r="L11" s="34"/>
      <c r="M11" s="35">
        <f>K174</f>
        <v>26260</v>
      </c>
      <c r="N11" s="34"/>
      <c r="O11" s="170">
        <v>26320</v>
      </c>
      <c r="P11" s="34"/>
      <c r="Q11" s="35">
        <f>+O174</f>
        <v>26260</v>
      </c>
      <c r="R11" s="12"/>
      <c r="S11" s="12"/>
      <c r="T11" s="12"/>
      <c r="U11" s="12" t="s">
        <v>21</v>
      </c>
      <c r="V11" s="12"/>
      <c r="W11" s="17">
        <f>JULY!Y11</f>
        <v>28000</v>
      </c>
      <c r="X11" s="12"/>
      <c r="Y11" s="17">
        <f t="shared" si="0"/>
        <v>30800</v>
      </c>
      <c r="Z11" s="12"/>
      <c r="AA11" s="17">
        <f t="shared" si="1"/>
        <v>2800</v>
      </c>
      <c r="AB11" s="12"/>
      <c r="AC11" s="17">
        <f>JULY!AE11</f>
        <v>27650</v>
      </c>
      <c r="AD11" s="12"/>
      <c r="AE11" s="17">
        <f t="shared" ref="AE11:AE24" si="3">K11</f>
        <v>26320</v>
      </c>
      <c r="AF11" s="12"/>
      <c r="AG11" s="17">
        <f t="shared" si="2"/>
        <v>-1330</v>
      </c>
      <c r="AH11" s="12"/>
      <c r="AI11" s="13"/>
      <c r="AJ11" s="13"/>
    </row>
    <row r="12" spans="1:36" ht="15.75">
      <c r="A12" s="34" t="s">
        <v>98</v>
      </c>
      <c r="B12" s="34"/>
      <c r="C12" s="35">
        <v>33937.148999999998</v>
      </c>
      <c r="D12" s="34"/>
      <c r="E12" s="35">
        <f t="shared" ref="E12:E15" si="4">+C175</f>
        <v>31911</v>
      </c>
      <c r="F12" s="34"/>
      <c r="G12" s="35">
        <f>JULY!G12+C12</f>
        <v>68199.114999999991</v>
      </c>
      <c r="H12" s="34"/>
      <c r="I12" s="35">
        <f>G175</f>
        <v>65725</v>
      </c>
      <c r="J12" s="34"/>
      <c r="K12" s="35">
        <v>25132</v>
      </c>
      <c r="L12" s="34"/>
      <c r="M12" s="35">
        <f t="shared" ref="M12:M16" si="5">K175</f>
        <v>24510</v>
      </c>
      <c r="N12" s="34"/>
      <c r="O12" s="35">
        <f>JULY!O12+K12</f>
        <v>50208</v>
      </c>
      <c r="P12" s="34"/>
      <c r="Q12" s="35">
        <f t="shared" ref="Q12:Q16" si="6">+O175</f>
        <v>49101</v>
      </c>
      <c r="R12" s="12"/>
      <c r="S12" s="12"/>
      <c r="T12" s="12"/>
      <c r="U12" s="12" t="s">
        <v>22</v>
      </c>
      <c r="V12" s="12"/>
      <c r="W12" s="17">
        <f>JULY!Y12</f>
        <v>34261.966</v>
      </c>
      <c r="X12" s="12"/>
      <c r="Y12" s="17">
        <f t="shared" si="0"/>
        <v>33937.148999999998</v>
      </c>
      <c r="Z12" s="12"/>
      <c r="AA12" s="17">
        <f t="shared" si="1"/>
        <v>-324.81700000000274</v>
      </c>
      <c r="AB12" s="12"/>
      <c r="AC12" s="17">
        <f>JULY!AE12</f>
        <v>25076</v>
      </c>
      <c r="AD12" s="12"/>
      <c r="AE12" s="17">
        <f t="shared" si="3"/>
        <v>25132</v>
      </c>
      <c r="AF12" s="12"/>
      <c r="AG12" s="17">
        <f t="shared" si="2"/>
        <v>56</v>
      </c>
      <c r="AH12" s="12"/>
      <c r="AI12" s="13"/>
      <c r="AJ12" s="13"/>
    </row>
    <row r="13" spans="1:36" ht="15.75">
      <c r="A13" s="34" t="s">
        <v>99</v>
      </c>
      <c r="B13" s="34"/>
      <c r="C13" s="35">
        <v>1284.8679999999999</v>
      </c>
      <c r="D13" s="34"/>
      <c r="E13" s="35">
        <f t="shared" si="4"/>
        <v>1103.7439999999999</v>
      </c>
      <c r="F13" s="34"/>
      <c r="G13" s="35">
        <f>JULY!G13+C13</f>
        <v>2526.3379999999997</v>
      </c>
      <c r="H13" s="34"/>
      <c r="I13" s="35">
        <f t="shared" ref="I13:I15" si="7">G176</f>
        <v>2397.884</v>
      </c>
      <c r="J13" s="34"/>
      <c r="K13" s="35">
        <v>1300.7760000000001</v>
      </c>
      <c r="L13" s="34"/>
      <c r="M13" s="35">
        <f t="shared" si="5"/>
        <v>1748.2070000000001</v>
      </c>
      <c r="N13" s="34"/>
      <c r="O13" s="35">
        <f>JULY!O13+K13</f>
        <v>2628.335</v>
      </c>
      <c r="P13" s="34"/>
      <c r="Q13" s="35">
        <f t="shared" si="6"/>
        <v>4099.0619999999999</v>
      </c>
      <c r="R13" s="12"/>
      <c r="S13" s="12"/>
      <c r="T13" s="12"/>
      <c r="U13" s="12" t="s">
        <v>23</v>
      </c>
      <c r="V13" s="12"/>
      <c r="W13" s="17">
        <f>JULY!Y13</f>
        <v>1241.47</v>
      </c>
      <c r="X13" s="12"/>
      <c r="Y13" s="17">
        <f t="shared" si="0"/>
        <v>1284.8679999999999</v>
      </c>
      <c r="Z13" s="12"/>
      <c r="AA13" s="17">
        <f t="shared" si="1"/>
        <v>43.397999999999911</v>
      </c>
      <c r="AB13" s="12"/>
      <c r="AC13" s="17">
        <f>JULY!AE13</f>
        <v>1327.559</v>
      </c>
      <c r="AD13" s="12"/>
      <c r="AE13" s="17">
        <f t="shared" si="3"/>
        <v>1300.7760000000001</v>
      </c>
      <c r="AF13" s="12"/>
      <c r="AG13" s="17">
        <f t="shared" si="2"/>
        <v>-26.782999999999902</v>
      </c>
      <c r="AH13" s="12"/>
      <c r="AI13" s="13"/>
      <c r="AJ13" s="13"/>
    </row>
    <row r="14" spans="1:36" ht="15.75">
      <c r="A14" s="34" t="s">
        <v>100</v>
      </c>
      <c r="B14" s="34"/>
      <c r="C14" s="35">
        <f>+C12-C13</f>
        <v>32652.280999999999</v>
      </c>
      <c r="D14" s="34"/>
      <c r="E14" s="35">
        <f t="shared" si="4"/>
        <v>30807.256000000001</v>
      </c>
      <c r="F14" s="34"/>
      <c r="G14" s="35">
        <f>+G12-G13</f>
        <v>65672.776999999987</v>
      </c>
      <c r="H14" s="34"/>
      <c r="I14" s="35">
        <f t="shared" si="7"/>
        <v>63327.116000000002</v>
      </c>
      <c r="J14" s="35" t="s">
        <v>8</v>
      </c>
      <c r="K14" s="35">
        <f>+K12-K13</f>
        <v>23831.223999999998</v>
      </c>
      <c r="L14" s="35" t="s">
        <v>8</v>
      </c>
      <c r="M14" s="35">
        <f t="shared" si="5"/>
        <v>22761.793000000001</v>
      </c>
      <c r="N14" s="34"/>
      <c r="O14" s="35">
        <f>+O12-O13</f>
        <v>47579.665000000001</v>
      </c>
      <c r="P14" s="35" t="s">
        <v>8</v>
      </c>
      <c r="Q14" s="35">
        <f t="shared" si="6"/>
        <v>45001.938000000002</v>
      </c>
      <c r="R14" s="12"/>
      <c r="S14" s="12"/>
      <c r="T14" s="12"/>
      <c r="U14" s="12" t="s">
        <v>24</v>
      </c>
      <c r="V14" s="12"/>
      <c r="W14" s="17">
        <f>JULY!Y14</f>
        <v>33020.495999999999</v>
      </c>
      <c r="X14" s="12"/>
      <c r="Y14" s="17">
        <f t="shared" si="0"/>
        <v>32652.280999999999</v>
      </c>
      <c r="Z14" s="12"/>
      <c r="AA14" s="17">
        <f t="shared" si="1"/>
        <v>-368.21500000000015</v>
      </c>
      <c r="AB14" s="12"/>
      <c r="AC14" s="17">
        <f>JULY!AE14</f>
        <v>23748.440999999999</v>
      </c>
      <c r="AD14" s="17" t="s">
        <v>8</v>
      </c>
      <c r="AE14" s="17">
        <f t="shared" si="3"/>
        <v>23831.223999999998</v>
      </c>
      <c r="AF14" s="12"/>
      <c r="AG14" s="17">
        <f t="shared" si="2"/>
        <v>82.782999999999447</v>
      </c>
      <c r="AH14" s="17"/>
      <c r="AI14" s="13"/>
      <c r="AJ14" s="13"/>
    </row>
    <row r="15" spans="1:36" ht="15.75">
      <c r="A15" s="34" t="s">
        <v>101</v>
      </c>
      <c r="B15" s="34"/>
      <c r="C15" s="35">
        <v>282.89699999999999</v>
      </c>
      <c r="D15" s="34"/>
      <c r="E15" s="35">
        <f t="shared" si="4"/>
        <v>87.162999999999997</v>
      </c>
      <c r="F15" s="34"/>
      <c r="G15" s="35">
        <f>JULY!G15+C15</f>
        <v>1266.819</v>
      </c>
      <c r="H15" s="34"/>
      <c r="I15" s="35">
        <f t="shared" si="7"/>
        <v>374.233</v>
      </c>
      <c r="J15" s="34"/>
      <c r="K15" s="35">
        <v>0</v>
      </c>
      <c r="L15" s="34"/>
      <c r="M15" s="35">
        <f t="shared" si="5"/>
        <v>0</v>
      </c>
      <c r="N15" s="34"/>
      <c r="O15" s="35">
        <f>JULY!O15+K15</f>
        <v>0</v>
      </c>
      <c r="P15" s="34"/>
      <c r="Q15" s="35">
        <f t="shared" si="6"/>
        <v>-1909.7270000000001</v>
      </c>
      <c r="R15" s="12"/>
      <c r="S15" s="12"/>
      <c r="T15" s="12"/>
      <c r="U15" s="12" t="s">
        <v>25</v>
      </c>
      <c r="V15" s="12"/>
      <c r="W15" s="17">
        <f>JULY!Y15</f>
        <v>983.92200000000003</v>
      </c>
      <c r="X15" s="12"/>
      <c r="Y15" s="17">
        <f t="shared" si="0"/>
        <v>282.89699999999999</v>
      </c>
      <c r="Z15" s="12"/>
      <c r="AA15" s="17">
        <f t="shared" si="1"/>
        <v>-701.02500000000009</v>
      </c>
      <c r="AB15" s="12"/>
      <c r="AC15" s="17">
        <f>JULY!AE15</f>
        <v>0</v>
      </c>
      <c r="AD15" s="12"/>
      <c r="AE15" s="17">
        <f t="shared" si="3"/>
        <v>0</v>
      </c>
      <c r="AF15" s="12"/>
      <c r="AG15" s="17">
        <f t="shared" si="2"/>
        <v>0</v>
      </c>
      <c r="AH15" s="12"/>
      <c r="AI15" s="13"/>
      <c r="AJ15" s="13"/>
    </row>
    <row r="16" spans="1:36" ht="15.75">
      <c r="A16" s="34" t="s">
        <v>177</v>
      </c>
      <c r="B16" s="34"/>
      <c r="C16" s="35">
        <v>0</v>
      </c>
      <c r="D16" s="34"/>
      <c r="E16" s="35"/>
      <c r="F16" s="34"/>
      <c r="G16" s="35">
        <f>+JULY!G16+August!C16</f>
        <v>0</v>
      </c>
      <c r="H16" s="34"/>
      <c r="I16" s="35"/>
      <c r="J16" s="34"/>
      <c r="K16" s="35">
        <v>664.98400000000004</v>
      </c>
      <c r="L16" s="34"/>
      <c r="M16" s="35">
        <f t="shared" si="5"/>
        <v>771.55700000000002</v>
      </c>
      <c r="N16" s="34"/>
      <c r="O16" s="36">
        <f>+K16+JULY!O16</f>
        <v>1309.0239999999999</v>
      </c>
      <c r="P16" s="34"/>
      <c r="Q16" s="35">
        <f t="shared" si="6"/>
        <v>1370.691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I16" s="13"/>
      <c r="AJ16" s="13"/>
    </row>
    <row r="17" spans="1:36" ht="15.75">
      <c r="A17" s="34" t="s">
        <v>136</v>
      </c>
      <c r="B17" s="34"/>
      <c r="C17" s="35">
        <f>C14-C15+C16</f>
        <v>32369.383999999998</v>
      </c>
      <c r="D17" s="34"/>
      <c r="E17" s="35">
        <f t="shared" ref="E17:E24" si="8">+C180</f>
        <v>30720.093000000001</v>
      </c>
      <c r="F17" s="35"/>
      <c r="G17" s="35">
        <f>G14-G15</f>
        <v>64405.957999999984</v>
      </c>
      <c r="H17" s="35"/>
      <c r="I17" s="35">
        <f t="shared" ref="I17:I23" si="9">G180</f>
        <v>62952.883000000002</v>
      </c>
      <c r="J17" s="35"/>
      <c r="K17" s="35">
        <f>K14-K15+K16</f>
        <v>24496.207999999999</v>
      </c>
      <c r="L17" s="35"/>
      <c r="M17" s="35">
        <f t="shared" ref="M17:M24" si="10">K180</f>
        <v>22761.793000000001</v>
      </c>
      <c r="N17" s="35"/>
      <c r="O17" s="35">
        <f>O14-O15</f>
        <v>47579.665000000001</v>
      </c>
      <c r="P17" s="35"/>
      <c r="Q17" s="35">
        <f t="shared" ref="Q17:Q23" si="11">O180</f>
        <v>46911.665000000001</v>
      </c>
      <c r="R17" s="17"/>
      <c r="S17" s="12"/>
      <c r="T17" s="12"/>
      <c r="U17" s="12" t="s">
        <v>139</v>
      </c>
      <c r="V17" s="12"/>
      <c r="W17" s="17">
        <f>JULY!Y17</f>
        <v>32036.574000000001</v>
      </c>
      <c r="X17" s="12"/>
      <c r="Y17" s="17">
        <f t="shared" si="0"/>
        <v>32369.383999999998</v>
      </c>
      <c r="Z17" s="17"/>
      <c r="AA17" s="17">
        <f t="shared" si="1"/>
        <v>332.80999999999767</v>
      </c>
      <c r="AB17" s="17"/>
      <c r="AC17" s="17">
        <f>JULY!AE17</f>
        <v>23748.440999999999</v>
      </c>
      <c r="AD17" s="17"/>
      <c r="AE17" s="17">
        <f t="shared" si="3"/>
        <v>24496.207999999999</v>
      </c>
      <c r="AF17" s="17"/>
      <c r="AG17" s="17">
        <f t="shared" si="2"/>
        <v>747.76699999999983</v>
      </c>
      <c r="AH17" s="17"/>
      <c r="AI17" s="13"/>
      <c r="AJ17" s="13"/>
    </row>
    <row r="18" spans="1:36" ht="15.75">
      <c r="A18" s="34" t="s">
        <v>138</v>
      </c>
      <c r="B18" s="34"/>
      <c r="C18" s="106">
        <v>1149.711</v>
      </c>
      <c r="D18" s="34"/>
      <c r="E18" s="35">
        <f t="shared" si="8"/>
        <v>1110.2829999999999</v>
      </c>
      <c r="F18" s="35"/>
      <c r="G18" s="35">
        <f>JULY!G18+C18</f>
        <v>2359.8720000000003</v>
      </c>
      <c r="H18" s="35"/>
      <c r="I18" s="35">
        <f t="shared" si="9"/>
        <v>2406.3329999999996</v>
      </c>
      <c r="J18" s="35"/>
      <c r="K18" s="106">
        <v>127.866</v>
      </c>
      <c r="L18" s="35"/>
      <c r="M18" s="35">
        <f t="shared" si="10"/>
        <v>113.679</v>
      </c>
      <c r="N18" s="35"/>
      <c r="O18" s="35">
        <f>JULY!O18+K18</f>
        <v>248.011</v>
      </c>
      <c r="P18" s="35"/>
      <c r="Q18" s="35">
        <f t="shared" si="11"/>
        <v>229.18799999999999</v>
      </c>
      <c r="R18" s="12"/>
      <c r="S18" s="12"/>
      <c r="T18" s="12"/>
      <c r="U18" s="12" t="s">
        <v>138</v>
      </c>
      <c r="W18" s="17">
        <f>JULY!Y18</f>
        <v>1210.1610000000001</v>
      </c>
      <c r="Y18" s="17">
        <f t="shared" si="0"/>
        <v>1149.711</v>
      </c>
      <c r="AA18" s="17">
        <f t="shared" si="1"/>
        <v>-60.450000000000045</v>
      </c>
      <c r="AB18" s="12"/>
      <c r="AC18" s="17">
        <f>JULY!AE18</f>
        <v>120.145</v>
      </c>
      <c r="AD18" s="12"/>
      <c r="AE18" s="17">
        <f t="shared" si="3"/>
        <v>127.866</v>
      </c>
      <c r="AF18" s="12"/>
      <c r="AG18" s="17">
        <f t="shared" si="2"/>
        <v>7.7210000000000036</v>
      </c>
      <c r="AH18" s="12"/>
      <c r="AI18" s="13"/>
      <c r="AJ18" s="13"/>
    </row>
    <row r="19" spans="1:36" ht="15.75">
      <c r="A19" s="34" t="s">
        <v>102</v>
      </c>
      <c r="B19" s="34"/>
      <c r="C19" s="35">
        <f>C17-C18</f>
        <v>31219.672999999999</v>
      </c>
      <c r="D19" s="34"/>
      <c r="E19" s="35">
        <f t="shared" si="8"/>
        <v>29609.81</v>
      </c>
      <c r="F19" s="35"/>
      <c r="G19" s="35">
        <f>G17-G18</f>
        <v>62046.085999999981</v>
      </c>
      <c r="H19" s="35"/>
      <c r="I19" s="35">
        <f t="shared" si="9"/>
        <v>60546.55</v>
      </c>
      <c r="J19" s="35"/>
      <c r="K19" s="35">
        <f>K17-K18</f>
        <v>24368.341999999997</v>
      </c>
      <c r="L19" s="35"/>
      <c r="M19" s="35">
        <f t="shared" si="10"/>
        <v>22648.114000000001</v>
      </c>
      <c r="N19" s="35"/>
      <c r="O19" s="35">
        <f>O17-O18</f>
        <v>47331.654000000002</v>
      </c>
      <c r="P19" s="35"/>
      <c r="Q19" s="35">
        <f t="shared" si="11"/>
        <v>46682.476999999999</v>
      </c>
      <c r="R19" s="12"/>
      <c r="S19" s="12"/>
      <c r="T19" s="12"/>
      <c r="U19" s="12" t="s">
        <v>102</v>
      </c>
      <c r="V19" s="12"/>
      <c r="W19" s="17">
        <f>JULY!Y19</f>
        <v>30826.413</v>
      </c>
      <c r="X19" s="12" t="s">
        <v>8</v>
      </c>
      <c r="Y19" s="17">
        <f t="shared" si="0"/>
        <v>31219.672999999999</v>
      </c>
      <c r="Z19" s="12"/>
      <c r="AA19" s="17">
        <f t="shared" si="1"/>
        <v>393.2599999999984</v>
      </c>
      <c r="AB19" s="12"/>
      <c r="AC19" s="17">
        <f>JULY!AE19</f>
        <v>24272.335999999999</v>
      </c>
      <c r="AD19" s="12"/>
      <c r="AE19" s="17">
        <f t="shared" si="3"/>
        <v>24368.341999999997</v>
      </c>
      <c r="AF19" s="12"/>
      <c r="AG19" s="17">
        <f t="shared" si="2"/>
        <v>96.005999999997584</v>
      </c>
      <c r="AH19" s="12"/>
      <c r="AI19" s="13"/>
      <c r="AJ19" s="13"/>
    </row>
    <row r="20" spans="1:36" ht="15.75">
      <c r="A20" s="34" t="s">
        <v>103</v>
      </c>
      <c r="B20" s="34"/>
      <c r="C20" s="35">
        <f>C19-C33</f>
        <v>-243.22700000000623</v>
      </c>
      <c r="D20" s="34" t="s">
        <v>8</v>
      </c>
      <c r="E20" s="35">
        <f t="shared" si="8"/>
        <v>-725.89000000000306</v>
      </c>
      <c r="F20" s="34"/>
      <c r="G20" s="35">
        <f>G19-G33</f>
        <v>-451.61400000001595</v>
      </c>
      <c r="H20" s="34" t="s">
        <v>8</v>
      </c>
      <c r="I20" s="35">
        <f t="shared" si="9"/>
        <v>7497.0500000000102</v>
      </c>
      <c r="J20" s="34"/>
      <c r="K20" s="35">
        <f>K19-K33</f>
        <v>2221.3219999999965</v>
      </c>
      <c r="L20" s="34"/>
      <c r="M20" s="35">
        <f t="shared" si="10"/>
        <v>6002.0240000000013</v>
      </c>
      <c r="N20" s="34"/>
      <c r="O20" s="35">
        <f>O19-O33</f>
        <v>-1089.8559999999998</v>
      </c>
      <c r="P20" s="34"/>
      <c r="Q20" s="35">
        <f t="shared" si="11"/>
        <v>12742.377</v>
      </c>
      <c r="R20" s="19"/>
      <c r="S20" s="12"/>
      <c r="T20" s="12"/>
      <c r="U20" s="12" t="s">
        <v>27</v>
      </c>
      <c r="V20" s="12"/>
      <c r="W20" s="17">
        <f>JULY!Y20</f>
        <v>-208.38699999999517</v>
      </c>
      <c r="X20" s="19" t="s">
        <v>8</v>
      </c>
      <c r="Y20" s="17">
        <f t="shared" si="0"/>
        <v>-243.22700000000623</v>
      </c>
      <c r="Z20" s="19"/>
      <c r="AA20" s="17">
        <f t="shared" si="1"/>
        <v>-34.840000000011059</v>
      </c>
      <c r="AB20" s="19"/>
      <c r="AC20" s="17">
        <f>JULY!AE20</f>
        <v>-2002.1540000000023</v>
      </c>
      <c r="AD20" s="19" t="s">
        <v>8</v>
      </c>
      <c r="AE20" s="17">
        <f t="shared" si="3"/>
        <v>2221.3219999999965</v>
      </c>
      <c r="AF20" s="19" t="s">
        <v>8</v>
      </c>
      <c r="AG20" s="17">
        <f t="shared" si="2"/>
        <v>4223.4759999999987</v>
      </c>
      <c r="AH20" s="19"/>
      <c r="AI20" s="13"/>
      <c r="AJ20" s="13"/>
    </row>
    <row r="21" spans="1:36" ht="15.75">
      <c r="A21" s="34" t="s">
        <v>104</v>
      </c>
      <c r="B21" s="34"/>
      <c r="C21" s="38">
        <f>C20/C17*100</f>
        <v>-0.75141065396859652</v>
      </c>
      <c r="D21" s="39" t="s">
        <v>8</v>
      </c>
      <c r="E21" s="38">
        <f t="shared" si="8"/>
        <v>-2.3629160237242872</v>
      </c>
      <c r="F21" s="39"/>
      <c r="G21" s="38">
        <f>G20/G17*100</f>
        <v>-0.70119910335005975</v>
      </c>
      <c r="H21" s="39" t="s">
        <v>8</v>
      </c>
      <c r="I21" s="38">
        <f t="shared" si="9"/>
        <v>11.908985963359312</v>
      </c>
      <c r="J21" s="39"/>
      <c r="K21" s="38">
        <f>K20/K17*100</f>
        <v>9.0680239161914233</v>
      </c>
      <c r="L21" s="39" t="s">
        <v>8</v>
      </c>
      <c r="M21" s="38">
        <f t="shared" si="10"/>
        <v>26.368854158369686</v>
      </c>
      <c r="N21" s="39" t="s">
        <v>8</v>
      </c>
      <c r="O21" s="38">
        <f>O20/O17*100</f>
        <v>-2.2905919997545166</v>
      </c>
      <c r="P21" s="39" t="s">
        <v>8</v>
      </c>
      <c r="Q21" s="38">
        <f t="shared" si="11"/>
        <v>27.162491461345489</v>
      </c>
      <c r="R21" s="19"/>
      <c r="S21" s="12"/>
      <c r="T21" s="12"/>
      <c r="U21" s="12" t="s">
        <v>28</v>
      </c>
      <c r="V21" s="12"/>
      <c r="W21" s="18">
        <f>JULY!Y21</f>
        <v>-0.65046593309258083</v>
      </c>
      <c r="X21" s="19"/>
      <c r="Y21" s="18">
        <f t="shared" si="0"/>
        <v>-0.75141065396859652</v>
      </c>
      <c r="Z21" s="19"/>
      <c r="AA21" s="17">
        <f t="shared" si="1"/>
        <v>-0.10094472087601569</v>
      </c>
      <c r="AB21" s="19"/>
      <c r="AC21" s="18">
        <f>JULY!AE21</f>
        <v>-8.2080785468276165</v>
      </c>
      <c r="AD21" s="19" t="s">
        <v>8</v>
      </c>
      <c r="AE21" s="18">
        <f t="shared" si="3"/>
        <v>9.0680239161914233</v>
      </c>
      <c r="AF21" s="19" t="s">
        <v>8</v>
      </c>
      <c r="AG21" s="18">
        <f t="shared" si="2"/>
        <v>17.27610246301904</v>
      </c>
      <c r="AH21" s="19"/>
      <c r="AI21" s="13"/>
      <c r="AJ21" s="13"/>
    </row>
    <row r="22" spans="1:36" ht="15.75">
      <c r="A22" s="34" t="s">
        <v>105</v>
      </c>
      <c r="B22" s="108">
        <v>9347559.8800000008</v>
      </c>
      <c r="C22" s="91">
        <f>+B22/+C12/12</f>
        <v>22.953116165807959</v>
      </c>
      <c r="D22" s="39"/>
      <c r="E22" s="38">
        <f t="shared" si="8"/>
        <v>24.410495544900925</v>
      </c>
      <c r="F22" s="108">
        <v>20010446.539999999</v>
      </c>
      <c r="G22" s="39">
        <f>+F22/G12/12</f>
        <v>24.451009542670263</v>
      </c>
      <c r="H22" s="39"/>
      <c r="I22" s="78">
        <f t="shared" si="9"/>
        <v>25.371429618359326</v>
      </c>
      <c r="J22" s="108">
        <v>7097838.4199999999</v>
      </c>
      <c r="K22" s="92">
        <f>+J22/K12/12</f>
        <v>23.535195567404106</v>
      </c>
      <c r="L22" s="39" t="s">
        <v>8</v>
      </c>
      <c r="M22" s="38">
        <f t="shared" si="10"/>
        <v>24.132457568339451</v>
      </c>
      <c r="N22" s="108">
        <v>12546153.210000001</v>
      </c>
      <c r="O22" s="39">
        <f>+N22/O12/12</f>
        <v>20.823629053138944</v>
      </c>
      <c r="P22" s="39" t="s">
        <v>8</v>
      </c>
      <c r="Q22" s="78">
        <f t="shared" si="11"/>
        <v>21.293105384819047</v>
      </c>
      <c r="R22" s="171"/>
      <c r="S22" s="12"/>
      <c r="T22" s="12"/>
      <c r="U22" s="12" t="s">
        <v>29</v>
      </c>
      <c r="V22" s="12"/>
      <c r="W22" s="18">
        <f>JULY!Y22</f>
        <v>25.934702297391027</v>
      </c>
      <c r="X22" s="19"/>
      <c r="Y22" s="18">
        <f t="shared" si="0"/>
        <v>22.953116165807959</v>
      </c>
      <c r="Z22" s="19"/>
      <c r="AA22" s="17">
        <f t="shared" si="1"/>
        <v>-2.9815861315830681</v>
      </c>
      <c r="AB22" s="19"/>
      <c r="AC22" s="18">
        <f>JULY!AE22</f>
        <v>18.106007038602645</v>
      </c>
      <c r="AD22" s="19"/>
      <c r="AE22" s="18">
        <f t="shared" si="3"/>
        <v>23.535195567404106</v>
      </c>
      <c r="AF22" s="19" t="s">
        <v>8</v>
      </c>
      <c r="AG22" s="18">
        <f t="shared" si="2"/>
        <v>5.4291885288014612</v>
      </c>
      <c r="AH22" s="19"/>
      <c r="AI22" s="13"/>
      <c r="AJ22" s="13"/>
    </row>
    <row r="23" spans="1:36" ht="15.75">
      <c r="A23" s="34" t="s">
        <v>106</v>
      </c>
      <c r="B23" s="108">
        <v>13484319.570000002</v>
      </c>
      <c r="C23" s="92">
        <f>+B23/C33/12</f>
        <v>35.714867272247631</v>
      </c>
      <c r="D23" s="39"/>
      <c r="E23" s="38">
        <f t="shared" si="8"/>
        <v>37.041943897783803</v>
      </c>
      <c r="F23" s="108">
        <v>23896314.150000002</v>
      </c>
      <c r="G23" s="39">
        <f>+F23/G33/12</f>
        <v>31.862924755631013</v>
      </c>
      <c r="H23" s="39"/>
      <c r="I23" s="78">
        <f t="shared" si="9"/>
        <v>37.537762137249182</v>
      </c>
      <c r="J23" s="108">
        <v>7980878.2599999998</v>
      </c>
      <c r="K23" s="92">
        <f>+J23/K33/12</f>
        <v>30.029917719554746</v>
      </c>
      <c r="L23" s="39"/>
      <c r="M23" s="38">
        <f t="shared" si="10"/>
        <v>39.953718160440879</v>
      </c>
      <c r="N23" s="108">
        <v>15937347.310000001</v>
      </c>
      <c r="O23" s="39">
        <f>+N23/O33/12</f>
        <v>27.428146619825224</v>
      </c>
      <c r="P23" s="39" t="s">
        <v>8</v>
      </c>
      <c r="Q23" s="78">
        <f t="shared" si="11"/>
        <v>39.131065489887582</v>
      </c>
      <c r="R23" s="12"/>
      <c r="S23" s="12"/>
      <c r="T23" s="12"/>
      <c r="U23" s="12" t="s">
        <v>30</v>
      </c>
      <c r="V23" s="12"/>
      <c r="W23" s="18">
        <f>JULY!Y23</f>
        <v>27.957847803111349</v>
      </c>
      <c r="X23" s="19"/>
      <c r="Y23" s="18">
        <f t="shared" si="0"/>
        <v>35.714867272247631</v>
      </c>
      <c r="Z23" s="19"/>
      <c r="AA23" s="17">
        <f t="shared" si="1"/>
        <v>7.7570194691362815</v>
      </c>
      <c r="AB23" s="19"/>
      <c r="AC23" s="18">
        <f>JULY!AE23</f>
        <v>25.235088768611678</v>
      </c>
      <c r="AD23" s="19"/>
      <c r="AE23" s="18">
        <f t="shared" si="3"/>
        <v>30.029917719554746</v>
      </c>
      <c r="AF23" s="12"/>
      <c r="AG23" s="18">
        <f t="shared" si="2"/>
        <v>4.7948289509430673</v>
      </c>
      <c r="AH23" s="12"/>
      <c r="AI23" s="13"/>
      <c r="AJ23" s="13"/>
    </row>
    <row r="24" spans="1:36" ht="15.75">
      <c r="A24" s="34" t="s">
        <v>107</v>
      </c>
      <c r="B24" s="108">
        <v>13484319.570000002</v>
      </c>
      <c r="C24" s="92">
        <f>+B24/C52</f>
        <v>411.08223797329435</v>
      </c>
      <c r="D24" s="39"/>
      <c r="E24" s="38">
        <f t="shared" si="8"/>
        <v>454.24691157150085</v>
      </c>
      <c r="F24" s="39"/>
      <c r="G24" s="39"/>
      <c r="H24" s="39"/>
      <c r="I24" s="38"/>
      <c r="J24" s="108">
        <v>7980878.2599999998</v>
      </c>
      <c r="K24" s="92">
        <f>+J24/K52</f>
        <v>258.74978148100115</v>
      </c>
      <c r="L24" s="39"/>
      <c r="M24" s="38">
        <f t="shared" si="10"/>
        <v>339.06356784773556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JULY!Y24</f>
        <v>331.33893139002038</v>
      </c>
      <c r="X24" s="12"/>
      <c r="Y24" s="18">
        <f t="shared" si="0"/>
        <v>411.08223797329435</v>
      </c>
      <c r="Z24" s="12"/>
      <c r="AA24" s="17">
        <f t="shared" si="1"/>
        <v>79.743306583273977</v>
      </c>
      <c r="AB24" s="12"/>
      <c r="AC24" s="18">
        <f>JULY!AE24</f>
        <v>264.05379828753485</v>
      </c>
      <c r="AD24" s="12"/>
      <c r="AE24" s="18">
        <f t="shared" si="3"/>
        <v>258.74978148100115</v>
      </c>
      <c r="AF24" s="12"/>
      <c r="AG24" s="18">
        <f t="shared" si="2"/>
        <v>-5.3040168065336957</v>
      </c>
      <c r="AH24" s="12"/>
      <c r="AI24" s="13"/>
      <c r="AJ24" s="13"/>
    </row>
    <row r="25" spans="1:36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3"/>
      <c r="AJ25" s="13"/>
    </row>
    <row r="26" spans="1:36" ht="15.75">
      <c r="A26" s="10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7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</row>
    <row r="27" spans="1:36" ht="15.75">
      <c r="A27" s="34" t="s">
        <v>108</v>
      </c>
      <c r="B27" s="34"/>
      <c r="C27" s="35">
        <v>12405.5</v>
      </c>
      <c r="D27" s="34"/>
      <c r="E27" s="35">
        <f t="shared" ref="E27:E32" si="12">C190</f>
        <v>10612.7</v>
      </c>
      <c r="F27" s="34"/>
      <c r="G27" s="40">
        <f>JULY!G27+C27</f>
        <v>24187.7</v>
      </c>
      <c r="H27" s="34"/>
      <c r="I27" s="35">
        <f t="shared" ref="I27:I32" si="13">G190</f>
        <v>19356.099999999999</v>
      </c>
      <c r="J27" s="34"/>
      <c r="K27" s="35">
        <v>10387.5</v>
      </c>
      <c r="L27" s="34"/>
      <c r="M27" s="35">
        <f t="shared" ref="M27:M32" si="14">K190</f>
        <v>7407.2</v>
      </c>
      <c r="N27" s="34"/>
      <c r="O27" s="40">
        <f>JULY!O27+K27</f>
        <v>20823</v>
      </c>
      <c r="P27" s="34"/>
      <c r="Q27" s="35">
        <f t="shared" ref="Q27:Q32" si="15">O190</f>
        <v>14157.099999999999</v>
      </c>
      <c r="R27" s="12"/>
      <c r="S27" s="12"/>
      <c r="T27" s="12"/>
      <c r="U27" s="12" t="s">
        <v>34</v>
      </c>
      <c r="V27" s="12"/>
      <c r="X27" s="12"/>
      <c r="Z27" s="12"/>
      <c r="AB27" s="12"/>
      <c r="AD27" s="12"/>
      <c r="AF27" s="12"/>
      <c r="AH27" s="12"/>
      <c r="AI27" s="13"/>
      <c r="AJ27" s="13"/>
    </row>
    <row r="28" spans="1:36" ht="15.75">
      <c r="A28" s="34" t="s">
        <v>109</v>
      </c>
      <c r="B28" s="34"/>
      <c r="C28" s="35">
        <f>4756.5+1371.5</f>
        <v>6128</v>
      </c>
      <c r="D28" s="34"/>
      <c r="E28" s="35">
        <f t="shared" si="12"/>
        <v>5934.1</v>
      </c>
      <c r="F28" s="34"/>
      <c r="G28" s="40">
        <f>JULY!G28+C28</f>
        <v>12329.5</v>
      </c>
      <c r="H28" s="34"/>
      <c r="I28" s="35">
        <f t="shared" si="13"/>
        <v>10408.1</v>
      </c>
      <c r="J28" s="34"/>
      <c r="K28" s="35">
        <v>3349.3</v>
      </c>
      <c r="L28" s="34"/>
      <c r="M28" s="35">
        <f t="shared" si="14"/>
        <v>3119.6</v>
      </c>
      <c r="N28" s="34"/>
      <c r="O28" s="40">
        <f>JULY!O28+K28</f>
        <v>8133.7</v>
      </c>
      <c r="P28" s="34"/>
      <c r="Q28" s="35">
        <f t="shared" si="15"/>
        <v>6208.9</v>
      </c>
      <c r="R28" s="12"/>
      <c r="S28" s="12"/>
      <c r="T28" s="12"/>
      <c r="U28" s="12" t="s">
        <v>35</v>
      </c>
      <c r="V28" s="12"/>
      <c r="W28" s="17">
        <f>JULY!Y28</f>
        <v>6201.5</v>
      </c>
      <c r="X28" s="12"/>
      <c r="Y28" s="17">
        <f t="shared" ref="Y28:Y33" si="16">C28</f>
        <v>6128</v>
      </c>
      <c r="Z28" s="12"/>
      <c r="AA28" s="17">
        <f t="shared" ref="AA28:AA33" si="17">Y28-W28</f>
        <v>-73.5</v>
      </c>
      <c r="AB28" s="12"/>
      <c r="AC28" s="17">
        <f>JULY!AE28</f>
        <v>4784.3999999999996</v>
      </c>
      <c r="AD28" s="12"/>
      <c r="AE28" s="17">
        <f t="shared" ref="AE28:AE33" si="18">K28</f>
        <v>3349.3</v>
      </c>
      <c r="AF28" s="12"/>
      <c r="AG28" s="17">
        <f t="shared" ref="AG28:AG33" si="19">AE28-AC28</f>
        <v>-1435.0999999999995</v>
      </c>
      <c r="AH28" s="12"/>
      <c r="AI28" s="13"/>
      <c r="AJ28" s="13"/>
    </row>
    <row r="29" spans="1:36" ht="15.75">
      <c r="A29" s="34" t="s">
        <v>110</v>
      </c>
      <c r="B29" s="34"/>
      <c r="C29" s="35">
        <v>8306.9</v>
      </c>
      <c r="D29" s="34"/>
      <c r="E29" s="35">
        <f t="shared" si="12"/>
        <v>8439.7000000000007</v>
      </c>
      <c r="F29" s="34"/>
      <c r="G29" s="40">
        <f>JULY!G29+C29</f>
        <v>16764.900000000001</v>
      </c>
      <c r="H29" s="34"/>
      <c r="I29" s="35">
        <f t="shared" si="13"/>
        <v>14102.7</v>
      </c>
      <c r="J29" s="34"/>
      <c r="K29" s="35">
        <v>6343.7</v>
      </c>
      <c r="L29" s="34"/>
      <c r="M29" s="35">
        <f t="shared" si="14"/>
        <v>4317.7</v>
      </c>
      <c r="N29" s="34"/>
      <c r="O29" s="40">
        <f>JULY!O29+K29</f>
        <v>15253.3</v>
      </c>
      <c r="P29" s="34"/>
      <c r="Q29" s="35">
        <f t="shared" si="15"/>
        <v>10034.700000000001</v>
      </c>
      <c r="R29" s="12"/>
      <c r="S29" s="12"/>
      <c r="T29" s="12"/>
      <c r="U29" s="12" t="s">
        <v>36</v>
      </c>
      <c r="V29" s="12"/>
      <c r="W29" s="17">
        <f>JULY!Y29</f>
        <v>8458</v>
      </c>
      <c r="X29" s="12"/>
      <c r="Y29" s="17">
        <f t="shared" si="16"/>
        <v>8306.9</v>
      </c>
      <c r="Z29" s="12"/>
      <c r="AA29" s="17">
        <f t="shared" si="17"/>
        <v>-151.10000000000036</v>
      </c>
      <c r="AB29" s="12"/>
      <c r="AC29" s="17">
        <f>JULY!AE29</f>
        <v>8909.6</v>
      </c>
      <c r="AD29" s="12"/>
      <c r="AE29" s="17">
        <f t="shared" si="18"/>
        <v>6343.7</v>
      </c>
      <c r="AF29" s="12"/>
      <c r="AG29" s="17">
        <f t="shared" si="19"/>
        <v>-2565.9000000000005</v>
      </c>
      <c r="AH29" s="12"/>
      <c r="AI29" s="13"/>
      <c r="AJ29" s="13"/>
    </row>
    <row r="30" spans="1:36" ht="15.75">
      <c r="A30" s="34" t="s">
        <v>111</v>
      </c>
      <c r="B30" s="34"/>
      <c r="C30" s="35">
        <v>4292.7</v>
      </c>
      <c r="D30" s="34"/>
      <c r="E30" s="35">
        <f t="shared" si="12"/>
        <v>5020.7</v>
      </c>
      <c r="F30" s="34"/>
      <c r="G30" s="40">
        <f>JULY!G30+C30</f>
        <v>8552.5999999999985</v>
      </c>
      <c r="H30" s="34"/>
      <c r="I30" s="35">
        <f t="shared" si="13"/>
        <v>8526</v>
      </c>
      <c r="J30" s="34"/>
      <c r="K30" s="35">
        <v>1542</v>
      </c>
      <c r="L30" s="34"/>
      <c r="M30" s="35">
        <f t="shared" si="14"/>
        <v>1289.4000000000001</v>
      </c>
      <c r="N30" s="34"/>
      <c r="O30" s="40">
        <f>JULY!O30+K30</f>
        <v>3161.5</v>
      </c>
      <c r="P30" s="34"/>
      <c r="Q30" s="35">
        <f t="shared" si="15"/>
        <v>2515.3000000000002</v>
      </c>
      <c r="R30" s="12"/>
      <c r="S30" s="12"/>
      <c r="T30" s="12"/>
      <c r="U30" s="12" t="s">
        <v>37</v>
      </c>
      <c r="V30" s="12"/>
      <c r="W30" s="17">
        <f>JULY!Y30</f>
        <v>4259.8999999999996</v>
      </c>
      <c r="X30" s="12"/>
      <c r="Y30" s="17">
        <f t="shared" si="16"/>
        <v>4292.7</v>
      </c>
      <c r="Z30" s="12"/>
      <c r="AA30" s="17">
        <f t="shared" si="17"/>
        <v>32.800000000000182</v>
      </c>
      <c r="AB30" s="12"/>
      <c r="AC30" s="17">
        <f>JULY!AE30</f>
        <v>1619.5</v>
      </c>
      <c r="AD30" s="12"/>
      <c r="AE30" s="17">
        <f t="shared" si="18"/>
        <v>1542</v>
      </c>
      <c r="AF30" s="12"/>
      <c r="AG30" s="17">
        <f t="shared" si="19"/>
        <v>-77.5</v>
      </c>
      <c r="AH30" s="12"/>
      <c r="AI30" s="13"/>
      <c r="AJ30" s="13"/>
    </row>
    <row r="31" spans="1:36" ht="15.75">
      <c r="A31" s="34" t="s">
        <v>112</v>
      </c>
      <c r="B31" s="34"/>
      <c r="C31" s="35">
        <v>12.4</v>
      </c>
      <c r="D31" s="34"/>
      <c r="E31" s="35">
        <f t="shared" si="12"/>
        <v>12.2</v>
      </c>
      <c r="F31" s="34"/>
      <c r="G31" s="40">
        <f>JULY!G31+C31</f>
        <v>25</v>
      </c>
      <c r="H31" s="34"/>
      <c r="I31" s="35">
        <f t="shared" si="13"/>
        <v>24.4</v>
      </c>
      <c r="J31" s="34"/>
      <c r="K31" s="35">
        <v>118.52</v>
      </c>
      <c r="L31" s="34"/>
      <c r="M31" s="35">
        <f t="shared" si="14"/>
        <v>106.79</v>
      </c>
      <c r="N31" s="34"/>
      <c r="O31" s="40">
        <f>JULY!O31+K31</f>
        <v>238.51</v>
      </c>
      <c r="P31" s="34"/>
      <c r="Q31" s="35">
        <f t="shared" si="15"/>
        <v>214.4</v>
      </c>
      <c r="R31" s="12"/>
      <c r="S31" s="12"/>
      <c r="T31" s="12"/>
      <c r="U31" s="12" t="s">
        <v>90</v>
      </c>
      <c r="V31" s="12"/>
      <c r="W31" s="17">
        <f>JULY!Y31</f>
        <v>12.6</v>
      </c>
      <c r="X31" s="12"/>
      <c r="Y31" s="17">
        <f t="shared" si="16"/>
        <v>12.4</v>
      </c>
      <c r="Z31" s="12"/>
      <c r="AA31" s="17">
        <f t="shared" si="17"/>
        <v>-0.19999999999999929</v>
      </c>
      <c r="AB31" s="12"/>
      <c r="AC31" s="17">
        <f>JULY!AE31</f>
        <v>119.99</v>
      </c>
      <c r="AD31" s="12"/>
      <c r="AE31" s="17">
        <f t="shared" si="18"/>
        <v>118.52</v>
      </c>
      <c r="AF31" s="12"/>
      <c r="AG31" s="17">
        <f t="shared" si="19"/>
        <v>-1.4699999999999989</v>
      </c>
      <c r="AH31" s="12"/>
      <c r="AI31" s="13"/>
      <c r="AJ31" s="13"/>
    </row>
    <row r="32" spans="1:36" ht="15.75">
      <c r="A32" s="34" t="s">
        <v>113</v>
      </c>
      <c r="B32" s="34"/>
      <c r="C32" s="47">
        <v>317.39999999999998</v>
      </c>
      <c r="D32" s="34"/>
      <c r="E32" s="80">
        <f t="shared" si="12"/>
        <v>316.3</v>
      </c>
      <c r="F32" s="34"/>
      <c r="G32" s="79">
        <f>JULY!G32+C32</f>
        <v>638</v>
      </c>
      <c r="H32" s="34"/>
      <c r="I32" s="80">
        <f t="shared" si="13"/>
        <v>632.20000000000005</v>
      </c>
      <c r="J32" s="34"/>
      <c r="K32" s="47">
        <v>406</v>
      </c>
      <c r="L32" s="34"/>
      <c r="M32" s="80">
        <f t="shared" si="14"/>
        <v>405.4</v>
      </c>
      <c r="N32" s="34"/>
      <c r="O32" s="79">
        <f>JULY!O32+K32</f>
        <v>811.5</v>
      </c>
      <c r="P32" s="34"/>
      <c r="Q32" s="35">
        <f t="shared" si="15"/>
        <v>809.7</v>
      </c>
      <c r="R32" s="12"/>
      <c r="S32" s="12"/>
      <c r="T32" s="12"/>
      <c r="U32" s="12" t="s">
        <v>38</v>
      </c>
      <c r="V32" s="12"/>
      <c r="W32" s="17">
        <f>JULY!Y32</f>
        <v>320.60000000000002</v>
      </c>
      <c r="X32" s="12"/>
      <c r="Y32" s="17">
        <f t="shared" si="16"/>
        <v>317.39999999999998</v>
      </c>
      <c r="Z32" s="12"/>
      <c r="AA32" s="17">
        <f t="shared" si="17"/>
        <v>-3.2000000000000455</v>
      </c>
      <c r="AB32" s="12"/>
      <c r="AC32" s="17">
        <f>JULY!AE32</f>
        <v>405.5</v>
      </c>
      <c r="AD32" s="12"/>
      <c r="AE32" s="17">
        <f t="shared" si="18"/>
        <v>406</v>
      </c>
      <c r="AF32" s="12"/>
      <c r="AG32" s="17">
        <f t="shared" si="19"/>
        <v>0.5</v>
      </c>
      <c r="AH32" s="12"/>
      <c r="AI32" s="13"/>
      <c r="AJ32" s="13"/>
    </row>
    <row r="33" spans="1:36" ht="15.75">
      <c r="A33" s="34" t="s">
        <v>114</v>
      </c>
      <c r="B33" s="34"/>
      <c r="C33" s="35">
        <f>SUM(C27:C32)</f>
        <v>31462.900000000005</v>
      </c>
      <c r="D33" s="34"/>
      <c r="E33" s="35">
        <f>SUM(E27:E32)</f>
        <v>30335.700000000004</v>
      </c>
      <c r="F33" s="35" t="s">
        <v>8</v>
      </c>
      <c r="G33" s="35">
        <f t="shared" ref="G33:O33" si="20">SUM(G27:G32)</f>
        <v>62497.7</v>
      </c>
      <c r="H33" s="35" t="s">
        <v>8</v>
      </c>
      <c r="I33" s="35">
        <f t="shared" si="20"/>
        <v>53049.499999999993</v>
      </c>
      <c r="J33" s="35" t="s">
        <v>8</v>
      </c>
      <c r="K33" s="35">
        <f t="shared" si="20"/>
        <v>22147.02</v>
      </c>
      <c r="L33" s="35" t="s">
        <v>8</v>
      </c>
      <c r="M33" s="35">
        <f t="shared" si="20"/>
        <v>16646.09</v>
      </c>
      <c r="N33" s="35" t="s">
        <v>8</v>
      </c>
      <c r="O33" s="35">
        <f t="shared" si="20"/>
        <v>48421.51</v>
      </c>
      <c r="P33" s="35" t="s">
        <v>8</v>
      </c>
      <c r="Q33" s="75">
        <f>SUM(Q27:Q32)</f>
        <v>33940.1</v>
      </c>
      <c r="R33" s="12"/>
      <c r="S33" s="12"/>
      <c r="T33" s="12"/>
      <c r="U33" s="12" t="str">
        <f>+A32</f>
        <v xml:space="preserve">    Gov't street lighting (MKWH)</v>
      </c>
      <c r="V33" s="12"/>
      <c r="W33" s="17">
        <f>JULY!Y33</f>
        <v>31034.799999999996</v>
      </c>
      <c r="X33" s="12" t="s">
        <v>8</v>
      </c>
      <c r="Y33" s="17">
        <f t="shared" si="16"/>
        <v>31462.900000000005</v>
      </c>
      <c r="Z33" s="12"/>
      <c r="AA33" s="17">
        <f t="shared" si="17"/>
        <v>428.10000000000946</v>
      </c>
      <c r="AB33" s="12"/>
      <c r="AC33" s="17">
        <f>JULY!AE33</f>
        <v>26274.49</v>
      </c>
      <c r="AD33" s="12"/>
      <c r="AE33" s="17">
        <f t="shared" si="18"/>
        <v>22147.02</v>
      </c>
      <c r="AF33" s="12"/>
      <c r="AG33" s="17">
        <f t="shared" si="19"/>
        <v>-4127.4700000000012</v>
      </c>
      <c r="AH33" s="12"/>
      <c r="AI33" s="13"/>
      <c r="AJ33" s="13"/>
    </row>
    <row r="34" spans="1:36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/>
      <c r="V34" s="12"/>
      <c r="W34" s="20" t="s">
        <v>39</v>
      </c>
      <c r="X34" s="12"/>
      <c r="Y34" s="20" t="s">
        <v>39</v>
      </c>
      <c r="Z34" s="12"/>
      <c r="AA34" s="21" t="s">
        <v>39</v>
      </c>
      <c r="AB34" s="12"/>
      <c r="AC34" s="20" t="s">
        <v>39</v>
      </c>
      <c r="AD34" s="12"/>
      <c r="AE34" s="20" t="s">
        <v>39</v>
      </c>
      <c r="AF34" s="12"/>
      <c r="AG34" s="20" t="s">
        <v>39</v>
      </c>
      <c r="AH34" s="12"/>
      <c r="AI34" s="13"/>
      <c r="AJ34" s="13"/>
    </row>
    <row r="35" spans="1:36" ht="15.75">
      <c r="A35" s="104" t="s">
        <v>128</v>
      </c>
      <c r="B35" s="34"/>
      <c r="C35" s="34"/>
      <c r="D35" s="34"/>
      <c r="E35" s="34"/>
      <c r="F35" s="34"/>
      <c r="G35" s="34" t="s">
        <v>8</v>
      </c>
      <c r="H35" s="34"/>
      <c r="I35" s="35" t="s">
        <v>8</v>
      </c>
      <c r="J35" s="34"/>
      <c r="K35" s="34"/>
      <c r="L35" s="34"/>
      <c r="M35" s="34"/>
      <c r="N35" s="34"/>
      <c r="O35" s="34"/>
      <c r="P35" s="34"/>
      <c r="Q35" s="35"/>
      <c r="R35" s="12"/>
      <c r="S35" s="12"/>
      <c r="T35" s="12"/>
      <c r="U35" s="12" t="s">
        <v>40</v>
      </c>
      <c r="V35" s="12"/>
      <c r="W35" s="17">
        <f>SUM(W28:W33)</f>
        <v>50287.399999999994</v>
      </c>
      <c r="X35" s="12"/>
      <c r="Y35" s="17">
        <f>SUM(Y28:Y33)</f>
        <v>50520.3</v>
      </c>
      <c r="Z35" s="12"/>
      <c r="AA35" s="17">
        <f>SUM(AA28:AA33)</f>
        <v>232.90000000000924</v>
      </c>
      <c r="AB35" s="12"/>
      <c r="AC35" s="17">
        <f>SUM(AC28:AC33)</f>
        <v>42113.48</v>
      </c>
      <c r="AD35" s="12"/>
      <c r="AE35" s="17">
        <f>SUM(AE28:AE33)</f>
        <v>33906.54</v>
      </c>
      <c r="AG35" s="17">
        <f>SUM(AG28:AG33)</f>
        <v>-8206.94</v>
      </c>
      <c r="AH35" s="12"/>
      <c r="AI35" s="13"/>
      <c r="AJ35" s="13"/>
    </row>
    <row r="36" spans="1:36" ht="15.75">
      <c r="A36" s="34" t="s">
        <v>42</v>
      </c>
      <c r="B36" s="34"/>
      <c r="C36" s="74">
        <v>5443.8641399999997</v>
      </c>
      <c r="D36" s="74" t="s">
        <v>8</v>
      </c>
      <c r="E36" s="74">
        <f t="shared" ref="E36:E42" si="21">C199</f>
        <v>7886.0974900000001</v>
      </c>
      <c r="F36" s="34"/>
      <c r="G36" s="34"/>
      <c r="H36" s="34"/>
      <c r="I36" s="35"/>
      <c r="J36" s="34"/>
      <c r="K36" s="74">
        <v>8324.9213600000003</v>
      </c>
      <c r="L36" s="74"/>
      <c r="M36" s="74">
        <f t="shared" ref="M36:M42" si="22">K199</f>
        <v>6134.4627899999996</v>
      </c>
      <c r="N36" s="34"/>
      <c r="O36" s="34"/>
      <c r="P36" s="34"/>
      <c r="Q36" s="35"/>
      <c r="R36" s="12"/>
      <c r="S36" s="12"/>
      <c r="T36" s="12"/>
      <c r="U36" s="12"/>
      <c r="V36" s="12"/>
      <c r="W36" s="12"/>
      <c r="X36" s="12"/>
      <c r="Y36" s="17"/>
      <c r="Z36" s="12"/>
      <c r="AA36" s="12"/>
      <c r="AB36" s="12"/>
      <c r="AC36" s="12"/>
      <c r="AD36" s="12"/>
      <c r="AE36" s="17"/>
      <c r="AF36" s="12"/>
      <c r="AG36" s="17"/>
      <c r="AH36" s="12"/>
      <c r="AI36" s="13"/>
      <c r="AJ36" s="13"/>
    </row>
    <row r="37" spans="1:36" ht="15.75">
      <c r="A37" s="34" t="s">
        <v>43</v>
      </c>
      <c r="B37" s="34"/>
      <c r="C37" s="35">
        <v>3168.3383600000002</v>
      </c>
      <c r="D37" s="34"/>
      <c r="E37" s="35">
        <f t="shared" si="21"/>
        <v>1509.6122600000001</v>
      </c>
      <c r="F37" s="34"/>
      <c r="G37" s="34"/>
      <c r="H37" s="34"/>
      <c r="I37" s="35"/>
      <c r="J37" s="34"/>
      <c r="K37" s="35">
        <v>2639.7512499999998</v>
      </c>
      <c r="L37" s="34"/>
      <c r="M37" s="35">
        <f t="shared" si="22"/>
        <v>1222.8345300000001</v>
      </c>
      <c r="N37" s="34"/>
      <c r="O37" s="34"/>
      <c r="P37" s="34"/>
      <c r="Q37" s="35"/>
      <c r="R37" s="12"/>
      <c r="S37" s="12"/>
      <c r="T37" s="12"/>
      <c r="U37" s="12" t="s">
        <v>41</v>
      </c>
      <c r="V37" s="12"/>
      <c r="X37" s="12" t="s">
        <v>8</v>
      </c>
      <c r="Z37" s="12"/>
      <c r="AB37" s="12"/>
      <c r="AD37" s="12"/>
      <c r="AF37" s="12"/>
      <c r="AH37" s="12"/>
      <c r="AI37" s="13"/>
      <c r="AJ37" s="13"/>
    </row>
    <row r="38" spans="1:36" ht="15.75">
      <c r="A38" s="34" t="s">
        <v>44</v>
      </c>
      <c r="B38" s="34"/>
      <c r="C38" s="35">
        <v>2305.0692199999999</v>
      </c>
      <c r="D38" s="34"/>
      <c r="E38" s="35">
        <f t="shared" si="21"/>
        <v>739.46110999999996</v>
      </c>
      <c r="F38" s="34"/>
      <c r="G38" s="34"/>
      <c r="H38" s="34"/>
      <c r="I38" s="35"/>
      <c r="J38" s="34" t="s">
        <v>8</v>
      </c>
      <c r="K38" s="35">
        <v>1377.5227299999999</v>
      </c>
      <c r="L38" s="34"/>
      <c r="M38" s="35">
        <f t="shared" si="22"/>
        <v>585.01805000000002</v>
      </c>
      <c r="N38" s="34"/>
      <c r="O38" s="34"/>
      <c r="P38" s="34"/>
      <c r="Q38" s="35"/>
      <c r="R38" s="12"/>
      <c r="S38" s="12"/>
      <c r="T38" s="12"/>
      <c r="U38" s="12" t="s">
        <v>42</v>
      </c>
      <c r="V38" s="12"/>
      <c r="W38" s="17">
        <f>JULY!Y38</f>
        <v>1536.8402000000001</v>
      </c>
      <c r="X38" s="12"/>
      <c r="Y38" s="17">
        <f>C38</f>
        <v>2305.0692199999999</v>
      </c>
      <c r="Z38" s="12"/>
      <c r="AA38" s="17">
        <f t="shared" ref="AA38:AA44" si="23">Y38-W38</f>
        <v>768.22901999999976</v>
      </c>
      <c r="AB38" s="12"/>
      <c r="AC38" s="17">
        <f>JULY!AE38</f>
        <v>904.11837000000003</v>
      </c>
      <c r="AD38" s="12"/>
      <c r="AE38" s="17">
        <f>K38</f>
        <v>1377.5227299999999</v>
      </c>
      <c r="AF38" s="12"/>
      <c r="AG38" s="17">
        <f t="shared" ref="AG38:AG44" si="24">AE38-AC38</f>
        <v>473.40435999999988</v>
      </c>
      <c r="AH38" s="12"/>
      <c r="AI38" s="13"/>
      <c r="AJ38" s="13"/>
    </row>
    <row r="39" spans="1:36" ht="15.75">
      <c r="A39" s="34" t="s">
        <v>45</v>
      </c>
      <c r="B39" s="34"/>
      <c r="C39" s="35">
        <v>3454.97622</v>
      </c>
      <c r="D39" s="34"/>
      <c r="E39" s="35">
        <f t="shared" si="21"/>
        <v>2520.72172</v>
      </c>
      <c r="F39" s="34"/>
      <c r="G39" s="34"/>
      <c r="H39" s="34"/>
      <c r="I39" s="35"/>
      <c r="J39" s="34"/>
      <c r="K39" s="35">
        <v>2259.7367199999999</v>
      </c>
      <c r="L39" s="34"/>
      <c r="M39" s="35">
        <f t="shared" si="22"/>
        <v>1488.80133</v>
      </c>
      <c r="N39" s="34"/>
      <c r="O39" s="34"/>
      <c r="P39" s="34"/>
      <c r="Q39" s="35"/>
      <c r="R39" s="12"/>
      <c r="S39" s="12"/>
      <c r="T39" s="12"/>
      <c r="U39" s="12" t="s">
        <v>43</v>
      </c>
      <c r="V39" s="12"/>
      <c r="W39" s="17">
        <f>JULY!Y39</f>
        <v>3412.8520699999999</v>
      </c>
      <c r="X39" s="12"/>
      <c r="Y39" s="17">
        <f t="shared" ref="Y39:Y44" si="25">C39</f>
        <v>3454.97622</v>
      </c>
      <c r="Z39" s="12"/>
      <c r="AA39" s="17">
        <f t="shared" si="23"/>
        <v>42.1241500000001</v>
      </c>
      <c r="AB39" s="12"/>
      <c r="AC39" s="17">
        <f>JULY!AE39</f>
        <v>2158.1164600000002</v>
      </c>
      <c r="AD39" s="12"/>
      <c r="AE39" s="17">
        <f t="shared" ref="AE39:AE44" si="26">K39</f>
        <v>2259.7367199999999</v>
      </c>
      <c r="AF39" s="12"/>
      <c r="AG39" s="17">
        <f t="shared" si="24"/>
        <v>101.62025999999969</v>
      </c>
      <c r="AH39" s="12"/>
      <c r="AI39" s="13"/>
      <c r="AJ39" s="13"/>
    </row>
    <row r="40" spans="1:36" ht="15.75">
      <c r="A40" s="34" t="s">
        <v>46</v>
      </c>
      <c r="B40" s="34"/>
      <c r="C40" s="35">
        <v>962.44983999999999</v>
      </c>
      <c r="D40" s="34"/>
      <c r="E40" s="35">
        <f t="shared" si="21"/>
        <v>653.23739999999998</v>
      </c>
      <c r="F40" s="34"/>
      <c r="G40" s="34"/>
      <c r="H40" s="34"/>
      <c r="I40" s="35"/>
      <c r="J40" s="34"/>
      <c r="K40" s="35">
        <v>914.46280000000002</v>
      </c>
      <c r="L40" s="34"/>
      <c r="M40" s="35">
        <f t="shared" si="22"/>
        <v>832.57698000000005</v>
      </c>
      <c r="N40" s="34"/>
      <c r="O40" s="34"/>
      <c r="P40" s="34"/>
      <c r="Q40" s="35"/>
      <c r="R40" s="12"/>
      <c r="S40" s="12"/>
      <c r="T40" s="12"/>
      <c r="U40" s="12" t="s">
        <v>44</v>
      </c>
      <c r="V40" s="12"/>
      <c r="W40" s="17">
        <f>JULY!Y40</f>
        <v>939.08532000000002</v>
      </c>
      <c r="X40" s="12"/>
      <c r="Y40" s="17">
        <f t="shared" si="25"/>
        <v>962.44983999999999</v>
      </c>
      <c r="Z40" s="12"/>
      <c r="AA40" s="17">
        <f t="shared" si="23"/>
        <v>23.36451999999997</v>
      </c>
      <c r="AB40" s="12"/>
      <c r="AC40" s="17">
        <f>JULY!AE40</f>
        <v>1261.0389500000001</v>
      </c>
      <c r="AD40" s="12"/>
      <c r="AE40" s="17">
        <f t="shared" si="26"/>
        <v>914.46280000000002</v>
      </c>
      <c r="AF40" s="12"/>
      <c r="AG40" s="17">
        <f t="shared" si="24"/>
        <v>-346.5761500000001</v>
      </c>
      <c r="AH40" s="12"/>
      <c r="AI40" s="13"/>
      <c r="AJ40" s="13"/>
    </row>
    <row r="41" spans="1:36" ht="15.75">
      <c r="A41" s="34" t="s">
        <v>47</v>
      </c>
      <c r="B41" s="34"/>
      <c r="C41" s="35">
        <v>910.19626000000005</v>
      </c>
      <c r="D41" s="34"/>
      <c r="E41" s="35">
        <f t="shared" si="21"/>
        <v>600.25130000000001</v>
      </c>
      <c r="F41" s="34"/>
      <c r="G41" s="34"/>
      <c r="H41" s="34"/>
      <c r="I41" s="35"/>
      <c r="J41" s="34"/>
      <c r="K41" s="35">
        <v>1091.94046</v>
      </c>
      <c r="L41" s="34"/>
      <c r="M41" s="35">
        <f t="shared" si="22"/>
        <v>840.49152000000004</v>
      </c>
      <c r="N41" s="34"/>
      <c r="O41" s="34"/>
      <c r="P41" s="34"/>
      <c r="Q41" s="35"/>
      <c r="R41" s="12"/>
      <c r="S41" s="12"/>
      <c r="T41" s="12"/>
      <c r="U41" s="12" t="s">
        <v>45</v>
      </c>
      <c r="V41" s="12"/>
      <c r="W41" s="17">
        <f>JULY!Y41</f>
        <v>714.88592000000006</v>
      </c>
      <c r="X41" s="12"/>
      <c r="Y41" s="17">
        <f t="shared" si="25"/>
        <v>910.19626000000005</v>
      </c>
      <c r="Z41" s="12"/>
      <c r="AA41" s="17">
        <f t="shared" si="23"/>
        <v>195.31034</v>
      </c>
      <c r="AB41" s="12"/>
      <c r="AC41" s="17">
        <f>JULY!AE41</f>
        <v>741.99329</v>
      </c>
      <c r="AD41" s="12"/>
      <c r="AE41" s="17">
        <f t="shared" si="26"/>
        <v>1091.94046</v>
      </c>
      <c r="AF41" s="12"/>
      <c r="AG41" s="17">
        <f t="shared" si="24"/>
        <v>349.94717000000003</v>
      </c>
      <c r="AH41" s="12"/>
      <c r="AI41" s="13"/>
      <c r="AJ41" s="13"/>
    </row>
    <row r="42" spans="1:36" ht="15.75">
      <c r="A42" s="34" t="s">
        <v>48</v>
      </c>
      <c r="B42" s="34"/>
      <c r="C42" s="47">
        <v>-1648.6237000000001</v>
      </c>
      <c r="D42" s="34"/>
      <c r="E42" s="35">
        <f t="shared" si="21"/>
        <v>-1425.16598</v>
      </c>
      <c r="F42" s="34"/>
      <c r="G42" s="34"/>
      <c r="H42" s="34"/>
      <c r="I42" s="35"/>
      <c r="J42" s="34"/>
      <c r="K42" s="47">
        <v>-883.70291999999995</v>
      </c>
      <c r="L42" s="34"/>
      <c r="M42" s="80">
        <f t="shared" si="22"/>
        <v>-936.04871000000003</v>
      </c>
      <c r="N42" s="34"/>
      <c r="O42" s="34"/>
      <c r="P42" s="34"/>
      <c r="Q42" s="35"/>
      <c r="R42" s="12"/>
      <c r="S42" s="12"/>
      <c r="T42" s="12"/>
      <c r="U42" s="12" t="s">
        <v>46</v>
      </c>
      <c r="V42" s="12"/>
      <c r="W42" s="17">
        <f>JULY!Y42</f>
        <v>-1467.36834</v>
      </c>
      <c r="X42" s="12"/>
      <c r="Y42" s="17">
        <f t="shared" si="25"/>
        <v>-1648.6237000000001</v>
      </c>
      <c r="Z42" s="12"/>
      <c r="AA42" s="17">
        <f t="shared" si="23"/>
        <v>-181.25536000000011</v>
      </c>
      <c r="AB42" s="12"/>
      <c r="AC42" s="17">
        <f>JULY!AE42</f>
        <v>-724.14743999999996</v>
      </c>
      <c r="AD42" s="12"/>
      <c r="AE42" s="17">
        <f t="shared" si="26"/>
        <v>-883.70291999999995</v>
      </c>
      <c r="AF42" s="12"/>
      <c r="AG42" s="17">
        <f t="shared" si="24"/>
        <v>-159.55547999999999</v>
      </c>
      <c r="AH42" s="12"/>
      <c r="AI42" s="13"/>
      <c r="AJ42" s="13"/>
    </row>
    <row r="43" spans="1:36" ht="15.75">
      <c r="A43" s="34" t="s">
        <v>115</v>
      </c>
      <c r="B43" s="34"/>
      <c r="C43" s="74">
        <f>SUM(C36:C42)</f>
        <v>14596.270339999999</v>
      </c>
      <c r="D43" s="74"/>
      <c r="E43" s="76">
        <f>SUM(E36:E42)</f>
        <v>12484.2153</v>
      </c>
      <c r="F43" s="34"/>
      <c r="G43" s="34"/>
      <c r="H43" s="34"/>
      <c r="I43" s="35"/>
      <c r="J43" s="34"/>
      <c r="K43" s="74">
        <f>SUM(K36:K42)</f>
        <v>15724.632399999999</v>
      </c>
      <c r="L43" s="74"/>
      <c r="M43" s="77">
        <f>SUM(M36:M42)</f>
        <v>10168.136489999997</v>
      </c>
      <c r="N43" s="34"/>
      <c r="O43" s="34"/>
      <c r="P43" s="34"/>
      <c r="Q43" s="35"/>
      <c r="R43" s="12"/>
      <c r="S43" s="12"/>
      <c r="T43" s="12"/>
      <c r="U43" s="12" t="s">
        <v>47</v>
      </c>
      <c r="V43" s="12"/>
      <c r="W43" s="17">
        <f>JULY!Y43</f>
        <v>14141.057174000001</v>
      </c>
      <c r="X43" s="12"/>
      <c r="Y43" s="17">
        <f t="shared" si="25"/>
        <v>14596.270339999999</v>
      </c>
      <c r="Z43" s="12"/>
      <c r="AA43" s="17">
        <f t="shared" si="23"/>
        <v>455.21316599999773</v>
      </c>
      <c r="AB43" s="12"/>
      <c r="AC43" s="17">
        <f>JULY!AE43</f>
        <v>16122.871009999999</v>
      </c>
      <c r="AD43" s="12"/>
      <c r="AE43" s="17">
        <f t="shared" si="26"/>
        <v>15724.632399999999</v>
      </c>
      <c r="AF43" s="12"/>
      <c r="AG43" s="17">
        <f t="shared" si="24"/>
        <v>-398.23861000000034</v>
      </c>
      <c r="AH43" s="12"/>
      <c r="AI43" s="13"/>
      <c r="AJ43" s="13"/>
    </row>
    <row r="44" spans="1:36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49</v>
      </c>
      <c r="V44" s="12"/>
      <c r="W44" s="17">
        <f>JULY!Y44</f>
        <v>0</v>
      </c>
      <c r="X44" s="12" t="s">
        <v>8</v>
      </c>
      <c r="Y44" s="17">
        <f t="shared" si="25"/>
        <v>0</v>
      </c>
      <c r="Z44" s="12"/>
      <c r="AA44" s="17">
        <f t="shared" si="23"/>
        <v>0</v>
      </c>
      <c r="AB44" s="12"/>
      <c r="AC44" s="17">
        <f>JULY!AE44</f>
        <v>0</v>
      </c>
      <c r="AD44" s="12"/>
      <c r="AE44" s="17">
        <f t="shared" si="26"/>
        <v>0</v>
      </c>
      <c r="AF44" s="12"/>
      <c r="AG44" s="17">
        <f t="shared" si="24"/>
        <v>0</v>
      </c>
      <c r="AH44" s="12"/>
      <c r="AI44" s="13"/>
      <c r="AJ44" s="13"/>
    </row>
    <row r="45" spans="1:36" ht="15.75">
      <c r="A45" s="10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/>
      <c r="V45" s="12"/>
      <c r="W45" s="20" t="s">
        <v>39</v>
      </c>
      <c r="X45" s="12"/>
      <c r="Y45" s="20" t="s">
        <v>39</v>
      </c>
      <c r="Z45" s="12"/>
      <c r="AA45" s="21" t="s">
        <v>39</v>
      </c>
      <c r="AB45" s="12"/>
      <c r="AC45" s="20" t="s">
        <v>39</v>
      </c>
      <c r="AD45" s="12"/>
      <c r="AE45" s="20" t="s">
        <v>39</v>
      </c>
      <c r="AF45" s="12"/>
      <c r="AG45" s="20" t="s">
        <v>39</v>
      </c>
      <c r="AH45" s="12"/>
      <c r="AI45" s="13"/>
      <c r="AJ45" s="13"/>
    </row>
    <row r="46" spans="1:36" ht="15.75">
      <c r="A46" s="34" t="s">
        <v>52</v>
      </c>
      <c r="B46" s="34"/>
      <c r="C46" s="35">
        <v>27324</v>
      </c>
      <c r="D46" s="34"/>
      <c r="E46" s="35">
        <f>C209</f>
        <v>24614</v>
      </c>
      <c r="F46" s="34"/>
      <c r="G46" s="35"/>
      <c r="H46" s="34"/>
      <c r="I46" s="35"/>
      <c r="J46" s="34"/>
      <c r="K46" s="35">
        <v>25302</v>
      </c>
      <c r="L46" s="34"/>
      <c r="M46" s="35">
        <f>K209</f>
        <v>19081</v>
      </c>
      <c r="N46" s="34"/>
      <c r="O46" s="34"/>
      <c r="P46" s="34"/>
      <c r="Q46" s="35"/>
      <c r="R46" s="12"/>
      <c r="S46" s="12"/>
      <c r="T46" s="12"/>
      <c r="U46" s="12" t="s">
        <v>50</v>
      </c>
      <c r="V46" s="12"/>
      <c r="W46" s="17">
        <f>SUM(W38:W44)</f>
        <v>19277.352343999999</v>
      </c>
      <c r="X46" s="12"/>
      <c r="Y46" s="17">
        <f>SUM(Y38:Y44)</f>
        <v>20580.338179999999</v>
      </c>
      <c r="Z46" s="12"/>
      <c r="AA46" s="17">
        <f>SUM(AA38:AA44)</f>
        <v>1302.9858359999976</v>
      </c>
      <c r="AB46" s="12"/>
      <c r="AC46" s="17">
        <f>SUM(AC38:AC44)</f>
        <v>20463.99064</v>
      </c>
      <c r="AD46" s="12"/>
      <c r="AE46" s="17">
        <f>SUM(AE38:AE44)</f>
        <v>20484.592189999999</v>
      </c>
      <c r="AF46" s="12"/>
      <c r="AG46" s="17">
        <f>SUM(AG38:AG44)</f>
        <v>20.601549999999179</v>
      </c>
      <c r="AH46" s="12"/>
      <c r="AI46" s="13"/>
      <c r="AJ46" s="13"/>
    </row>
    <row r="47" spans="1:36" ht="15.75">
      <c r="A47" s="34" t="s">
        <v>53</v>
      </c>
      <c r="B47" s="34"/>
      <c r="C47" s="35">
        <f>4684+5</f>
        <v>4689</v>
      </c>
      <c r="D47" s="34"/>
      <c r="E47" s="35">
        <f>C210</f>
        <v>4374</v>
      </c>
      <c r="F47" s="34"/>
      <c r="G47" s="34"/>
      <c r="H47" s="34"/>
      <c r="I47" s="35"/>
      <c r="J47" s="34"/>
      <c r="K47" s="35">
        <v>4539</v>
      </c>
      <c r="L47" s="34"/>
      <c r="M47" s="35">
        <f>K210</f>
        <v>3585</v>
      </c>
      <c r="N47" s="34"/>
      <c r="O47" s="34"/>
      <c r="P47" s="34"/>
      <c r="Q47" s="35"/>
      <c r="R47" s="12"/>
      <c r="S47" s="12"/>
      <c r="T47" s="12"/>
      <c r="U47" s="12"/>
      <c r="V47" s="12"/>
      <c r="W47" s="12"/>
      <c r="X47" s="12"/>
      <c r="Y47" s="17"/>
      <c r="Z47" s="12"/>
      <c r="AA47" s="12"/>
      <c r="AB47" s="12"/>
      <c r="AC47" s="12"/>
      <c r="AD47" s="12"/>
      <c r="AE47" s="17"/>
      <c r="AF47" s="12"/>
      <c r="AG47" s="17"/>
      <c r="AH47" s="12"/>
      <c r="AI47" s="13"/>
      <c r="AJ47" s="13"/>
    </row>
    <row r="48" spans="1:36" ht="15.75">
      <c r="A48" s="34" t="s">
        <v>116</v>
      </c>
      <c r="B48" s="34"/>
      <c r="C48" s="35">
        <v>695</v>
      </c>
      <c r="D48" s="34"/>
      <c r="E48" s="35">
        <f>C211</f>
        <v>602</v>
      </c>
      <c r="F48" s="34"/>
      <c r="G48" s="34"/>
      <c r="H48" s="34"/>
      <c r="I48" s="35"/>
      <c r="J48" s="34"/>
      <c r="K48" s="35">
        <v>425</v>
      </c>
      <c r="L48" s="34"/>
      <c r="M48" s="35">
        <f>K211</f>
        <v>367</v>
      </c>
      <c r="N48" s="34"/>
      <c r="O48" s="34"/>
      <c r="P48" s="34"/>
      <c r="Q48" s="35"/>
      <c r="R48" s="12"/>
      <c r="S48" s="12"/>
      <c r="T48" s="12"/>
      <c r="U48" s="12" t="s">
        <v>51</v>
      </c>
      <c r="V48" s="12"/>
      <c r="X48" s="12"/>
      <c r="Z48" s="12"/>
      <c r="AB48" s="12"/>
      <c r="AD48" s="12"/>
      <c r="AF48" s="12"/>
      <c r="AH48" s="12"/>
      <c r="AI48" s="13"/>
      <c r="AJ48" s="13"/>
    </row>
    <row r="49" spans="1:169" ht="15.75">
      <c r="A49" s="34" t="s">
        <v>117</v>
      </c>
      <c r="B49" s="34"/>
      <c r="C49" s="35">
        <v>35</v>
      </c>
      <c r="D49" s="34"/>
      <c r="E49" s="35">
        <f>C212</f>
        <v>35</v>
      </c>
      <c r="F49" s="34"/>
      <c r="G49" s="34"/>
      <c r="H49" s="34"/>
      <c r="I49" s="35"/>
      <c r="J49" s="34"/>
      <c r="K49" s="35">
        <v>25</v>
      </c>
      <c r="L49" s="34"/>
      <c r="M49" s="35">
        <f>K212</f>
        <v>20</v>
      </c>
      <c r="N49" s="34"/>
      <c r="O49" s="34"/>
      <c r="P49" s="34"/>
      <c r="Q49" s="35"/>
      <c r="R49" s="12"/>
      <c r="S49" s="12"/>
      <c r="T49" s="12"/>
      <c r="U49" s="12" t="s">
        <v>52</v>
      </c>
      <c r="V49" s="12"/>
      <c r="W49" s="17">
        <f>JULY!Y49</f>
        <v>35</v>
      </c>
      <c r="X49" s="12"/>
      <c r="Y49" s="17">
        <f>C49</f>
        <v>35</v>
      </c>
      <c r="Z49" s="12"/>
      <c r="AA49" s="17">
        <f>Y49-W49</f>
        <v>0</v>
      </c>
      <c r="AB49" s="12"/>
      <c r="AC49" s="17">
        <f>JULY!AE49</f>
        <v>25</v>
      </c>
      <c r="AD49" s="12"/>
      <c r="AE49" s="17">
        <f>K49</f>
        <v>25</v>
      </c>
      <c r="AF49" s="12"/>
      <c r="AG49" s="17">
        <f>AE49-AC49</f>
        <v>0</v>
      </c>
      <c r="AH49" s="12"/>
      <c r="AI49" s="13"/>
      <c r="AJ49" s="13"/>
    </row>
    <row r="50" spans="1:169" ht="15.75">
      <c r="A50" s="34" t="s">
        <v>118</v>
      </c>
      <c r="B50" s="34"/>
      <c r="C50" s="51">
        <v>59</v>
      </c>
      <c r="D50" s="34"/>
      <c r="E50" s="51">
        <f>C213</f>
        <v>60</v>
      </c>
      <c r="F50" s="34"/>
      <c r="G50" s="34"/>
      <c r="H50" s="34"/>
      <c r="I50" s="35"/>
      <c r="J50" s="34"/>
      <c r="K50" s="51">
        <v>553</v>
      </c>
      <c r="L50" s="34"/>
      <c r="M50" s="51">
        <f>K213</f>
        <v>485</v>
      </c>
      <c r="N50" s="34"/>
      <c r="O50" s="34"/>
      <c r="P50" s="34"/>
      <c r="Q50" s="35"/>
      <c r="R50" s="12"/>
      <c r="S50" s="12"/>
      <c r="T50" s="12"/>
      <c r="U50" s="12" t="s">
        <v>53</v>
      </c>
      <c r="V50" s="12"/>
      <c r="W50" s="17">
        <f>JULY!Y50</f>
        <v>59</v>
      </c>
      <c r="X50" s="12"/>
      <c r="Y50" s="17">
        <f>C50</f>
        <v>59</v>
      </c>
      <c r="Z50" s="12"/>
      <c r="AA50" s="17">
        <f>Y50-W50</f>
        <v>0</v>
      </c>
      <c r="AB50" s="12"/>
      <c r="AC50" s="17">
        <f>JULY!AE50</f>
        <v>544</v>
      </c>
      <c r="AD50" s="12"/>
      <c r="AE50" s="17">
        <f>K50</f>
        <v>553</v>
      </c>
      <c r="AF50" s="12"/>
      <c r="AG50" s="17">
        <f>AE50-AC50</f>
        <v>9</v>
      </c>
      <c r="AH50" s="12"/>
      <c r="AI50" s="13"/>
      <c r="AJ50" s="13"/>
    </row>
    <row r="51" spans="1:169" ht="15.75">
      <c r="A51" s="34" t="s">
        <v>174</v>
      </c>
      <c r="B51" s="70"/>
      <c r="C51" s="51">
        <v>0</v>
      </c>
      <c r="D51" s="70"/>
      <c r="E51" s="51">
        <v>0</v>
      </c>
      <c r="F51" s="70"/>
      <c r="G51" s="70"/>
      <c r="H51" s="70"/>
      <c r="I51" s="51"/>
      <c r="J51" s="70"/>
      <c r="K51" s="51"/>
      <c r="L51" s="70"/>
      <c r="M51" s="51"/>
      <c r="N51" s="70"/>
      <c r="O51" s="70"/>
      <c r="P51" s="70"/>
      <c r="Q51" s="51"/>
      <c r="R51" s="12"/>
      <c r="S51" s="12"/>
      <c r="T51" s="12"/>
      <c r="U51" s="12" t="str">
        <f>+A50</f>
        <v xml:space="preserve">     Security lights</v>
      </c>
      <c r="V51" s="12"/>
      <c r="W51" s="17">
        <f>JULY!Y51</f>
        <v>31424</v>
      </c>
      <c r="X51" s="12"/>
      <c r="Y51" s="17">
        <f>C51</f>
        <v>0</v>
      </c>
      <c r="Z51" s="12"/>
      <c r="AA51" s="17">
        <f>Y51-W51</f>
        <v>-31424</v>
      </c>
      <c r="AB51" s="12"/>
      <c r="AC51" s="17">
        <f>JULY!AE51</f>
        <v>30132</v>
      </c>
      <c r="AD51" s="12"/>
      <c r="AE51" s="17">
        <f>K51</f>
        <v>0</v>
      </c>
      <c r="AF51" s="12"/>
      <c r="AG51" s="17">
        <f>AE51-AC51</f>
        <v>-30132</v>
      </c>
      <c r="AH51" s="12"/>
      <c r="AI51" s="13"/>
      <c r="AJ51" s="13"/>
    </row>
    <row r="52" spans="1:169" ht="15.75">
      <c r="A52" s="34" t="s">
        <v>119</v>
      </c>
      <c r="B52" s="34"/>
      <c r="C52" s="88">
        <f>SUM(C46:C51)</f>
        <v>32802</v>
      </c>
      <c r="D52" s="70"/>
      <c r="E52" s="88">
        <f>SUM(E46:E50)</f>
        <v>29685</v>
      </c>
      <c r="F52" s="34"/>
      <c r="G52" s="34"/>
      <c r="H52" s="34"/>
      <c r="I52" s="35"/>
      <c r="J52" s="34"/>
      <c r="K52" s="88">
        <f>SUM(K46:K50)</f>
        <v>30844</v>
      </c>
      <c r="L52" s="34"/>
      <c r="M52" s="88">
        <f>SUM(M46:M50)</f>
        <v>23538</v>
      </c>
      <c r="N52" s="34"/>
      <c r="O52" s="34"/>
      <c r="P52" s="34"/>
      <c r="Q52" s="34"/>
      <c r="R52" s="12"/>
      <c r="S52" s="12"/>
      <c r="T52" s="12"/>
      <c r="U52" s="12" t="str">
        <f>+A51</f>
        <v xml:space="preserve">     Gov't lights</v>
      </c>
      <c r="V52" s="12"/>
      <c r="W52" s="17">
        <f>JULY!Y52</f>
        <v>36</v>
      </c>
      <c r="X52" s="12"/>
      <c r="Y52" s="17">
        <f>C52</f>
        <v>32802</v>
      </c>
      <c r="Z52" s="12"/>
      <c r="AA52" s="17">
        <f>Y52-W52</f>
        <v>32766</v>
      </c>
      <c r="AB52" s="12"/>
      <c r="AC52" s="17">
        <f>JULY!AE52</f>
        <v>15</v>
      </c>
      <c r="AD52" s="12"/>
      <c r="AE52" s="17">
        <f>K52</f>
        <v>30844</v>
      </c>
      <c r="AF52" s="12"/>
      <c r="AG52" s="17">
        <f>AE52-AC52</f>
        <v>30829</v>
      </c>
      <c r="AH52" s="12"/>
      <c r="AI52" s="13"/>
      <c r="AJ52" s="13"/>
    </row>
    <row r="53" spans="1:169" ht="15.75">
      <c r="N53" s="34"/>
      <c r="O53" s="34"/>
      <c r="P53" s="34"/>
      <c r="Q53" s="34"/>
      <c r="R53" s="12"/>
      <c r="S53" s="12"/>
      <c r="T53" s="12"/>
      <c r="U53" s="12" t="s">
        <v>55</v>
      </c>
      <c r="V53" s="12"/>
      <c r="W53" s="17">
        <f>JULY!Y53</f>
        <v>0</v>
      </c>
      <c r="X53" s="12" t="s">
        <v>8</v>
      </c>
      <c r="Y53" s="17">
        <f>C53</f>
        <v>0</v>
      </c>
      <c r="Z53" s="12"/>
      <c r="AA53" s="17">
        <f>Y53-W53</f>
        <v>0</v>
      </c>
      <c r="AB53" s="12"/>
      <c r="AC53" s="17">
        <f>JULY!AE53</f>
        <v>0</v>
      </c>
      <c r="AD53" s="12"/>
      <c r="AE53" s="17">
        <f>K53</f>
        <v>0</v>
      </c>
      <c r="AF53" s="12"/>
      <c r="AG53" s="17">
        <f>AE53-AC53</f>
        <v>0</v>
      </c>
      <c r="AH53" s="12"/>
      <c r="AI53" s="13"/>
      <c r="AJ53" s="13"/>
    </row>
    <row r="54" spans="1:169" ht="15.75">
      <c r="A54" s="10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/>
      <c r="V54" s="12"/>
      <c r="W54" s="20" t="s">
        <v>39</v>
      </c>
      <c r="X54" s="12"/>
      <c r="Y54" s="20" t="s">
        <v>39</v>
      </c>
      <c r="Z54" s="12"/>
      <c r="AA54" s="21" t="s">
        <v>39</v>
      </c>
      <c r="AB54" s="12"/>
      <c r="AC54" s="20" t="s">
        <v>39</v>
      </c>
      <c r="AD54" s="12"/>
      <c r="AE54" s="20" t="s">
        <v>39</v>
      </c>
      <c r="AF54" s="12"/>
      <c r="AG54" s="20" t="s">
        <v>39</v>
      </c>
      <c r="AH54" s="12"/>
      <c r="AI54" s="13"/>
      <c r="AJ54" s="13"/>
    </row>
    <row r="55" spans="1:169" ht="15.75">
      <c r="A55" s="34" t="s">
        <v>53</v>
      </c>
      <c r="B55" s="34"/>
      <c r="C55" s="35">
        <v>238</v>
      </c>
      <c r="D55" s="34"/>
      <c r="E55" s="35">
        <f>C218</f>
        <v>222</v>
      </c>
      <c r="F55" s="34"/>
      <c r="G55" s="34"/>
      <c r="H55" s="34"/>
      <c r="I55" s="34"/>
      <c r="J55" s="34"/>
      <c r="K55" s="34">
        <v>410</v>
      </c>
      <c r="L55" s="34"/>
      <c r="M55" s="35">
        <f>K218</f>
        <v>321</v>
      </c>
      <c r="N55" s="34"/>
      <c r="O55" s="34"/>
      <c r="P55" s="34"/>
      <c r="Q55" s="34"/>
      <c r="R55" s="12"/>
      <c r="S55" s="12"/>
      <c r="T55" s="12"/>
      <c r="U55" s="12" t="s">
        <v>56</v>
      </c>
      <c r="V55" s="12"/>
      <c r="W55" s="17">
        <f>SUM(W49:W53)</f>
        <v>31554</v>
      </c>
      <c r="X55" s="12"/>
      <c r="Y55" s="17">
        <f>SUM(Y49:Y53)</f>
        <v>32896</v>
      </c>
      <c r="Z55" s="12"/>
      <c r="AA55" s="17">
        <f>SUM(AA49:AA53)</f>
        <v>1342</v>
      </c>
      <c r="AB55" s="12"/>
      <c r="AC55" s="17">
        <f>SUM(AC49:AC53)</f>
        <v>30716</v>
      </c>
      <c r="AD55" s="12"/>
      <c r="AE55" s="17">
        <f>SUM(AE49:AE53)</f>
        <v>31422</v>
      </c>
      <c r="AF55" s="12"/>
      <c r="AG55" s="17">
        <f>SUM(AG49:AG53)</f>
        <v>706</v>
      </c>
      <c r="AH55" s="12"/>
      <c r="AI55" s="13"/>
      <c r="AJ55" s="13"/>
    </row>
    <row r="56" spans="1:169" ht="15.75">
      <c r="A56" s="34" t="s">
        <v>54</v>
      </c>
      <c r="B56" s="34"/>
      <c r="C56" s="35">
        <v>136</v>
      </c>
      <c r="D56" s="34"/>
      <c r="E56" s="35">
        <f t="shared" ref="E56:E58" si="27">C219</f>
        <v>113</v>
      </c>
      <c r="F56" s="34"/>
      <c r="G56" s="34"/>
      <c r="H56" s="34"/>
      <c r="I56" s="34"/>
      <c r="J56" s="34"/>
      <c r="K56" s="34">
        <v>116</v>
      </c>
      <c r="L56" s="34"/>
      <c r="M56" s="35">
        <f t="shared" ref="M56:M58" si="28">K219</f>
        <v>101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31519</v>
      </c>
      <c r="X56" s="12"/>
      <c r="Y56" s="17">
        <f>SUM(Y50:Y54)</f>
        <v>32861</v>
      </c>
      <c r="Z56" s="12"/>
      <c r="AA56" s="17">
        <f>SUM(AA50:AA54)</f>
        <v>1342</v>
      </c>
      <c r="AB56" s="12"/>
      <c r="AC56" s="17">
        <f>SUM(AC50:AC54)</f>
        <v>30691</v>
      </c>
      <c r="AD56" s="12"/>
      <c r="AE56" s="17">
        <f>SUM(AE50:AE54)</f>
        <v>31397</v>
      </c>
      <c r="AF56" s="12"/>
      <c r="AG56" s="17">
        <f>SUM(AG50:AG54)</f>
        <v>706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5">
        <v>13</v>
      </c>
      <c r="D57" s="34"/>
      <c r="E57" s="35">
        <f t="shared" si="27"/>
        <v>13</v>
      </c>
      <c r="F57" s="34"/>
      <c r="G57" s="34"/>
      <c r="H57" s="34"/>
      <c r="I57" s="34"/>
      <c r="J57" s="34"/>
      <c r="K57" s="34">
        <v>10</v>
      </c>
      <c r="L57" s="34"/>
      <c r="M57" s="35">
        <f t="shared" si="28"/>
        <v>8</v>
      </c>
      <c r="N57" s="34"/>
      <c r="O57" s="34"/>
      <c r="P57" s="34"/>
      <c r="Q57" s="34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7"/>
      <c r="AH57" s="12"/>
      <c r="AI57" s="13"/>
      <c r="AJ57" s="13"/>
    </row>
    <row r="58" spans="1:169" ht="15.75">
      <c r="A58" s="34" t="s">
        <v>120</v>
      </c>
      <c r="B58" s="34"/>
      <c r="C58" s="47">
        <v>8</v>
      </c>
      <c r="D58" s="34"/>
      <c r="E58" s="80">
        <f t="shared" si="27"/>
        <v>7</v>
      </c>
      <c r="F58" s="34"/>
      <c r="G58" s="34"/>
      <c r="H58" s="34"/>
      <c r="I58" s="34"/>
      <c r="J58" s="34"/>
      <c r="K58" s="49">
        <v>125</v>
      </c>
      <c r="L58" s="34"/>
      <c r="M58" s="80">
        <f t="shared" si="28"/>
        <v>116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X58" s="12"/>
      <c r="Z58" s="12"/>
      <c r="AB58" s="12"/>
      <c r="AD58" s="12"/>
      <c r="AF58" s="12"/>
      <c r="AH58" s="12"/>
      <c r="AI58" s="13"/>
      <c r="AJ58" s="13"/>
    </row>
    <row r="59" spans="1:169" ht="15.75">
      <c r="A59" s="34"/>
      <c r="B59" s="34"/>
      <c r="C59" s="35">
        <f>SUM(C55:C58)</f>
        <v>395</v>
      </c>
      <c r="D59" s="34"/>
      <c r="E59" s="35">
        <f>SUM(E55:E58)</f>
        <v>355</v>
      </c>
      <c r="F59" s="34"/>
      <c r="G59" s="34"/>
      <c r="H59" s="34"/>
      <c r="I59" s="34"/>
      <c r="J59" s="34"/>
      <c r="K59" s="35">
        <f>SUM(K55:K58)</f>
        <v>661</v>
      </c>
      <c r="L59" s="34"/>
      <c r="M59" s="35">
        <f>SUM(M55:M58)</f>
        <v>546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JULY!Y59</f>
        <v>0</v>
      </c>
      <c r="X59" s="12"/>
      <c r="Y59" s="12">
        <f>C59</f>
        <v>395</v>
      </c>
      <c r="Z59" s="12"/>
      <c r="AA59" s="17">
        <f>Y59-W59</f>
        <v>395</v>
      </c>
      <c r="AB59" s="12"/>
      <c r="AC59" s="17">
        <f>JULY!AE59</f>
        <v>0</v>
      </c>
      <c r="AD59" s="12"/>
      <c r="AE59" s="12">
        <f>K59</f>
        <v>661</v>
      </c>
      <c r="AF59" s="12"/>
      <c r="AG59" s="17">
        <f>AE59-AC59</f>
        <v>661</v>
      </c>
      <c r="AH59" s="12"/>
      <c r="AI59" s="13"/>
      <c r="AJ59" s="13"/>
    </row>
    <row r="60" spans="1:169" ht="15.75">
      <c r="A60" s="160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2"/>
      <c r="S60" s="12"/>
      <c r="T60" s="12"/>
      <c r="U60" s="12" t="s">
        <v>54</v>
      </c>
      <c r="V60" s="12"/>
      <c r="W60" s="17">
        <f>JULY!Y60</f>
        <v>363.19099999999997</v>
      </c>
      <c r="X60" s="12"/>
      <c r="Y60" s="12">
        <f>C60</f>
        <v>0</v>
      </c>
      <c r="Z60" s="12"/>
      <c r="AA60" s="17">
        <f>Y60-W60</f>
        <v>-363.19099999999997</v>
      </c>
      <c r="AB60" s="12"/>
      <c r="AC60" s="17">
        <f>JULY!AE60</f>
        <v>573.55499999999995</v>
      </c>
      <c r="AD60" s="12"/>
      <c r="AE60" s="12">
        <f>K60</f>
        <v>0</v>
      </c>
      <c r="AF60" s="12"/>
      <c r="AG60" s="17">
        <f>AE60-AC60</f>
        <v>-573.55499999999995</v>
      </c>
      <c r="AH60" s="12"/>
      <c r="AI60" s="13"/>
      <c r="AJ60" s="13"/>
    </row>
    <row r="61" spans="1:169" ht="15.75">
      <c r="A61" s="34" t="s">
        <v>109</v>
      </c>
      <c r="B61" s="34"/>
      <c r="C61" s="35">
        <v>353.90100000000001</v>
      </c>
      <c r="D61" s="34"/>
      <c r="E61" s="35">
        <f>C224</f>
        <v>330.13799999999998</v>
      </c>
      <c r="F61" s="34"/>
      <c r="G61" s="40">
        <f>JULY!G61+C61</f>
        <v>717.09199999999998</v>
      </c>
      <c r="H61" s="34"/>
      <c r="I61" s="35">
        <f>G224</f>
        <v>693.32899999999995</v>
      </c>
      <c r="J61" s="34"/>
      <c r="K61" s="35">
        <v>459.12</v>
      </c>
      <c r="L61" s="34"/>
      <c r="M61" s="35">
        <f>K224</f>
        <v>398.21199999999999</v>
      </c>
      <c r="N61" s="34"/>
      <c r="O61" s="40">
        <f>JULY!O61+K61</f>
        <v>1032.675</v>
      </c>
      <c r="P61" s="34"/>
      <c r="Q61" s="35">
        <f>O224</f>
        <v>971.76699999999994</v>
      </c>
      <c r="R61" s="12"/>
      <c r="S61" s="12"/>
      <c r="T61" s="12"/>
      <c r="U61" s="12" t="s">
        <v>58</v>
      </c>
      <c r="V61" s="12"/>
      <c r="W61" s="17">
        <f>JULY!Y61</f>
        <v>1885.4635000000001</v>
      </c>
      <c r="X61" s="12"/>
      <c r="Y61" s="12">
        <f>C61</f>
        <v>353.90100000000001</v>
      </c>
      <c r="Z61" s="12"/>
      <c r="AA61" s="17">
        <f>Y61-W61</f>
        <v>-1531.5625</v>
      </c>
      <c r="AB61" s="12"/>
      <c r="AC61" s="17">
        <f>JULY!AE61</f>
        <v>4572.2</v>
      </c>
      <c r="AD61" s="12"/>
      <c r="AE61" s="12">
        <f>K61</f>
        <v>459.12</v>
      </c>
      <c r="AF61" s="12"/>
      <c r="AG61" s="17">
        <f>AE61-AC61</f>
        <v>-4113.08</v>
      </c>
      <c r="AH61" s="12"/>
      <c r="AI61" s="13"/>
      <c r="AJ61" s="13"/>
    </row>
    <row r="62" spans="1:169" ht="15.75">
      <c r="A62" s="34" t="s">
        <v>122</v>
      </c>
      <c r="B62" s="34"/>
      <c r="C62" s="35">
        <v>1660.7964999999999</v>
      </c>
      <c r="D62" s="34"/>
      <c r="E62" s="35">
        <f t="shared" ref="E62:E64" si="29">C225</f>
        <v>1664.3095000000001</v>
      </c>
      <c r="F62" s="34"/>
      <c r="G62" s="40">
        <f>JULY!G62+C62</f>
        <v>3546.26</v>
      </c>
      <c r="H62" s="34"/>
      <c r="I62" s="35">
        <f t="shared" ref="I62:I64" si="30">G225</f>
        <v>3549.7730000000001</v>
      </c>
      <c r="J62" s="34"/>
      <c r="K62" s="35">
        <v>2856.0355</v>
      </c>
      <c r="L62" s="34"/>
      <c r="M62" s="35">
        <f t="shared" ref="M62:M64" si="31">K225</f>
        <v>2579.4924000000001</v>
      </c>
      <c r="N62" s="34"/>
      <c r="O62" s="40">
        <f>JULY!O62+K62</f>
        <v>7428.2354999999998</v>
      </c>
      <c r="P62" s="34"/>
      <c r="Q62" s="35">
        <f t="shared" ref="Q62:Q64" si="32">O225</f>
        <v>7151.6923999999999</v>
      </c>
      <c r="R62" s="13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1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35">
        <v>2218.5165000000002</v>
      </c>
      <c r="D63" s="34"/>
      <c r="E63" s="35">
        <f t="shared" si="29"/>
        <v>2249.46</v>
      </c>
      <c r="F63" s="34"/>
      <c r="G63" s="40">
        <f>JULY!G63+C63</f>
        <v>4397.2494999999999</v>
      </c>
      <c r="H63" s="34"/>
      <c r="I63" s="35">
        <f t="shared" si="30"/>
        <v>4428.1930000000002</v>
      </c>
      <c r="J63" s="34"/>
      <c r="K63" s="35">
        <v>717.58150000000001</v>
      </c>
      <c r="L63" s="34"/>
      <c r="M63" s="35">
        <f t="shared" si="31"/>
        <v>587.2165</v>
      </c>
      <c r="N63" s="34"/>
      <c r="O63" s="40">
        <f>JULY!O63+K63</f>
        <v>1317.8924999999999</v>
      </c>
      <c r="P63" s="34"/>
      <c r="Q63" s="35">
        <f t="shared" si="32"/>
        <v>1187.5275000000001</v>
      </c>
      <c r="R63" s="12"/>
      <c r="S63" s="12"/>
      <c r="T63" s="12"/>
      <c r="U63" s="12"/>
      <c r="V63" s="12"/>
      <c r="W63" s="21" t="s">
        <v>39</v>
      </c>
      <c r="X63" s="12"/>
      <c r="Y63" s="21" t="s">
        <v>39</v>
      </c>
      <c r="Z63" s="12"/>
      <c r="AA63" s="21" t="s">
        <v>39</v>
      </c>
      <c r="AB63" s="12"/>
      <c r="AC63" s="21" t="s">
        <v>39</v>
      </c>
      <c r="AD63" s="12"/>
      <c r="AE63" s="21" t="s">
        <v>39</v>
      </c>
      <c r="AF63" s="12"/>
      <c r="AG63" s="20" t="s">
        <v>39</v>
      </c>
      <c r="AH63" s="12"/>
      <c r="AI63" s="13"/>
      <c r="AJ63" s="13"/>
    </row>
    <row r="64" spans="1:169" ht="15.75">
      <c r="A64" s="34" t="s">
        <v>112</v>
      </c>
      <c r="B64" s="34"/>
      <c r="C64" s="47">
        <v>1.8819999999999999</v>
      </c>
      <c r="D64" s="34"/>
      <c r="E64" s="80">
        <f t="shared" si="29"/>
        <v>1.522</v>
      </c>
      <c r="F64" s="70"/>
      <c r="G64" s="79">
        <f>JULY!G64+C64</f>
        <v>3.4039999999999999</v>
      </c>
      <c r="H64" s="70"/>
      <c r="I64" s="35">
        <f t="shared" si="30"/>
        <v>3.044</v>
      </c>
      <c r="J64" s="34"/>
      <c r="K64" s="47">
        <v>58.082999999999998</v>
      </c>
      <c r="L64" s="34"/>
      <c r="M64" s="35">
        <f t="shared" si="31"/>
        <v>54.06</v>
      </c>
      <c r="N64" s="34"/>
      <c r="O64" s="79">
        <f>JULY!O64+K64</f>
        <v>116.673</v>
      </c>
      <c r="P64" s="34"/>
      <c r="Q64" s="35">
        <f t="shared" si="32"/>
        <v>112.65</v>
      </c>
      <c r="R64" s="13"/>
      <c r="S64" s="13"/>
      <c r="T64" s="13"/>
      <c r="U64" s="12"/>
      <c r="V64" s="13"/>
      <c r="W64" s="17">
        <f>SUM(W59:W61)</f>
        <v>2248.6545000000001</v>
      </c>
      <c r="X64" s="13"/>
      <c r="Y64" s="17">
        <f>SUM(Y59:Y61)</f>
        <v>748.90100000000007</v>
      </c>
      <c r="Z64" s="13"/>
      <c r="AA64" s="17">
        <f>SUM(AA57:AA61)</f>
        <v>-1499.7535</v>
      </c>
      <c r="AB64" s="13"/>
      <c r="AC64" s="17">
        <f>SUM(AC59:AC61)</f>
        <v>5145.7550000000001</v>
      </c>
      <c r="AD64" s="13"/>
      <c r="AE64" s="17">
        <f>SUM(AE59:AE61)</f>
        <v>1120.1199999999999</v>
      </c>
      <c r="AF64" s="13"/>
      <c r="AG64" s="17">
        <f>SUM(AG57:AG61)</f>
        <v>-4025.6349999999998</v>
      </c>
      <c r="AH64" s="13"/>
      <c r="AI64" s="13"/>
      <c r="AJ64" s="13"/>
    </row>
    <row r="65" spans="1:36" ht="16.5" thickBot="1">
      <c r="A65" s="34" t="s">
        <v>114</v>
      </c>
      <c r="B65" s="34"/>
      <c r="C65" s="50">
        <f>SUM(C61:C64)</f>
        <v>4235.0959999999995</v>
      </c>
      <c r="D65" s="34"/>
      <c r="E65" s="50">
        <f>SUM(E61:E64)</f>
        <v>4245.4295000000002</v>
      </c>
      <c r="F65" s="34"/>
      <c r="G65" s="50">
        <f>SUM(G61:G64)</f>
        <v>8664.0055000000011</v>
      </c>
      <c r="H65" s="34"/>
      <c r="I65" s="87">
        <f>SUM(I61:I64)</f>
        <v>8674.3389999999999</v>
      </c>
      <c r="J65" s="34" t="s">
        <v>8</v>
      </c>
      <c r="K65" s="50">
        <f>SUM(K61:K64)</f>
        <v>4090.82</v>
      </c>
      <c r="L65" s="34"/>
      <c r="M65" s="89">
        <f>SUM(M61:M64)</f>
        <v>3618.9809</v>
      </c>
      <c r="N65" s="34"/>
      <c r="O65" s="50">
        <f>SUM(O61:O64)</f>
        <v>9895.4760000000006</v>
      </c>
      <c r="P65" s="34"/>
      <c r="Q65" s="89">
        <f>SUM(Q61:Q64)</f>
        <v>9423.6368999999995</v>
      </c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</row>
    <row r="66" spans="1:36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 t="s">
        <v>8</v>
      </c>
      <c r="P67" s="43"/>
      <c r="Q67" s="44"/>
      <c r="R67" s="12"/>
      <c r="S67" s="12"/>
      <c r="T67" s="12"/>
      <c r="U67" s="13" t="s">
        <v>59</v>
      </c>
      <c r="V67" s="12"/>
      <c r="X67" s="12"/>
      <c r="Z67" s="12"/>
      <c r="AB67" s="12"/>
      <c r="AD67" s="12"/>
      <c r="AF67" s="12"/>
      <c r="AH67" s="12"/>
      <c r="AI67" s="13"/>
      <c r="AJ67" s="13"/>
    </row>
    <row r="68" spans="1:36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36</v>
      </c>
      <c r="V68" s="12"/>
      <c r="W68" s="17">
        <f>JULY!Y68</f>
        <v>0</v>
      </c>
      <c r="X68" s="12"/>
      <c r="Y68" s="17">
        <f>C68</f>
        <v>0</v>
      </c>
      <c r="Z68" s="12"/>
      <c r="AA68" s="17">
        <f>Y68-W68</f>
        <v>0</v>
      </c>
      <c r="AB68" s="12"/>
      <c r="AC68" s="17">
        <f>JULY!AE68</f>
        <v>0</v>
      </c>
      <c r="AD68" s="12"/>
      <c r="AE68" s="17">
        <f>K68</f>
        <v>0</v>
      </c>
      <c r="AF68" s="12"/>
      <c r="AG68" s="17">
        <f>AE68-AC68</f>
        <v>0</v>
      </c>
      <c r="AH68" s="12"/>
      <c r="AI68" s="13"/>
      <c r="AJ68" s="13"/>
    </row>
    <row r="69" spans="1:36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37</v>
      </c>
      <c r="V69" s="12"/>
      <c r="W69" s="17">
        <f>JULY!Y69</f>
        <v>0</v>
      </c>
      <c r="X69" s="12"/>
      <c r="Y69" s="17">
        <f>C69</f>
        <v>0</v>
      </c>
      <c r="Z69" s="12"/>
      <c r="AA69" s="17">
        <f>Y69-W69</f>
        <v>0</v>
      </c>
      <c r="AB69" s="12"/>
      <c r="AC69" s="17">
        <f>JULY!AE69</f>
        <v>0</v>
      </c>
      <c r="AD69" s="12"/>
      <c r="AE69" s="17">
        <f>K69</f>
        <v>0</v>
      </c>
      <c r="AF69" s="12"/>
      <c r="AG69" s="17">
        <f>AE69-AC69</f>
        <v>0</v>
      </c>
      <c r="AH69" s="12"/>
      <c r="AI69" s="13"/>
      <c r="AJ69" s="13"/>
    </row>
    <row r="70" spans="1:36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 t="s">
        <v>38</v>
      </c>
      <c r="V70" s="12"/>
      <c r="W70" s="17">
        <f>JULY!Y70</f>
        <v>0</v>
      </c>
      <c r="X70" s="12"/>
      <c r="Y70" s="17">
        <f>C70</f>
        <v>0</v>
      </c>
      <c r="Z70" s="12"/>
      <c r="AA70" s="17">
        <f>Y70-W70</f>
        <v>0</v>
      </c>
      <c r="AB70" s="12"/>
      <c r="AC70" s="17">
        <f>JULY!AE70</f>
        <v>0</v>
      </c>
      <c r="AD70" s="12"/>
      <c r="AE70" s="17">
        <f>K70</f>
        <v>0</v>
      </c>
      <c r="AF70" s="12"/>
      <c r="AG70" s="17">
        <f>AE70-AC70</f>
        <v>0</v>
      </c>
      <c r="AH70" s="12"/>
      <c r="AI70" s="13"/>
      <c r="AJ70" s="13"/>
    </row>
    <row r="71" spans="1:36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/>
      <c r="V71" s="12"/>
      <c r="W71" s="21" t="s">
        <v>39</v>
      </c>
      <c r="X71" s="12"/>
      <c r="Y71" s="20" t="s">
        <v>39</v>
      </c>
      <c r="Z71" s="12"/>
      <c r="AA71" s="21" t="s">
        <v>39</v>
      </c>
      <c r="AB71" s="12"/>
      <c r="AC71" s="21" t="s">
        <v>39</v>
      </c>
      <c r="AD71" s="12"/>
      <c r="AE71" s="20" t="s">
        <v>39</v>
      </c>
      <c r="AF71" s="12"/>
      <c r="AG71" s="21" t="s">
        <v>39</v>
      </c>
      <c r="AH71" s="12"/>
      <c r="AI71" s="13"/>
      <c r="AJ71" s="13"/>
    </row>
    <row r="72" spans="1:36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2" t="s">
        <v>40</v>
      </c>
      <c r="V72" s="13"/>
      <c r="W72" s="17">
        <f>SUM(W68:W70)</f>
        <v>0</v>
      </c>
      <c r="X72" s="13"/>
      <c r="Y72" s="17">
        <f>SUM(Y68:Y70)</f>
        <v>0</v>
      </c>
      <c r="Z72" s="13"/>
      <c r="AA72" s="17">
        <f>SUM(AA68:AA70)</f>
        <v>0</v>
      </c>
      <c r="AB72" s="13"/>
      <c r="AC72" s="17">
        <f>SUM(AC68:AC70)</f>
        <v>0</v>
      </c>
      <c r="AD72" s="13"/>
      <c r="AE72" s="17">
        <f>SUM(AE68:AE70)</f>
        <v>0</v>
      </c>
      <c r="AF72" s="13"/>
      <c r="AG72" s="17">
        <f>SUM(AG68:AG70)</f>
        <v>0</v>
      </c>
      <c r="AH72" s="13"/>
      <c r="AI72" s="13"/>
      <c r="AJ72" s="13"/>
    </row>
    <row r="73" spans="1:36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22" t="s">
        <v>60</v>
      </c>
      <c r="X73" s="13"/>
      <c r="Y73" s="22" t="s">
        <v>60</v>
      </c>
      <c r="Z73" s="13"/>
      <c r="AA73" s="22" t="s">
        <v>60</v>
      </c>
      <c r="AB73" s="13"/>
      <c r="AC73" s="22" t="s">
        <v>60</v>
      </c>
      <c r="AD73" s="13"/>
      <c r="AE73" s="22" t="s">
        <v>60</v>
      </c>
      <c r="AF73" s="13"/>
      <c r="AG73" s="22" t="s">
        <v>60</v>
      </c>
      <c r="AH73" s="13"/>
      <c r="AI73" s="13"/>
      <c r="AJ73" s="13"/>
    </row>
    <row r="74" spans="1:36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ht="15.75">
      <c r="A75" s="11" t="str">
        <f>A3</f>
        <v>August 31,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 t="s">
        <v>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13"/>
      <c r="V78" s="11"/>
      <c r="W78" s="11"/>
      <c r="X78" s="11"/>
      <c r="Y78" s="11"/>
      <c r="Z78" s="11"/>
      <c r="AA78" s="11"/>
      <c r="AB78" s="11"/>
      <c r="AC78" s="11"/>
      <c r="AD78" s="12"/>
      <c r="AE78" s="12"/>
      <c r="AF78" s="12"/>
      <c r="AG78" s="12"/>
      <c r="AH78" s="12"/>
      <c r="AI78" s="13"/>
      <c r="AJ78" s="13"/>
    </row>
    <row r="79" spans="1:36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57" t="s">
        <v>0</v>
      </c>
      <c r="V79" s="57"/>
      <c r="W79" s="57"/>
      <c r="X79" s="57"/>
      <c r="Y79" s="57"/>
      <c r="Z79" s="57"/>
      <c r="AA79" s="57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36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57" t="s">
        <v>62</v>
      </c>
      <c r="V80" s="57"/>
      <c r="W80" s="57"/>
      <c r="X80" s="57"/>
      <c r="Y80" s="57"/>
      <c r="Z80" s="57"/>
      <c r="AA80" s="57"/>
      <c r="AB80" s="11"/>
      <c r="AC80" s="11"/>
      <c r="AD80" s="12"/>
      <c r="AE80" s="12"/>
      <c r="AF80" s="12"/>
      <c r="AG80" s="12"/>
      <c r="AH80" s="12"/>
      <c r="AI80" s="13"/>
      <c r="AJ80" s="13"/>
    </row>
    <row r="81" spans="1:36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57" t="str">
        <f>U3</f>
        <v>AUGUST 31, 2005</v>
      </c>
      <c r="V81" s="58"/>
      <c r="W81" s="58"/>
      <c r="X81" s="58"/>
      <c r="Y81" s="58"/>
      <c r="Z81" s="58"/>
      <c r="AA81" s="58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ht="15.75">
      <c r="A82" s="34" t="s">
        <v>96</v>
      </c>
      <c r="B82" s="34"/>
      <c r="C82" s="35">
        <f t="shared" ref="C82:C90" si="33">C10+K10</f>
        <v>97090</v>
      </c>
      <c r="D82" s="35"/>
      <c r="E82" s="35">
        <f t="shared" ref="E82:E90" si="34">E10+M10</f>
        <v>94610</v>
      </c>
      <c r="F82" s="35"/>
      <c r="G82" s="35">
        <f t="shared" ref="G82:G90" si="35">G10+O10</f>
        <v>97090</v>
      </c>
      <c r="H82" s="35"/>
      <c r="I82" s="35">
        <f t="shared" ref="I82:I90" si="36">I10+Q10</f>
        <v>96010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ht="15.75">
      <c r="A83" s="34" t="s">
        <v>97</v>
      </c>
      <c r="B83" s="34"/>
      <c r="C83" s="35">
        <f t="shared" si="33"/>
        <v>57120</v>
      </c>
      <c r="D83" s="35"/>
      <c r="E83" s="35">
        <f t="shared" si="34"/>
        <v>45060</v>
      </c>
      <c r="F83" s="35"/>
      <c r="G83" s="35">
        <f t="shared" si="35"/>
        <v>54320</v>
      </c>
      <c r="H83" s="35"/>
      <c r="I83" s="35">
        <f t="shared" si="36"/>
        <v>45060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 t="s">
        <v>8</v>
      </c>
      <c r="AB83" s="13" t="s">
        <v>8</v>
      </c>
      <c r="AC83" s="13"/>
      <c r="AD83" s="13"/>
      <c r="AE83" s="13"/>
      <c r="AF83" s="13"/>
      <c r="AG83" s="13"/>
      <c r="AH83" s="13"/>
      <c r="AI83" s="13"/>
      <c r="AJ83" s="13"/>
    </row>
    <row r="84" spans="1:36" ht="15.75">
      <c r="A84" s="34" t="s">
        <v>98</v>
      </c>
      <c r="B84" s="34"/>
      <c r="C84" s="35">
        <f t="shared" si="33"/>
        <v>59069.148999999998</v>
      </c>
      <c r="D84" s="35"/>
      <c r="E84" s="35">
        <f t="shared" si="34"/>
        <v>56421</v>
      </c>
      <c r="F84" s="35"/>
      <c r="G84" s="35">
        <f t="shared" si="35"/>
        <v>118407.11499999999</v>
      </c>
      <c r="H84" s="35"/>
      <c r="I84" s="35">
        <f t="shared" si="36"/>
        <v>114826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3"/>
      <c r="V84" s="12"/>
      <c r="W84" s="11" t="str">
        <f>W8</f>
        <v>JULY</v>
      </c>
      <c r="X84" s="12"/>
      <c r="Y84" s="11" t="str">
        <f>Y8</f>
        <v>AUGUST</v>
      </c>
      <c r="Z84" s="12"/>
      <c r="AA84" s="15" t="s">
        <v>15</v>
      </c>
      <c r="AB84" s="12"/>
      <c r="AC84" s="12"/>
      <c r="AD84" s="12"/>
      <c r="AE84" s="12"/>
      <c r="AF84" s="12"/>
      <c r="AG84" s="12"/>
      <c r="AH84" s="12"/>
      <c r="AI84" s="13"/>
      <c r="AJ84" s="13"/>
    </row>
    <row r="85" spans="1:36" ht="15.75">
      <c r="A85" s="34" t="s">
        <v>99</v>
      </c>
      <c r="B85" s="34"/>
      <c r="C85" s="35">
        <f t="shared" si="33"/>
        <v>2585.6440000000002</v>
      </c>
      <c r="D85" s="35"/>
      <c r="E85" s="35">
        <f t="shared" si="34"/>
        <v>2851.951</v>
      </c>
      <c r="F85" s="35"/>
      <c r="G85" s="35">
        <f t="shared" si="35"/>
        <v>5154.6729999999998</v>
      </c>
      <c r="H85" s="35"/>
      <c r="I85" s="35">
        <f t="shared" si="36"/>
        <v>6496.9459999999999</v>
      </c>
      <c r="J85" s="17"/>
      <c r="K85" s="12"/>
      <c r="L85" s="12"/>
      <c r="M85" s="12"/>
      <c r="N85" s="12"/>
      <c r="O85" s="12"/>
      <c r="P85" s="12"/>
      <c r="Q85" s="12"/>
      <c r="R85" s="13"/>
      <c r="S85" s="13"/>
      <c r="T85" s="13"/>
      <c r="U85" s="12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ht="15.75">
      <c r="A86" s="34" t="s">
        <v>100</v>
      </c>
      <c r="B86" s="34"/>
      <c r="C86" s="35">
        <f t="shared" si="33"/>
        <v>56483.504999999997</v>
      </c>
      <c r="D86" s="35"/>
      <c r="E86" s="35">
        <f t="shared" si="34"/>
        <v>53569.048999999999</v>
      </c>
      <c r="F86" s="35"/>
      <c r="G86" s="35">
        <f t="shared" si="35"/>
        <v>113252.44199999998</v>
      </c>
      <c r="H86" s="35"/>
      <c r="I86" s="35">
        <f t="shared" si="36"/>
        <v>108329.054</v>
      </c>
      <c r="J86" s="17"/>
      <c r="K86" s="12"/>
      <c r="L86" s="12"/>
      <c r="M86" s="12"/>
      <c r="N86" s="12"/>
      <c r="O86" s="12"/>
      <c r="P86" s="12"/>
      <c r="Q86" s="12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ht="15.75">
      <c r="A87" s="34" t="s">
        <v>101</v>
      </c>
      <c r="B87" s="34"/>
      <c r="C87" s="35">
        <f t="shared" si="33"/>
        <v>282.89699999999999</v>
      </c>
      <c r="D87" s="35"/>
      <c r="E87" s="35">
        <f t="shared" si="34"/>
        <v>87.162999999999997</v>
      </c>
      <c r="F87" s="35"/>
      <c r="G87" s="35">
        <f t="shared" si="35"/>
        <v>1266.819</v>
      </c>
      <c r="H87" s="35"/>
      <c r="I87" s="35">
        <f t="shared" si="36"/>
        <v>-1535.4940000000001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3" t="s">
        <v>16</v>
      </c>
      <c r="V87" s="12"/>
      <c r="X87" s="17"/>
      <c r="Z87" s="17"/>
      <c r="AB87" s="17"/>
      <c r="AC87" s="17"/>
      <c r="AD87" s="17"/>
      <c r="AE87" s="12"/>
      <c r="AF87" s="12"/>
      <c r="AG87" s="12"/>
      <c r="AH87" s="12"/>
      <c r="AI87" s="13"/>
      <c r="AJ87" s="13"/>
    </row>
    <row r="88" spans="1:36" ht="15.75">
      <c r="A88" s="34" t="s">
        <v>176</v>
      </c>
      <c r="B88" s="34"/>
      <c r="C88" s="35">
        <f t="shared" si="33"/>
        <v>664.98400000000004</v>
      </c>
      <c r="D88" s="35"/>
      <c r="E88" s="35">
        <f t="shared" si="34"/>
        <v>771.55700000000002</v>
      </c>
      <c r="F88" s="35"/>
      <c r="G88" s="35">
        <f t="shared" si="35"/>
        <v>1309.0239999999999</v>
      </c>
      <c r="H88" s="35"/>
      <c r="I88" s="35">
        <f t="shared" si="36"/>
        <v>1370.691</v>
      </c>
      <c r="J88" s="17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ht="15.75">
      <c r="A89" s="34" t="s">
        <v>136</v>
      </c>
      <c r="B89" s="34"/>
      <c r="C89" s="35">
        <f t="shared" si="33"/>
        <v>56865.591999999997</v>
      </c>
      <c r="D89" s="35"/>
      <c r="E89" s="35">
        <f t="shared" si="34"/>
        <v>53481.885999999999</v>
      </c>
      <c r="F89" s="35"/>
      <c r="G89" s="35">
        <f t="shared" si="35"/>
        <v>111985.62299999999</v>
      </c>
      <c r="H89" s="35"/>
      <c r="I89" s="35">
        <f t="shared" si="36"/>
        <v>109864.54800000001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20</v>
      </c>
      <c r="V89" s="12"/>
      <c r="W89" s="17">
        <f t="shared" ref="W89:W94" si="37">W10+AC10</f>
        <v>95780</v>
      </c>
      <c r="X89" s="17"/>
      <c r="Y89" s="17">
        <f t="shared" ref="Y89:Y94" si="38">Y10+AE10</f>
        <v>97090</v>
      </c>
      <c r="Z89" s="17"/>
      <c r="AA89" s="17">
        <f>Y89-W89</f>
        <v>1310</v>
      </c>
      <c r="AB89" s="17"/>
      <c r="AC89" s="17"/>
      <c r="AD89" s="17"/>
      <c r="AE89" s="12"/>
      <c r="AF89" s="12"/>
      <c r="AG89" s="12"/>
      <c r="AH89" s="12"/>
      <c r="AI89" s="13"/>
      <c r="AJ89" s="13"/>
    </row>
    <row r="90" spans="1:36" ht="15.75">
      <c r="A90" s="34" t="s">
        <v>138</v>
      </c>
      <c r="B90" s="34"/>
      <c r="C90" s="35">
        <f t="shared" si="33"/>
        <v>1277.577</v>
      </c>
      <c r="D90" s="35"/>
      <c r="E90" s="35">
        <f t="shared" si="34"/>
        <v>1223.962</v>
      </c>
      <c r="F90" s="35"/>
      <c r="G90" s="35">
        <f t="shared" si="35"/>
        <v>2607.8830000000003</v>
      </c>
      <c r="H90" s="35"/>
      <c r="I90" s="35">
        <f t="shared" si="36"/>
        <v>2635.5209999999997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21</v>
      </c>
      <c r="V90" s="12"/>
      <c r="W90" s="17">
        <f t="shared" si="37"/>
        <v>55650</v>
      </c>
      <c r="X90" s="17"/>
      <c r="Y90" s="17">
        <f t="shared" si="38"/>
        <v>57120</v>
      </c>
      <c r="Z90" s="17"/>
      <c r="AA90" s="17">
        <f t="shared" ref="AA90:AA102" si="39">Y90-W90</f>
        <v>1470</v>
      </c>
      <c r="AB90" s="17"/>
      <c r="AC90" s="17"/>
      <c r="AD90" s="17"/>
      <c r="AE90" s="12"/>
      <c r="AF90" s="12"/>
      <c r="AG90" s="12"/>
      <c r="AH90" s="12"/>
      <c r="AI90" s="13"/>
      <c r="AJ90" s="13"/>
    </row>
    <row r="91" spans="1:36" ht="15.75">
      <c r="A91" s="34" t="s">
        <v>102</v>
      </c>
      <c r="B91" s="34"/>
      <c r="C91" s="35">
        <f>C89-C90</f>
        <v>55588.014999999999</v>
      </c>
      <c r="D91" s="35"/>
      <c r="E91" s="35">
        <f>E89-E90</f>
        <v>52257.923999999999</v>
      </c>
      <c r="F91" s="35"/>
      <c r="G91" s="35">
        <f>G89-G90</f>
        <v>109377.73999999999</v>
      </c>
      <c r="H91" s="35"/>
      <c r="I91" s="35">
        <f>I89-I90</f>
        <v>107229.02700000002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22</v>
      </c>
      <c r="V91" s="12"/>
      <c r="W91" s="17">
        <f t="shared" si="37"/>
        <v>59337.966</v>
      </c>
      <c r="X91" s="17"/>
      <c r="Y91" s="17">
        <f t="shared" si="38"/>
        <v>59069.148999999998</v>
      </c>
      <c r="Z91" s="17"/>
      <c r="AA91" s="17">
        <f t="shared" si="39"/>
        <v>-268.81700000000274</v>
      </c>
      <c r="AB91" s="17"/>
      <c r="AC91" s="17"/>
      <c r="AD91" s="17"/>
      <c r="AE91" s="12"/>
      <c r="AF91" s="12"/>
      <c r="AG91" s="12"/>
      <c r="AH91" s="12"/>
      <c r="AI91" s="13"/>
      <c r="AJ91" s="13"/>
    </row>
    <row r="92" spans="1:36" ht="15.75">
      <c r="A92" s="34" t="s">
        <v>103</v>
      </c>
      <c r="B92" s="34"/>
      <c r="C92" s="35">
        <f>C91-C106</f>
        <v>1978.0950000000084</v>
      </c>
      <c r="D92" s="35"/>
      <c r="E92" s="35">
        <f>E91-E106</f>
        <v>5276.1340000000055</v>
      </c>
      <c r="F92" s="35"/>
      <c r="G92" s="35">
        <f>G91-G106</f>
        <v>-1541.4699999999866</v>
      </c>
      <c r="H92" s="35"/>
      <c r="I92" s="35">
        <f>I91-I106</f>
        <v>20239.427000000011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23</v>
      </c>
      <c r="V92" s="12"/>
      <c r="W92" s="17">
        <f t="shared" si="37"/>
        <v>2569.029</v>
      </c>
      <c r="X92" s="17"/>
      <c r="Y92" s="17">
        <f t="shared" si="38"/>
        <v>2585.6440000000002</v>
      </c>
      <c r="Z92" s="17"/>
      <c r="AA92" s="17">
        <f t="shared" si="39"/>
        <v>16.615000000000236</v>
      </c>
      <c r="AB92" s="17"/>
      <c r="AC92" s="17"/>
      <c r="AD92" s="17"/>
      <c r="AE92" s="12"/>
      <c r="AF92" s="12"/>
      <c r="AG92" s="12"/>
      <c r="AH92" s="12"/>
      <c r="AI92" s="13"/>
      <c r="AJ92" s="13"/>
    </row>
    <row r="93" spans="1:36" ht="15.75">
      <c r="A93" s="34" t="s">
        <v>104</v>
      </c>
      <c r="B93" s="34"/>
      <c r="C93" s="38">
        <f>C92/C89*100</f>
        <v>3.4785446355680398</v>
      </c>
      <c r="D93" s="39"/>
      <c r="E93" s="38">
        <f>E92/E89*100</f>
        <v>9.86527288884316</v>
      </c>
      <c r="F93" s="34"/>
      <c r="G93" s="38">
        <f>G92/G89*100</f>
        <v>-1.3764891945102513</v>
      </c>
      <c r="H93" s="39"/>
      <c r="I93" s="38">
        <f>I92/I89*100</f>
        <v>18.422163808474419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24</v>
      </c>
      <c r="V93" s="12"/>
      <c r="W93" s="17">
        <f t="shared" si="37"/>
        <v>56768.936999999998</v>
      </c>
      <c r="X93" s="17"/>
      <c r="Y93" s="17">
        <f t="shared" si="38"/>
        <v>56483.504999999997</v>
      </c>
      <c r="Z93" s="17"/>
      <c r="AA93" s="17">
        <f t="shared" si="39"/>
        <v>-285.4320000000007</v>
      </c>
      <c r="AB93" s="17"/>
      <c r="AC93" s="17"/>
      <c r="AD93" s="17"/>
      <c r="AE93" s="12"/>
      <c r="AF93" s="12"/>
      <c r="AG93" s="12"/>
      <c r="AH93" s="12"/>
      <c r="AI93" s="13"/>
      <c r="AJ93" s="13"/>
    </row>
    <row r="94" spans="1:36" ht="15.75">
      <c r="A94" s="34" t="s">
        <v>124</v>
      </c>
      <c r="B94" s="108">
        <v>16445398.300000001</v>
      </c>
      <c r="C94" s="39">
        <f>+B94/C84/12</f>
        <v>23.200772002544568</v>
      </c>
      <c r="D94" s="39"/>
      <c r="E94" s="39">
        <f>C256</f>
        <v>9.86527288884316</v>
      </c>
      <c r="F94" s="108">
        <v>32556599.749999996</v>
      </c>
      <c r="G94" s="39">
        <f>+F94/G84/12</f>
        <v>22.912896570165287</v>
      </c>
      <c r="H94" s="39"/>
      <c r="I94" s="39">
        <f>G256</f>
        <v>2.2161816413187974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25</v>
      </c>
      <c r="V94" s="12"/>
      <c r="W94" s="17">
        <f t="shared" si="37"/>
        <v>983.92200000000003</v>
      </c>
      <c r="X94" s="17"/>
      <c r="Y94" s="17">
        <f t="shared" si="38"/>
        <v>282.89699999999999</v>
      </c>
      <c r="Z94" s="17"/>
      <c r="AA94" s="17">
        <f t="shared" si="39"/>
        <v>-701.02500000000009</v>
      </c>
      <c r="AB94" s="17"/>
      <c r="AC94" s="17"/>
      <c r="AD94" s="17"/>
      <c r="AE94" s="12"/>
      <c r="AF94" s="12"/>
      <c r="AG94" s="12"/>
      <c r="AH94" s="12"/>
      <c r="AI94" s="13"/>
      <c r="AJ94" s="13"/>
    </row>
    <row r="95" spans="1:36" ht="15.75">
      <c r="A95" s="34" t="s">
        <v>106</v>
      </c>
      <c r="B95" s="108">
        <v>21465197.830000006</v>
      </c>
      <c r="C95" s="39">
        <f>+B95/C106/12</f>
        <v>33.366333802276408</v>
      </c>
      <c r="D95" s="39"/>
      <c r="E95" s="38">
        <f>C257</f>
        <v>24.289712311609744</v>
      </c>
      <c r="F95" s="108">
        <v>39833661.459999993</v>
      </c>
      <c r="G95" s="39">
        <f>+F95/G106/12</f>
        <v>29.926933200600089</v>
      </c>
      <c r="H95" s="39"/>
      <c r="I95" s="38">
        <f>G257</f>
        <v>23.437061274084517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139</v>
      </c>
      <c r="V95" s="12"/>
      <c r="W95" s="17">
        <f t="shared" ref="W95:W102" si="40">W17+AC17</f>
        <v>55785.014999999999</v>
      </c>
      <c r="X95" s="17"/>
      <c r="Y95" s="17">
        <f t="shared" ref="Y95:Y102" si="41">Y17+AE17</f>
        <v>56865.591999999997</v>
      </c>
      <c r="Z95" s="17"/>
      <c r="AA95" s="17">
        <f t="shared" si="39"/>
        <v>1080.5769999999975</v>
      </c>
      <c r="AB95" s="17"/>
      <c r="AC95" s="17"/>
      <c r="AD95" s="17"/>
      <c r="AE95" s="12"/>
      <c r="AF95" s="12"/>
      <c r="AG95" s="12"/>
      <c r="AH95" s="12"/>
      <c r="AI95" s="13"/>
      <c r="AJ95" s="13"/>
    </row>
    <row r="96" spans="1:36" ht="15.75">
      <c r="A96" s="34" t="s">
        <v>107</v>
      </c>
      <c r="B96" s="108">
        <v>21465197.830000006</v>
      </c>
      <c r="C96" s="114">
        <f>+B96/C124</f>
        <v>337.25918093831513</v>
      </c>
      <c r="D96" s="39"/>
      <c r="E96" s="39">
        <f>C258</f>
        <v>38.073612900516011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138</v>
      </c>
      <c r="V96" s="12"/>
      <c r="W96" s="17">
        <f t="shared" si="40"/>
        <v>1330.306</v>
      </c>
      <c r="X96" s="19"/>
      <c r="Y96" s="17">
        <f t="shared" si="41"/>
        <v>1277.577</v>
      </c>
      <c r="Z96" s="12"/>
      <c r="AA96" s="17">
        <f t="shared" si="39"/>
        <v>-52.729000000000042</v>
      </c>
      <c r="AB96" s="19"/>
      <c r="AC96" s="19"/>
      <c r="AD96" s="12"/>
      <c r="AE96" s="12"/>
      <c r="AF96" s="12"/>
      <c r="AG96" s="12"/>
      <c r="AH96" s="12"/>
      <c r="AI96" s="13"/>
      <c r="AJ96" s="13"/>
    </row>
    <row r="97" spans="1:36" ht="15.75">
      <c r="A97" s="34" t="s">
        <v>125</v>
      </c>
      <c r="B97" s="108">
        <v>2093036.52</v>
      </c>
      <c r="C97" s="39">
        <f>+B97/2*12/+B98*100</f>
        <v>1.5187702757586627</v>
      </c>
      <c r="D97" s="39"/>
      <c r="E97" s="39">
        <f>C259</f>
        <v>403.30680025552874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102</v>
      </c>
      <c r="V97" s="12"/>
      <c r="W97" s="17">
        <f t="shared" si="40"/>
        <v>55098.748999999996</v>
      </c>
      <c r="X97" s="19"/>
      <c r="Y97" s="17">
        <f t="shared" si="41"/>
        <v>55588.014999999999</v>
      </c>
      <c r="Z97" s="12"/>
      <c r="AA97" s="17">
        <f t="shared" si="39"/>
        <v>489.26600000000326</v>
      </c>
      <c r="AB97" s="19"/>
      <c r="AC97" s="19"/>
      <c r="AD97" s="12"/>
      <c r="AE97" s="12"/>
      <c r="AF97" s="12"/>
      <c r="AG97" s="12"/>
      <c r="AH97" s="12"/>
      <c r="AI97" s="13"/>
      <c r="AJ97" s="13"/>
    </row>
    <row r="98" spans="1:36" ht="15.75">
      <c r="A98" s="34"/>
      <c r="B98" s="108">
        <v>826867586.25999999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27</v>
      </c>
      <c r="V98" s="12"/>
      <c r="W98" s="17">
        <f t="shared" si="40"/>
        <v>-2210.5409999999974</v>
      </c>
      <c r="X98" s="19"/>
      <c r="Y98" s="17">
        <f t="shared" si="41"/>
        <v>1978.0949999999903</v>
      </c>
      <c r="Z98" s="12"/>
      <c r="AA98" s="17">
        <f t="shared" si="39"/>
        <v>4188.6359999999877</v>
      </c>
      <c r="AB98" s="19"/>
      <c r="AC98" s="19"/>
      <c r="AD98" s="12"/>
      <c r="AE98" s="12"/>
      <c r="AF98" s="12"/>
      <c r="AG98" s="12"/>
      <c r="AH98" s="12"/>
      <c r="AI98" s="13"/>
      <c r="AJ98" s="13"/>
    </row>
    <row r="99" spans="1:36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28</v>
      </c>
      <c r="V99" s="12"/>
      <c r="W99" s="18">
        <f t="shared" si="40"/>
        <v>-8.858544479920198</v>
      </c>
      <c r="X99" s="19"/>
      <c r="Y99" s="18">
        <f t="shared" si="41"/>
        <v>8.3166132622228268</v>
      </c>
      <c r="Z99" s="12"/>
      <c r="AA99" s="17">
        <f t="shared" si="39"/>
        <v>17.175157742143025</v>
      </c>
      <c r="AB99" s="19"/>
      <c r="AC99" s="19"/>
      <c r="AD99" s="12"/>
      <c r="AE99" s="12"/>
      <c r="AF99" s="12"/>
      <c r="AG99" s="12"/>
      <c r="AH99" s="12"/>
      <c r="AI99" s="13"/>
      <c r="AJ99" s="13"/>
    </row>
    <row r="100" spans="1:36" ht="15.75">
      <c r="A100" s="34" t="s">
        <v>35</v>
      </c>
      <c r="B100" s="34"/>
      <c r="C100" s="35">
        <f t="shared" ref="C100:C105" si="42">C27+K27</f>
        <v>22793</v>
      </c>
      <c r="D100" s="35"/>
      <c r="E100" s="35">
        <f t="shared" ref="E100:E105" si="43">E27+M27</f>
        <v>18019.900000000001</v>
      </c>
      <c r="F100" s="35"/>
      <c r="G100" s="35">
        <f t="shared" ref="G100:G105" si="44">G27+O27</f>
        <v>45010.7</v>
      </c>
      <c r="H100" s="35"/>
      <c r="I100" s="35">
        <f t="shared" ref="I100:I105" si="45">I27+Q27</f>
        <v>33513.199999999997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29</v>
      </c>
      <c r="V100" s="12"/>
      <c r="W100" s="18">
        <f t="shared" si="40"/>
        <v>44.040709335993668</v>
      </c>
      <c r="X100" s="19"/>
      <c r="Y100" s="18">
        <f t="shared" si="41"/>
        <v>46.488311733212065</v>
      </c>
      <c r="Z100" s="12"/>
      <c r="AA100" s="17">
        <f t="shared" si="39"/>
        <v>2.4476023972183967</v>
      </c>
      <c r="AB100" s="12"/>
      <c r="AC100" s="12"/>
      <c r="AD100" s="12"/>
      <c r="AE100" s="12"/>
      <c r="AF100" s="12"/>
      <c r="AG100" s="12"/>
      <c r="AH100" s="12"/>
      <c r="AI100" s="13"/>
      <c r="AJ100" s="13"/>
    </row>
    <row r="101" spans="1:36" ht="15.75">
      <c r="A101" s="34" t="s">
        <v>36</v>
      </c>
      <c r="B101" s="34"/>
      <c r="C101" s="35">
        <f t="shared" si="42"/>
        <v>9477.2999999999993</v>
      </c>
      <c r="D101" s="35"/>
      <c r="E101" s="35">
        <f t="shared" si="43"/>
        <v>9053.7000000000007</v>
      </c>
      <c r="F101" s="35"/>
      <c r="G101" s="35">
        <f t="shared" si="44"/>
        <v>20463.2</v>
      </c>
      <c r="H101" s="35"/>
      <c r="I101" s="35">
        <f t="shared" si="45"/>
        <v>16617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30</v>
      </c>
      <c r="V101" s="12"/>
      <c r="W101" s="18">
        <f t="shared" si="40"/>
        <v>53.192936571723024</v>
      </c>
      <c r="X101" s="19"/>
      <c r="Y101" s="18">
        <f t="shared" si="41"/>
        <v>65.744784991802376</v>
      </c>
      <c r="Z101" s="12"/>
      <c r="AA101" s="17">
        <f t="shared" si="39"/>
        <v>12.551848420079352</v>
      </c>
      <c r="AB101" s="12"/>
      <c r="AC101" s="19"/>
      <c r="AD101" s="12"/>
      <c r="AE101" s="12"/>
      <c r="AF101" s="12"/>
      <c r="AG101" s="12"/>
      <c r="AH101" s="12"/>
      <c r="AI101" s="13"/>
      <c r="AJ101" s="13"/>
    </row>
    <row r="102" spans="1:36" ht="15.75">
      <c r="A102" s="34" t="str">
        <f>+A48</f>
        <v xml:space="preserve">     Large power</v>
      </c>
      <c r="B102" s="34"/>
      <c r="C102" s="35">
        <f t="shared" si="42"/>
        <v>14650.599999999999</v>
      </c>
      <c r="D102" s="35"/>
      <c r="E102" s="35">
        <f t="shared" si="43"/>
        <v>12757.400000000001</v>
      </c>
      <c r="F102" s="35"/>
      <c r="G102" s="35">
        <f t="shared" si="44"/>
        <v>32018.2</v>
      </c>
      <c r="H102" s="35"/>
      <c r="I102" s="35">
        <f t="shared" si="45"/>
        <v>24137.4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31</v>
      </c>
      <c r="V102" s="12"/>
      <c r="W102" s="18">
        <f t="shared" si="40"/>
        <v>595.39272967755528</v>
      </c>
      <c r="X102" s="12"/>
      <c r="Y102" s="18">
        <f t="shared" si="41"/>
        <v>669.83201945429551</v>
      </c>
      <c r="Z102" s="12"/>
      <c r="AA102" s="17">
        <f t="shared" si="39"/>
        <v>74.439289776740225</v>
      </c>
      <c r="AB102" s="12"/>
      <c r="AC102" s="12"/>
      <c r="AD102" s="12"/>
      <c r="AE102" s="12"/>
      <c r="AF102" s="12"/>
      <c r="AG102" s="12"/>
      <c r="AH102" s="12"/>
      <c r="AI102" s="13"/>
      <c r="AJ102" s="13"/>
    </row>
    <row r="103" spans="1:36" ht="15.75">
      <c r="A103" s="34" t="str">
        <f>+A49</f>
        <v xml:space="preserve">     Primary service</v>
      </c>
      <c r="B103" s="34"/>
      <c r="C103" s="35">
        <f t="shared" si="42"/>
        <v>5834.7</v>
      </c>
      <c r="D103" s="35"/>
      <c r="E103" s="35">
        <f t="shared" si="43"/>
        <v>6310.1</v>
      </c>
      <c r="F103" s="35"/>
      <c r="G103" s="35">
        <f t="shared" si="44"/>
        <v>11714.099999999999</v>
      </c>
      <c r="H103" s="35"/>
      <c r="I103" s="35">
        <f t="shared" si="45"/>
        <v>11041.3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64</v>
      </c>
      <c r="V103" s="12"/>
      <c r="W103" s="17"/>
      <c r="X103" s="12"/>
      <c r="Y103" s="12"/>
      <c r="Z103" s="12"/>
      <c r="AA103" s="17" t="s">
        <v>8</v>
      </c>
      <c r="AB103" s="12"/>
      <c r="AC103" s="12"/>
      <c r="AD103" s="12"/>
      <c r="AE103" s="12"/>
      <c r="AF103" s="12"/>
      <c r="AG103" s="12"/>
      <c r="AH103" s="12"/>
      <c r="AI103" s="13"/>
      <c r="AJ103" s="13"/>
    </row>
    <row r="104" spans="1:36" ht="15.75">
      <c r="A104" s="34" t="s">
        <v>38</v>
      </c>
      <c r="B104" s="34"/>
      <c r="C104" s="35">
        <f t="shared" si="42"/>
        <v>130.91999999999999</v>
      </c>
      <c r="D104" s="35"/>
      <c r="E104" s="35">
        <f t="shared" si="43"/>
        <v>118.99000000000001</v>
      </c>
      <c r="F104" s="35"/>
      <c r="G104" s="35">
        <f t="shared" si="44"/>
        <v>263.51</v>
      </c>
      <c r="H104" s="35"/>
      <c r="I104" s="35">
        <f t="shared" si="45"/>
        <v>238.8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/>
      <c r="V104" s="12"/>
      <c r="X104" s="17"/>
      <c r="Z104" s="17"/>
      <c r="AB104" s="17"/>
      <c r="AC104" s="17"/>
      <c r="AD104" s="12"/>
      <c r="AE104" s="12"/>
      <c r="AF104" s="12"/>
      <c r="AG104" s="12"/>
      <c r="AH104" s="12"/>
      <c r="AI104" s="13"/>
      <c r="AJ104" s="13"/>
    </row>
    <row r="105" spans="1:36" ht="15.75">
      <c r="A105" s="34" t="str">
        <f>+A32</f>
        <v xml:space="preserve">    Gov't street lighting (MKWH)</v>
      </c>
      <c r="B105" s="34"/>
      <c r="C105" s="47">
        <f t="shared" si="42"/>
        <v>723.4</v>
      </c>
      <c r="D105" s="35"/>
      <c r="E105" s="47">
        <f t="shared" si="43"/>
        <v>721.7</v>
      </c>
      <c r="F105" s="35"/>
      <c r="G105" s="47">
        <f t="shared" si="44"/>
        <v>1449.5</v>
      </c>
      <c r="H105" s="35"/>
      <c r="I105" s="47">
        <f t="shared" si="45"/>
        <v>1441.9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34</v>
      </c>
      <c r="V105" s="12"/>
      <c r="X105" s="17"/>
      <c r="Z105" s="17"/>
      <c r="AB105" s="17"/>
      <c r="AC105" s="17"/>
      <c r="AD105" s="12"/>
      <c r="AE105" s="12"/>
      <c r="AF105" s="12"/>
      <c r="AG105" s="12"/>
      <c r="AH105" s="12"/>
      <c r="AI105" s="13"/>
      <c r="AJ105" s="13"/>
    </row>
    <row r="106" spans="1:36" ht="15.75">
      <c r="A106" s="34" t="s">
        <v>40</v>
      </c>
      <c r="B106" s="34"/>
      <c r="C106" s="35">
        <f>SUM(C100:C105)</f>
        <v>53609.919999999991</v>
      </c>
      <c r="D106" s="35"/>
      <c r="E106" s="35">
        <f>SUM(E100:E105)</f>
        <v>46981.789999999994</v>
      </c>
      <c r="F106" s="35" t="s">
        <v>8</v>
      </c>
      <c r="G106" s="35">
        <f>SUM(G100:G105)</f>
        <v>110919.20999999998</v>
      </c>
      <c r="H106" s="35" t="s">
        <v>8</v>
      </c>
      <c r="I106" s="35">
        <f>SUM(I100:I105)</f>
        <v>86989.6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35</v>
      </c>
      <c r="V106" s="12"/>
      <c r="W106" s="17">
        <f t="shared" ref="W106:W111" si="46">W28+AC28</f>
        <v>10985.9</v>
      </c>
      <c r="X106" s="17"/>
      <c r="Y106" s="17">
        <f t="shared" ref="Y106:Y111" si="47">Y28+AE28</f>
        <v>9477.2999999999993</v>
      </c>
      <c r="Z106" s="17"/>
      <c r="AA106" s="17">
        <f>Y106-W106</f>
        <v>-1508.6000000000004</v>
      </c>
      <c r="AB106" s="17"/>
      <c r="AC106" s="17"/>
      <c r="AD106" s="12"/>
      <c r="AE106" s="12"/>
      <c r="AF106" s="12"/>
      <c r="AG106" s="12"/>
      <c r="AH106" s="12"/>
      <c r="AI106" s="13"/>
      <c r="AJ106" s="13"/>
    </row>
    <row r="107" spans="1:36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">
        <v>36</v>
      </c>
      <c r="V107" s="12"/>
      <c r="W107" s="17">
        <f t="shared" si="46"/>
        <v>17367.599999999999</v>
      </c>
      <c r="X107" s="17"/>
      <c r="Y107" s="17">
        <f t="shared" si="47"/>
        <v>14650.599999999999</v>
      </c>
      <c r="Z107" s="17"/>
      <c r="AA107" s="17">
        <f>Y107-W107</f>
        <v>-2717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36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tr">
        <f>+A50</f>
        <v xml:space="preserve">     Security lights</v>
      </c>
      <c r="V108" s="12"/>
      <c r="W108" s="17">
        <f t="shared" si="46"/>
        <v>5879.4</v>
      </c>
      <c r="X108" s="17"/>
      <c r="Y108" s="17">
        <f t="shared" si="47"/>
        <v>5834.7</v>
      </c>
      <c r="Z108" s="17"/>
      <c r="AA108" s="17">
        <f>Y108-W108</f>
        <v>-44.699999999999818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36" ht="15.75">
      <c r="A109" s="34" t="s">
        <v>42</v>
      </c>
      <c r="B109" s="34"/>
      <c r="C109" s="74">
        <f t="shared" ref="C109:C115" si="48">C36+K36</f>
        <v>13768.7855</v>
      </c>
      <c r="D109" s="74"/>
      <c r="E109" s="74">
        <f t="shared" ref="E109:E115" si="49">E36+M36</f>
        <v>14020.56028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tr">
        <f>+A51</f>
        <v xml:space="preserve">     Gov't lights</v>
      </c>
      <c r="V109" s="12"/>
      <c r="W109" s="17">
        <f t="shared" si="46"/>
        <v>132.59</v>
      </c>
      <c r="X109" s="17"/>
      <c r="Y109" s="17">
        <f t="shared" si="47"/>
        <v>130.91999999999999</v>
      </c>
      <c r="Z109" s="17"/>
      <c r="AA109" s="17">
        <f>Y109-W109</f>
        <v>-1.6700000000000159</v>
      </c>
      <c r="AB109" s="17"/>
      <c r="AC109" s="17"/>
      <c r="AD109" s="12"/>
      <c r="AE109" s="12"/>
      <c r="AF109" s="12"/>
      <c r="AG109" s="12"/>
      <c r="AH109" s="12"/>
      <c r="AI109" s="13"/>
      <c r="AJ109" s="13"/>
    </row>
    <row r="110" spans="1:36" ht="15.75">
      <c r="A110" s="34" t="s">
        <v>43</v>
      </c>
      <c r="B110" s="34"/>
      <c r="C110" s="35">
        <f t="shared" si="48"/>
        <v>5808.08961</v>
      </c>
      <c r="D110" s="35"/>
      <c r="E110" s="35">
        <f t="shared" si="49"/>
        <v>2732.44679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">
        <v>38</v>
      </c>
      <c r="V110" s="12"/>
      <c r="W110" s="17">
        <f t="shared" si="46"/>
        <v>726.1</v>
      </c>
      <c r="X110" s="17" t="s">
        <v>8</v>
      </c>
      <c r="Y110" s="17">
        <f t="shared" si="47"/>
        <v>723.4</v>
      </c>
      <c r="Z110" s="17"/>
      <c r="AA110" s="17">
        <f>Y110-W110</f>
        <v>-2.7000000000000455</v>
      </c>
      <c r="AB110" s="17" t="s">
        <v>8</v>
      </c>
      <c r="AC110" s="17"/>
      <c r="AD110" s="12"/>
      <c r="AE110" s="12"/>
      <c r="AF110" s="12"/>
      <c r="AG110" s="12"/>
      <c r="AH110" s="12"/>
      <c r="AI110" s="13"/>
      <c r="AJ110" s="13"/>
    </row>
    <row r="111" spans="1:36" ht="15.75">
      <c r="A111" s="34" t="s">
        <v>44</v>
      </c>
      <c r="B111" s="34"/>
      <c r="C111" s="35">
        <f t="shared" si="48"/>
        <v>3682.59195</v>
      </c>
      <c r="D111" s="35"/>
      <c r="E111" s="35">
        <f t="shared" si="49"/>
        <v>1324.4791599999999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 t="str">
        <f>+A32</f>
        <v xml:space="preserve">    Gov't street lighting (MKWH)</v>
      </c>
      <c r="V111" s="12"/>
      <c r="W111" s="17">
        <f t="shared" si="46"/>
        <v>57309.289999999994</v>
      </c>
      <c r="X111" s="17"/>
      <c r="Y111" s="17">
        <f t="shared" si="47"/>
        <v>53609.920000000006</v>
      </c>
      <c r="Z111" s="17"/>
      <c r="AA111" s="17">
        <v>0</v>
      </c>
      <c r="AB111" s="17"/>
      <c r="AC111" s="17"/>
      <c r="AD111" s="12"/>
      <c r="AE111" s="12"/>
      <c r="AF111" s="12"/>
      <c r="AG111" s="12"/>
      <c r="AH111" s="12"/>
      <c r="AI111" s="13"/>
      <c r="AJ111" s="13"/>
    </row>
    <row r="112" spans="1:36" ht="15.75">
      <c r="A112" s="34" t="s">
        <v>45</v>
      </c>
      <c r="B112" s="34"/>
      <c r="C112" s="35">
        <f t="shared" si="48"/>
        <v>5714.7129399999994</v>
      </c>
      <c r="D112" s="35"/>
      <c r="E112" s="35">
        <f t="shared" si="49"/>
        <v>4009.5230499999998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3"/>
      <c r="S112" s="13"/>
      <c r="T112" s="13"/>
      <c r="U112" s="12"/>
      <c r="V112" s="13"/>
      <c r="W112" s="20" t="s">
        <v>39</v>
      </c>
      <c r="X112" s="13"/>
      <c r="Y112" s="20" t="s">
        <v>39</v>
      </c>
      <c r="Z112" s="13"/>
      <c r="AA112" s="20" t="s">
        <v>39</v>
      </c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169" ht="15.75">
      <c r="A113" s="34" t="s">
        <v>46</v>
      </c>
      <c r="B113" s="34"/>
      <c r="C113" s="35">
        <f t="shared" si="48"/>
        <v>1876.91264</v>
      </c>
      <c r="D113" s="35"/>
      <c r="E113" s="35">
        <f t="shared" si="49"/>
        <v>1485.81438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3"/>
      <c r="S113" s="13"/>
      <c r="T113" s="13"/>
      <c r="U113" s="12" t="s">
        <v>40</v>
      </c>
      <c r="V113" s="13"/>
      <c r="W113" s="17">
        <f>SUM(W106:W111)</f>
        <v>92400.87999999999</v>
      </c>
      <c r="X113" s="13"/>
      <c r="Y113" s="17">
        <f>SUM(Y106:Y111)</f>
        <v>84426.84</v>
      </c>
      <c r="Z113" s="13"/>
      <c r="AA113" s="17">
        <f>SUM(AA106:AA110)</f>
        <v>-4274.67</v>
      </c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169" ht="15.75">
      <c r="A114" s="34" t="s">
        <v>47</v>
      </c>
      <c r="B114" s="34"/>
      <c r="C114" s="35">
        <f t="shared" si="48"/>
        <v>2002.13672</v>
      </c>
      <c r="D114" s="35"/>
      <c r="E114" s="35">
        <f t="shared" si="49"/>
        <v>1440.7428199999999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2"/>
      <c r="S114" s="12"/>
      <c r="T114" s="12"/>
      <c r="U114" s="13"/>
      <c r="V114" s="12"/>
      <c r="X114" s="17"/>
      <c r="Z114" s="12"/>
      <c r="AB114" s="12"/>
      <c r="AC114" s="12"/>
      <c r="AD114" s="12"/>
      <c r="AE114" s="12"/>
      <c r="AF114" s="12"/>
      <c r="AG114" s="12"/>
      <c r="AH114" s="12"/>
      <c r="AI114" s="13"/>
      <c r="AJ114" s="13"/>
    </row>
    <row r="115" spans="1:169" ht="15.75">
      <c r="A115" s="34" t="s">
        <v>49</v>
      </c>
      <c r="B115" s="34"/>
      <c r="C115" s="47">
        <f t="shared" si="48"/>
        <v>-2532.3266199999998</v>
      </c>
      <c r="D115" s="35"/>
      <c r="E115" s="47">
        <f t="shared" si="49"/>
        <v>-2361.2146899999998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3" t="s">
        <v>65</v>
      </c>
      <c r="V115" s="12"/>
      <c r="X115" s="17"/>
      <c r="Z115" s="12"/>
      <c r="AB115" s="12"/>
      <c r="AC115" s="12"/>
      <c r="AD115" s="12"/>
      <c r="AE115" s="12"/>
      <c r="AF115" s="12"/>
      <c r="AG115" s="12"/>
      <c r="AH115" s="12"/>
      <c r="AI115" s="13"/>
      <c r="AJ115" s="13"/>
    </row>
    <row r="116" spans="1:169" ht="15.75">
      <c r="A116" s="34" t="s">
        <v>50</v>
      </c>
      <c r="B116" s="43"/>
      <c r="C116" s="74">
        <f>SUM(C109:C115)</f>
        <v>30320.902739999998</v>
      </c>
      <c r="D116" s="74"/>
      <c r="E116" s="74">
        <f>SUM(E109:E115)</f>
        <v>22652.351789999997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42</v>
      </c>
      <c r="V116" s="12"/>
      <c r="W116" s="17">
        <f t="shared" ref="W116:W122" si="50">W38+AC38</f>
        <v>2440.9585700000002</v>
      </c>
      <c r="X116" s="17"/>
      <c r="Y116" s="17">
        <f t="shared" ref="Y116:Y122" si="51">Y38+AE38</f>
        <v>3682.59195</v>
      </c>
      <c r="Z116" s="12"/>
      <c r="AA116" s="17">
        <f t="shared" ref="AA116:AA122" si="52">Y116-W116</f>
        <v>1241.6333799999998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43</v>
      </c>
      <c r="V117" s="12"/>
      <c r="W117" s="17">
        <f t="shared" si="50"/>
        <v>5570.9685300000001</v>
      </c>
      <c r="X117" s="17"/>
      <c r="Y117" s="17">
        <f t="shared" si="51"/>
        <v>5714.7129399999994</v>
      </c>
      <c r="Z117" s="12"/>
      <c r="AA117" s="17">
        <f t="shared" si="52"/>
        <v>143.74440999999933</v>
      </c>
      <c r="AB117" s="12"/>
      <c r="AC117" s="12"/>
      <c r="AD117" s="12"/>
      <c r="AE117" s="12"/>
      <c r="AF117" s="12"/>
      <c r="AG117" s="12"/>
      <c r="AH117" s="12"/>
      <c r="AI117" s="13"/>
      <c r="AJ117" s="13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44</v>
      </c>
      <c r="V118" s="12"/>
      <c r="W118" s="17">
        <f t="shared" si="50"/>
        <v>2200.1242700000003</v>
      </c>
      <c r="X118" s="17"/>
      <c r="Y118" s="17">
        <f t="shared" si="51"/>
        <v>1876.91264</v>
      </c>
      <c r="Z118" s="12"/>
      <c r="AA118" s="17">
        <f t="shared" si="52"/>
        <v>-323.21163000000024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52626</v>
      </c>
      <c r="D119" s="35"/>
      <c r="E119" s="35">
        <f>E46+M46</f>
        <v>43695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45</v>
      </c>
      <c r="V119" s="12"/>
      <c r="W119" s="17">
        <f t="shared" si="50"/>
        <v>1456.8792100000001</v>
      </c>
      <c r="X119" s="17"/>
      <c r="Y119" s="17">
        <f t="shared" si="51"/>
        <v>2002.13672</v>
      </c>
      <c r="Z119" s="12"/>
      <c r="AA119" s="17">
        <f t="shared" si="52"/>
        <v>545.25750999999991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9228</v>
      </c>
      <c r="D120" s="35"/>
      <c r="E120" s="35">
        <f>E47+M47</f>
        <v>7959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46</v>
      </c>
      <c r="V120" s="12"/>
      <c r="W120" s="17">
        <f t="shared" si="50"/>
        <v>-2191.5157799999997</v>
      </c>
      <c r="X120" s="17"/>
      <c r="Y120" s="17">
        <f t="shared" si="51"/>
        <v>-2532.3266199999998</v>
      </c>
      <c r="Z120" s="12"/>
      <c r="AA120" s="17">
        <f t="shared" si="52"/>
        <v>-340.8108400000001</v>
      </c>
      <c r="AB120" s="12"/>
      <c r="AC120" s="12"/>
      <c r="AD120" s="12"/>
      <c r="AE120" s="12"/>
      <c r="AF120" s="12"/>
      <c r="AG120" s="12"/>
      <c r="AH120" s="12"/>
      <c r="AI120" s="13"/>
      <c r="AJ120" s="13"/>
    </row>
    <row r="121" spans="1:169" ht="15.75">
      <c r="A121" s="34" t="str">
        <f>+A48</f>
        <v xml:space="preserve">     Large power</v>
      </c>
      <c r="B121" s="34"/>
      <c r="C121" s="35">
        <f>C48+K48</f>
        <v>1120</v>
      </c>
      <c r="D121" s="35"/>
      <c r="E121" s="35">
        <f>E48+M48</f>
        <v>969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3"/>
      <c r="S121" s="13"/>
      <c r="T121" s="13"/>
      <c r="U121" s="12" t="s">
        <v>47</v>
      </c>
      <c r="V121" s="13"/>
      <c r="W121" s="17">
        <f t="shared" si="50"/>
        <v>30263.928184</v>
      </c>
      <c r="X121" s="13" t="s">
        <v>8</v>
      </c>
      <c r="Y121" s="17">
        <f t="shared" si="51"/>
        <v>30320.902739999998</v>
      </c>
      <c r="Z121" s="13"/>
      <c r="AA121" s="17">
        <f t="shared" si="52"/>
        <v>56.974555999997392</v>
      </c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169" ht="15.75">
      <c r="A122" s="34" t="str">
        <f>+A49</f>
        <v xml:space="preserve">     Primary service</v>
      </c>
      <c r="B122" s="34"/>
      <c r="C122" s="35">
        <f>C49+K49</f>
        <v>60</v>
      </c>
      <c r="D122" s="35"/>
      <c r="E122" s="35">
        <f>E49+M49</f>
        <v>55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 t="s">
        <v>48</v>
      </c>
      <c r="V122" s="12"/>
      <c r="W122" s="17">
        <f t="shared" si="50"/>
        <v>0</v>
      </c>
      <c r="X122" s="12"/>
      <c r="Y122" s="17">
        <f t="shared" si="51"/>
        <v>0</v>
      </c>
      <c r="Z122" s="12"/>
      <c r="AA122" s="17">
        <f t="shared" si="52"/>
        <v>0</v>
      </c>
      <c r="AB122" s="12"/>
      <c r="AC122" s="17"/>
      <c r="AD122" s="12"/>
      <c r="AE122" s="12"/>
      <c r="AF122" s="12"/>
      <c r="AG122" s="12"/>
      <c r="AH122" s="12"/>
      <c r="AI122" s="13"/>
      <c r="AJ122" s="13"/>
    </row>
    <row r="123" spans="1:169" ht="15.75">
      <c r="A123" s="34" t="s">
        <v>55</v>
      </c>
      <c r="B123" s="34"/>
      <c r="C123" s="47">
        <f>C50+K50</f>
        <v>612</v>
      </c>
      <c r="D123" s="35"/>
      <c r="E123" s="47">
        <f>E50+M50</f>
        <v>545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3"/>
      <c r="S123" s="13"/>
      <c r="T123" s="13"/>
      <c r="U123" s="13"/>
      <c r="V123" s="13"/>
      <c r="W123" s="22" t="s">
        <v>39</v>
      </c>
      <c r="X123" s="13"/>
      <c r="Y123" s="22" t="s">
        <v>39</v>
      </c>
      <c r="Z123" s="13"/>
      <c r="AA123" s="22" t="s">
        <v>39</v>
      </c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169" ht="15.75">
      <c r="A124" s="34" t="s">
        <v>56</v>
      </c>
      <c r="B124" s="34"/>
      <c r="C124" s="35">
        <f>SUM(C119:C123)</f>
        <v>63646</v>
      </c>
      <c r="D124" s="35"/>
      <c r="E124" s="35">
        <f>SUM(E119:E123)</f>
        <v>53223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3"/>
      <c r="T124" s="13"/>
      <c r="U124" s="12" t="s">
        <v>50</v>
      </c>
      <c r="V124" s="13"/>
      <c r="W124" s="17">
        <f>SUM(W116:W122)</f>
        <v>39741.342984000003</v>
      </c>
      <c r="X124" s="13"/>
      <c r="Y124" s="17">
        <f>SUM(Y116:Y122)</f>
        <v>41064.930370000002</v>
      </c>
      <c r="Z124" s="13"/>
      <c r="AA124" s="17">
        <f>SUM(AA116:AA122)</f>
        <v>1323.5873859999961</v>
      </c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3"/>
      <c r="V125" s="12"/>
      <c r="X125" s="17"/>
      <c r="Z125" s="17"/>
      <c r="AB125" s="17"/>
      <c r="AC125" s="17"/>
      <c r="AD125" s="12"/>
      <c r="AE125" s="12"/>
      <c r="AF125" s="12"/>
      <c r="AG125" s="12"/>
      <c r="AH125" s="12"/>
      <c r="AI125" s="13"/>
      <c r="AJ125" s="13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3" t="s">
        <v>51</v>
      </c>
      <c r="V126" s="12"/>
      <c r="X126" s="17"/>
      <c r="Z126" s="17"/>
      <c r="AB126" s="17"/>
      <c r="AC126" s="17"/>
      <c r="AD126" s="12"/>
      <c r="AE126" s="12"/>
      <c r="AF126" s="12"/>
      <c r="AG126" s="12"/>
      <c r="AH126" s="12"/>
      <c r="AI126" s="13"/>
      <c r="AJ126" s="13"/>
    </row>
    <row r="127" spans="1:169" ht="15.75">
      <c r="A127" s="34" t="s">
        <v>53</v>
      </c>
      <c r="B127" s="34"/>
      <c r="C127" s="35">
        <f>C55+K55</f>
        <v>648</v>
      </c>
      <c r="D127" s="35"/>
      <c r="E127" s="35">
        <f>E55+M55</f>
        <v>543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52</v>
      </c>
      <c r="V127" s="12"/>
      <c r="W127" s="17">
        <f>W49+AC49</f>
        <v>60</v>
      </c>
      <c r="X127" s="17"/>
      <c r="Y127" s="17">
        <f>Y49+AE49</f>
        <v>60</v>
      </c>
      <c r="Z127" s="17"/>
      <c r="AA127" s="17">
        <f>Y127-W127</f>
        <v>0</v>
      </c>
      <c r="AB127" s="17"/>
      <c r="AC127" s="17"/>
      <c r="AD127" s="12"/>
      <c r="AE127" s="12"/>
      <c r="AF127" s="12"/>
      <c r="AG127" s="12"/>
      <c r="AH127" s="12"/>
      <c r="AI127" s="13"/>
      <c r="AJ127" s="13"/>
    </row>
    <row r="128" spans="1:169" ht="15.75">
      <c r="A128" s="34" t="s">
        <v>54</v>
      </c>
      <c r="B128" s="34"/>
      <c r="C128" s="35">
        <f>C56+K56</f>
        <v>252</v>
      </c>
      <c r="D128" s="35"/>
      <c r="E128" s="35">
        <f>E56+M56</f>
        <v>214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52</v>
      </c>
      <c r="V128" s="12"/>
      <c r="W128" s="17">
        <f>W51+AC51</f>
        <v>61556</v>
      </c>
      <c r="X128" s="17"/>
      <c r="Y128" s="17">
        <f>Y51+AE51</f>
        <v>0</v>
      </c>
      <c r="Z128" s="17"/>
      <c r="AA128" s="17">
        <f t="shared" ref="AA128" si="53">Y128-W128</f>
        <v>-61556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23</v>
      </c>
      <c r="D129" s="35"/>
      <c r="E129" s="35">
        <f>E57+M57</f>
        <v>21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53</v>
      </c>
      <c r="V129" s="12"/>
      <c r="W129" s="17">
        <f>W50+AC50</f>
        <v>603</v>
      </c>
      <c r="X129" s="17"/>
      <c r="Y129" s="17">
        <f>Y50+AE50</f>
        <v>612</v>
      </c>
      <c r="Z129" s="17"/>
      <c r="AA129" s="17">
        <f>Y129-W129</f>
        <v>9</v>
      </c>
      <c r="AB129" s="17"/>
      <c r="AC129" s="17"/>
      <c r="AD129" s="12"/>
      <c r="AE129" s="12"/>
      <c r="AF129" s="12"/>
      <c r="AG129" s="12"/>
      <c r="AH129" s="12"/>
      <c r="AI129" s="13"/>
      <c r="AJ129" s="13"/>
    </row>
    <row r="130" spans="1:169" ht="15.75">
      <c r="A130" s="34" t="s">
        <v>120</v>
      </c>
      <c r="B130" s="34"/>
      <c r="C130" s="47">
        <f>C58+K58</f>
        <v>133</v>
      </c>
      <c r="D130" s="35"/>
      <c r="E130" s="47">
        <f>E58+M58</f>
        <v>123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tr">
        <f>+A50</f>
        <v xml:space="preserve">     Security lights</v>
      </c>
      <c r="V130" s="12"/>
      <c r="W130" s="17">
        <f>W51+AC51</f>
        <v>61556</v>
      </c>
      <c r="X130" s="17"/>
      <c r="Y130" s="17">
        <f>Y51+AE51</f>
        <v>0</v>
      </c>
      <c r="Z130" s="17"/>
      <c r="AA130" s="17">
        <f>Y130-W130</f>
        <v>-61556</v>
      </c>
      <c r="AB130" s="17"/>
      <c r="AC130" s="17"/>
      <c r="AD130" s="12"/>
      <c r="AE130" s="12"/>
      <c r="AF130" s="12"/>
      <c r="AG130" s="12"/>
      <c r="AH130" s="12"/>
      <c r="AI130" s="13"/>
      <c r="AJ130" s="13"/>
    </row>
    <row r="131" spans="1:169" ht="15.75">
      <c r="A131" s="34"/>
      <c r="B131" s="34"/>
      <c r="C131" s="35">
        <f>SUM(C127:C130)</f>
        <v>1056</v>
      </c>
      <c r="D131" s="35"/>
      <c r="E131" s="35">
        <f>SUM(E127:E130)</f>
        <v>901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 t="str">
        <f>+A51</f>
        <v xml:space="preserve">     Gov't lights</v>
      </c>
      <c r="V131" s="12"/>
      <c r="W131" s="17">
        <f>W52+AC52</f>
        <v>51</v>
      </c>
      <c r="X131" s="17" t="s">
        <v>8</v>
      </c>
      <c r="Y131" s="17">
        <f>Y52+AE52</f>
        <v>63646</v>
      </c>
      <c r="Z131" s="17"/>
      <c r="AA131" s="17">
        <f>Y131-W131</f>
        <v>63595</v>
      </c>
      <c r="AB131" s="17"/>
      <c r="AC131" s="17"/>
      <c r="AD131" s="12"/>
      <c r="AE131" s="12"/>
      <c r="AF131" s="12"/>
      <c r="AG131" s="12"/>
      <c r="AH131" s="12"/>
      <c r="AI131" s="13"/>
      <c r="AJ131" s="13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55</v>
      </c>
      <c r="V132" s="12"/>
      <c r="W132" s="17">
        <f>W53+AC53</f>
        <v>0</v>
      </c>
      <c r="X132" s="17"/>
      <c r="Y132" s="17">
        <f>Y53+AE53</f>
        <v>0</v>
      </c>
      <c r="Z132" s="17"/>
      <c r="AA132" s="17">
        <f>Y132-W132</f>
        <v>0</v>
      </c>
      <c r="AB132" s="17"/>
      <c r="AC132" s="17"/>
      <c r="AD132" s="12"/>
      <c r="AE132" s="12"/>
      <c r="AF132" s="12"/>
      <c r="AG132" s="12"/>
      <c r="AH132" s="12"/>
      <c r="AI132" s="13"/>
      <c r="AJ132" s="13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20" t="s">
        <v>39</v>
      </c>
      <c r="X133" s="17"/>
      <c r="Y133" s="20" t="s">
        <v>39</v>
      </c>
      <c r="Z133" s="17"/>
      <c r="AA133" s="20" t="s">
        <v>39</v>
      </c>
      <c r="AB133" s="17"/>
      <c r="AC133" s="17"/>
      <c r="AD133" s="12"/>
      <c r="AE133" s="12"/>
      <c r="AF133" s="12"/>
      <c r="AG133" s="12"/>
      <c r="AH133" s="12"/>
      <c r="AI133" s="13"/>
      <c r="AJ133" s="13"/>
    </row>
    <row r="134" spans="1:169" ht="15.75">
      <c r="A134" s="34" t="s">
        <v>109</v>
      </c>
      <c r="B134" s="34"/>
      <c r="C134" s="35">
        <f>C61+K61</f>
        <v>813.02099999999996</v>
      </c>
      <c r="D134" s="35"/>
      <c r="E134" s="35">
        <f>E61+M61</f>
        <v>728.34999999999991</v>
      </c>
      <c r="F134" s="35"/>
      <c r="G134" s="35">
        <f>G61+O61</f>
        <v>1749.7669999999998</v>
      </c>
      <c r="H134" s="35"/>
      <c r="I134" s="35">
        <f>I61+Q61</f>
        <v>1665.096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56</v>
      </c>
      <c r="V134" s="12"/>
      <c r="W134" s="17">
        <f>SUM(W127:W132)</f>
        <v>123826</v>
      </c>
      <c r="X134" s="17"/>
      <c r="Y134" s="17">
        <f>SUM(Y127:Y132)</f>
        <v>64318</v>
      </c>
      <c r="Z134" s="17"/>
      <c r="AA134" s="17">
        <f>SUM(AA127:AA132)</f>
        <v>-59508</v>
      </c>
      <c r="AB134" s="17"/>
      <c r="AC134" s="17"/>
      <c r="AD134" s="12"/>
      <c r="AE134" s="12"/>
      <c r="AF134" s="12"/>
      <c r="AG134" s="12"/>
      <c r="AH134" s="12"/>
      <c r="AI134" s="13"/>
      <c r="AJ134" s="13"/>
    </row>
    <row r="135" spans="1:169" ht="15.75">
      <c r="A135" s="34" t="s">
        <v>122</v>
      </c>
      <c r="B135" s="34"/>
      <c r="C135" s="35">
        <f>C62+K62</f>
        <v>4516.8320000000003</v>
      </c>
      <c r="D135" s="35"/>
      <c r="E135" s="35">
        <f>E62+M62</f>
        <v>4243.8019000000004</v>
      </c>
      <c r="F135" s="35"/>
      <c r="G135" s="35">
        <f>G62+O62</f>
        <v>10974.495500000001</v>
      </c>
      <c r="H135" s="35"/>
      <c r="I135" s="35">
        <f>I62+Q62</f>
        <v>10701.465400000001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X135" s="17"/>
      <c r="Z135" s="17"/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2936.098</v>
      </c>
      <c r="D136" s="35"/>
      <c r="E136" s="35">
        <f>E63+M63</f>
        <v>2836.6765</v>
      </c>
      <c r="F136" s="35"/>
      <c r="G136" s="35">
        <f>G63+O63</f>
        <v>5715.1419999999998</v>
      </c>
      <c r="H136" s="35"/>
      <c r="I136" s="35">
        <f>I63+Q63</f>
        <v>5615.7205000000004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X136" s="17"/>
      <c r="Z136" s="17"/>
      <c r="AB136" s="17"/>
      <c r="AC136" s="17"/>
      <c r="AD136" s="12"/>
      <c r="AE136" s="12"/>
      <c r="AF136" s="12"/>
      <c r="AG136" s="12"/>
      <c r="AH136" s="12"/>
      <c r="AI136" s="13"/>
      <c r="AJ136" s="13"/>
    </row>
    <row r="137" spans="1:169" ht="15.75">
      <c r="A137" s="34" t="s">
        <v>112</v>
      </c>
      <c r="B137" s="34"/>
      <c r="C137" s="47">
        <f>C64+K64</f>
        <v>59.964999999999996</v>
      </c>
      <c r="D137" s="35"/>
      <c r="E137" s="47">
        <f>E64+M64</f>
        <v>55.582000000000001</v>
      </c>
      <c r="F137" s="35"/>
      <c r="G137" s="47">
        <f>G64+O64</f>
        <v>120.077</v>
      </c>
      <c r="H137" s="35"/>
      <c r="I137" s="47">
        <f>I64+Q64</f>
        <v>115.694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57</v>
      </c>
      <c r="V137" s="12"/>
      <c r="X137" s="17"/>
      <c r="Z137" s="17"/>
      <c r="AB137" s="17"/>
      <c r="AC137" s="17"/>
      <c r="AD137" s="12"/>
      <c r="AE137" s="12"/>
      <c r="AF137" s="12"/>
      <c r="AG137" s="12"/>
      <c r="AH137" s="12"/>
      <c r="AI137" s="13"/>
      <c r="AJ137" s="13"/>
    </row>
    <row r="138" spans="1:169" ht="16.5" thickBot="1">
      <c r="A138" s="34" t="s">
        <v>114</v>
      </c>
      <c r="B138" s="34"/>
      <c r="C138" s="50">
        <f>SUM(C134:C137)</f>
        <v>8325.9160000000011</v>
      </c>
      <c r="D138" s="35"/>
      <c r="E138" s="50">
        <f>SUM(E134:E137)</f>
        <v>7864.4104000000007</v>
      </c>
      <c r="F138" s="35"/>
      <c r="G138" s="50">
        <f>SUM(G134:G137)</f>
        <v>18559.481500000002</v>
      </c>
      <c r="H138" s="35"/>
      <c r="I138" s="50">
        <f>SUM(I134:I137)</f>
        <v>18097.975900000001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 t="s">
        <v>53</v>
      </c>
      <c r="V138" s="12"/>
      <c r="W138" s="17">
        <f>W59+AC59</f>
        <v>0</v>
      </c>
      <c r="X138" s="17"/>
      <c r="Y138" s="17">
        <f>Y59+AE59</f>
        <v>1056</v>
      </c>
      <c r="Z138" s="17"/>
      <c r="AA138" s="17">
        <f>Y138-W138</f>
        <v>1056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 t="s">
        <v>54</v>
      </c>
      <c r="V139" s="12"/>
      <c r="W139" s="17">
        <f>W60+AC60</f>
        <v>936.74599999999987</v>
      </c>
      <c r="X139" s="17"/>
      <c r="Y139" s="17">
        <f>Y60+AE60</f>
        <v>0</v>
      </c>
      <c r="Z139" s="17"/>
      <c r="AA139" s="17">
        <f>Y139-W139</f>
        <v>-936.74599999999987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 t="s">
        <v>58</v>
      </c>
      <c r="V140" s="12"/>
      <c r="W140" s="17">
        <f>W61+AC61</f>
        <v>6457.6634999999997</v>
      </c>
      <c r="X140" s="17"/>
      <c r="Y140" s="17">
        <f>Y61+AE61</f>
        <v>813.02099999999996</v>
      </c>
      <c r="Z140" s="17"/>
      <c r="AA140" s="17">
        <f>Y140-W140</f>
        <v>-5644.6424999999999</v>
      </c>
      <c r="AB140" s="17"/>
      <c r="AC140" s="17"/>
      <c r="AD140" s="12"/>
      <c r="AE140" s="12"/>
      <c r="AF140" s="12"/>
      <c r="AG140" s="12"/>
      <c r="AH140" s="12"/>
      <c r="AI140" s="13"/>
      <c r="AJ140" s="13"/>
    </row>
    <row r="141" spans="1:169" ht="15.75">
      <c r="A141" s="81" t="s">
        <v>162</v>
      </c>
      <c r="B141" s="113">
        <f>B95</f>
        <v>21465197.830000006</v>
      </c>
      <c r="C141" s="83">
        <f>+B141/C124</f>
        <v>337.25918093831513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/>
      <c r="V141" s="12"/>
      <c r="W141" s="21" t="s">
        <v>39</v>
      </c>
      <c r="X141" s="17"/>
      <c r="Y141" s="21" t="s">
        <v>39</v>
      </c>
      <c r="Z141" s="17"/>
      <c r="AA141" s="20" t="s">
        <v>39</v>
      </c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3">
        <f>B94</f>
        <v>16445398.300000001</v>
      </c>
      <c r="C142" s="83">
        <f>+B142/C124</f>
        <v>258.38856016088994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7">
        <f>SUM(W138:W140)</f>
        <v>7394.4094999999998</v>
      </c>
      <c r="X142" s="17"/>
      <c r="Y142" s="17">
        <f>SUM(Y138:Y140)</f>
        <v>1869.021</v>
      </c>
      <c r="Z142" s="17"/>
      <c r="AA142" s="17">
        <f>SUM(AA138:AA140)</f>
        <v>-5525.3885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3">
        <f>B97</f>
        <v>2093036.52</v>
      </c>
      <c r="C143" s="84">
        <f>+B143/2*12/+B144*100</f>
        <v>1.5187702757586627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 t="s">
        <v>58</v>
      </c>
      <c r="V143" s="12"/>
      <c r="W143" s="17">
        <f>W61+AC61</f>
        <v>6457.6634999999997</v>
      </c>
      <c r="X143" s="17"/>
      <c r="Y143" s="17">
        <f>Y61+AE61</f>
        <v>813.02099999999996</v>
      </c>
      <c r="Z143" s="17"/>
      <c r="AA143" s="17">
        <f>Y143-W143</f>
        <v>-5644.6424999999999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202">
        <f>B98</f>
        <v>826867586.25999999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21" t="s">
        <v>39</v>
      </c>
      <c r="X144" s="17"/>
      <c r="Y144" s="21" t="s">
        <v>39</v>
      </c>
      <c r="Z144" s="17"/>
      <c r="AA144" s="20" t="s">
        <v>39</v>
      </c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36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7">
        <f>SUM(W138:W143)</f>
        <v>21246.482499999998</v>
      </c>
      <c r="X145" s="17"/>
      <c r="Y145" s="17">
        <f>SUM(Y138:Y143)</f>
        <v>4551.0630000000001</v>
      </c>
      <c r="Z145" s="17"/>
      <c r="AA145" s="17">
        <f>SUM(AA138:AA143)</f>
        <v>-16695.4195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36" ht="15.75">
      <c r="A146" s="34"/>
      <c r="B146" s="34"/>
      <c r="C146" s="34"/>
      <c r="D146" s="35"/>
      <c r="E146" s="34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X146" s="17"/>
      <c r="Z146" s="17"/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36" ht="15.75">
      <c r="A147" s="34"/>
      <c r="B147" s="34"/>
      <c r="C147" s="34"/>
      <c r="D147" s="35"/>
      <c r="E147" s="35"/>
      <c r="F147" s="35"/>
      <c r="G147" s="35"/>
      <c r="H147" s="35"/>
      <c r="I147" s="35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 t="s">
        <v>59</v>
      </c>
      <c r="V147" s="12"/>
      <c r="X147" s="17"/>
      <c r="Z147" s="17"/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36" ht="15.75">
      <c r="A148" s="34"/>
      <c r="B148" s="34"/>
      <c r="C148" s="35"/>
      <c r="D148" s="35"/>
      <c r="E148" s="35"/>
      <c r="F148" s="35"/>
      <c r="G148" s="35"/>
      <c r="H148" s="35"/>
      <c r="I148" s="35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 t="s">
        <v>36</v>
      </c>
      <c r="V148" s="12"/>
      <c r="W148" s="17">
        <f>W68+AC68</f>
        <v>0</v>
      </c>
      <c r="X148" s="17"/>
      <c r="Y148" s="17">
        <f>Y68+AE68</f>
        <v>0</v>
      </c>
      <c r="Z148" s="17"/>
      <c r="AA148" s="17">
        <f>Y148-W148</f>
        <v>0</v>
      </c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36" ht="15.75">
      <c r="A149" s="34"/>
      <c r="B149" s="34"/>
      <c r="C149" s="35"/>
      <c r="D149" s="35"/>
      <c r="E149" s="35"/>
      <c r="F149" s="35"/>
      <c r="G149" s="35"/>
      <c r="H149" s="35"/>
      <c r="I149" s="35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 t="s">
        <v>37</v>
      </c>
      <c r="V149" s="12"/>
      <c r="W149" s="17">
        <f>W69+AC69</f>
        <v>0</v>
      </c>
      <c r="X149" s="17"/>
      <c r="Y149" s="17">
        <f>Y69+AE69</f>
        <v>0</v>
      </c>
      <c r="Z149" s="17"/>
      <c r="AA149" s="17">
        <f>Y149-W149</f>
        <v>0</v>
      </c>
      <c r="AB149" s="17"/>
      <c r="AC149" s="17"/>
      <c r="AD149" s="12"/>
      <c r="AE149" s="12"/>
      <c r="AF149" s="12"/>
      <c r="AG149" s="12"/>
      <c r="AH149" s="12"/>
      <c r="AI149" s="13"/>
      <c r="AJ149" s="13"/>
    </row>
    <row r="150" spans="1:36" ht="15.75">
      <c r="A150" s="34"/>
      <c r="B150" s="34"/>
      <c r="C150" s="51"/>
      <c r="D150" s="35"/>
      <c r="E150" s="51"/>
      <c r="F150" s="35"/>
      <c r="G150" s="51"/>
      <c r="H150" s="35"/>
      <c r="I150" s="51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 t="s">
        <v>38</v>
      </c>
      <c r="V150" s="12"/>
      <c r="W150" s="17">
        <f>W70+AC70</f>
        <v>0</v>
      </c>
      <c r="X150" s="17"/>
      <c r="Y150" s="17">
        <f>Y70+AE70</f>
        <v>0</v>
      </c>
      <c r="Z150" s="17"/>
      <c r="AA150" s="17">
        <f>Y150-W150</f>
        <v>0</v>
      </c>
      <c r="AB150" s="17"/>
      <c r="AC150" s="17"/>
      <c r="AD150" s="12"/>
      <c r="AE150" s="12"/>
      <c r="AF150" s="12"/>
      <c r="AG150" s="12"/>
      <c r="AH150" s="12"/>
      <c r="AI150" s="13"/>
      <c r="AJ150" s="13"/>
    </row>
    <row r="151" spans="1:36" ht="15.75">
      <c r="A151" s="34"/>
      <c r="B151" s="34"/>
      <c r="C151" s="63"/>
      <c r="D151" s="51"/>
      <c r="E151" s="63"/>
      <c r="F151" s="51"/>
      <c r="G151" s="63"/>
      <c r="H151" s="51"/>
      <c r="I151" s="63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20" t="s">
        <v>39</v>
      </c>
      <c r="X151" s="17"/>
      <c r="Y151" s="20" t="s">
        <v>39</v>
      </c>
      <c r="Z151" s="17"/>
      <c r="AA151" s="20" t="s">
        <v>39</v>
      </c>
      <c r="AB151" s="17"/>
      <c r="AC151" s="17"/>
      <c r="AD151" s="12"/>
      <c r="AE151" s="12"/>
      <c r="AF151" s="12"/>
      <c r="AG151" s="12"/>
      <c r="AH151" s="12"/>
      <c r="AI151" s="13"/>
      <c r="AJ151" s="13"/>
    </row>
    <row r="152" spans="1:36" ht="15.75">
      <c r="A152" s="34"/>
      <c r="B152" s="34"/>
      <c r="C152" s="51"/>
      <c r="D152" s="51"/>
      <c r="E152" s="51"/>
      <c r="F152" s="51"/>
      <c r="G152" s="51"/>
      <c r="H152" s="51"/>
      <c r="I152" s="51"/>
      <c r="J152" s="12"/>
      <c r="K152" s="12"/>
      <c r="L152" s="12"/>
      <c r="M152" s="12"/>
      <c r="N152" s="12"/>
      <c r="O152" s="12"/>
      <c r="P152" s="12"/>
      <c r="Q152" s="13"/>
      <c r="R152" s="12"/>
      <c r="S152" s="12"/>
      <c r="T152" s="12"/>
      <c r="U152" s="12" t="s">
        <v>40</v>
      </c>
      <c r="V152" s="12"/>
      <c r="W152" s="17">
        <f>SUM(W148:W150)</f>
        <v>0</v>
      </c>
      <c r="X152" s="17"/>
      <c r="Y152" s="17">
        <f>SUM(Y148:Y150)</f>
        <v>0</v>
      </c>
      <c r="Z152" s="17"/>
      <c r="AA152" s="17">
        <f>SUM(AA148:AA150)</f>
        <v>0</v>
      </c>
      <c r="AB152" s="17"/>
      <c r="AC152" s="17"/>
      <c r="AD152" s="12"/>
      <c r="AE152" s="12"/>
      <c r="AF152" s="12"/>
      <c r="AG152" s="12"/>
      <c r="AH152" s="12"/>
      <c r="AI152" s="13"/>
      <c r="AJ152" s="13"/>
    </row>
    <row r="153" spans="1:36" ht="15.75">
      <c r="A153" s="34"/>
      <c r="B153" s="34"/>
      <c r="C153" s="64"/>
      <c r="D153" s="51"/>
      <c r="E153" s="64"/>
      <c r="F153" s="51"/>
      <c r="G153" s="64"/>
      <c r="H153" s="51"/>
      <c r="I153" s="64"/>
      <c r="J153" s="12"/>
      <c r="K153" s="12"/>
      <c r="L153" s="12"/>
      <c r="M153" s="12"/>
      <c r="N153" s="12"/>
      <c r="O153" s="12"/>
      <c r="P153" s="12"/>
      <c r="Q153" s="13"/>
      <c r="R153" s="13"/>
      <c r="S153" s="13"/>
      <c r="T153" s="13"/>
      <c r="U153" s="12"/>
      <c r="V153" s="13"/>
      <c r="W153" s="21" t="s">
        <v>60</v>
      </c>
      <c r="X153" s="13"/>
      <c r="Y153" s="21" t="s">
        <v>60</v>
      </c>
      <c r="Z153" s="13"/>
      <c r="AA153" s="20" t="s">
        <v>60</v>
      </c>
      <c r="AB153" s="13"/>
      <c r="AC153" s="13"/>
      <c r="AD153" s="13"/>
      <c r="AE153" s="13"/>
      <c r="AF153" s="13"/>
      <c r="AG153" s="13"/>
      <c r="AH153" s="13"/>
      <c r="AI153" s="13"/>
      <c r="AJ153" s="13"/>
    </row>
    <row r="154" spans="1:36" ht="15.75">
      <c r="A154" s="13"/>
      <c r="B154" s="13"/>
      <c r="C154" s="13"/>
      <c r="D154" s="13"/>
      <c r="E154" s="13"/>
      <c r="F154" s="13"/>
      <c r="G154" s="13"/>
      <c r="H154" s="13"/>
      <c r="I154" s="46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2"/>
      <c r="V154" s="13"/>
      <c r="W154" s="13"/>
      <c r="X154" s="13"/>
      <c r="Y154" s="13"/>
      <c r="Z154" s="13"/>
      <c r="AA154" s="13"/>
      <c r="AB154" s="13"/>
      <c r="AC154" s="13" t="s">
        <v>8</v>
      </c>
      <c r="AD154" s="13"/>
      <c r="AE154" s="13"/>
      <c r="AF154" s="13"/>
      <c r="AG154" s="13"/>
      <c r="AH154" s="13"/>
      <c r="AI154" s="13"/>
      <c r="AJ154" s="13"/>
    </row>
    <row r="155" spans="1:36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</row>
    <row r="156" spans="1:36" ht="15.75">
      <c r="A156" s="13"/>
      <c r="B156" s="13"/>
      <c r="C156" s="13"/>
      <c r="D156" s="13"/>
      <c r="E156" s="13"/>
      <c r="F156" s="13"/>
      <c r="G156" s="13" t="s">
        <v>94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</row>
    <row r="157" spans="1:36" ht="15.7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</row>
    <row r="158" spans="1:36" ht="15.7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</row>
    <row r="159" spans="1:36" ht="15.7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13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2"/>
    </row>
    <row r="160" spans="1:36" ht="15.75">
      <c r="U160" s="13"/>
    </row>
    <row r="161" spans="1:36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2"/>
    </row>
    <row r="163" spans="1:36">
      <c r="U163" s="7"/>
    </row>
    <row r="164" spans="1:36" ht="15.75">
      <c r="A164" s="11" t="s">
        <v>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2"/>
      <c r="S164" s="12"/>
      <c r="T164" s="12"/>
      <c r="U164" s="11" t="s">
        <v>0</v>
      </c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3"/>
      <c r="AJ164" s="13"/>
    </row>
    <row r="165" spans="1:36" ht="15.75">
      <c r="A165" s="11" t="s">
        <v>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2"/>
      <c r="S165" s="12"/>
      <c r="T165" s="12"/>
      <c r="U165" s="11" t="s">
        <v>2</v>
      </c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3"/>
      <c r="AJ165" s="13"/>
    </row>
    <row r="166" spans="1:36" ht="15.75">
      <c r="A166" s="11" t="s">
        <v>197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2"/>
      <c r="S166" s="12"/>
      <c r="T166" s="12"/>
      <c r="U166" s="14" t="s">
        <v>134</v>
      </c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3"/>
      <c r="AJ166" s="13"/>
    </row>
    <row r="167" spans="1:36" ht="15.7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 t="s">
        <v>8</v>
      </c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</row>
    <row r="168" spans="1:36" ht="15.7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1" t="s">
        <v>8</v>
      </c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3"/>
      <c r="AJ168" s="13"/>
    </row>
    <row r="169" spans="1:36" ht="15.75">
      <c r="A169" s="13"/>
      <c r="B169" s="13"/>
      <c r="C169" s="13" t="s">
        <v>3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 t="s">
        <v>4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 t="s">
        <v>3</v>
      </c>
      <c r="X169" s="13"/>
      <c r="Y169" s="13"/>
      <c r="Z169" s="13"/>
      <c r="AA169" s="13"/>
      <c r="AB169" s="13"/>
      <c r="AC169" s="13"/>
      <c r="AD169" s="13" t="s">
        <v>4</v>
      </c>
      <c r="AE169" s="13"/>
      <c r="AF169" s="13"/>
      <c r="AG169" s="13"/>
      <c r="AH169" s="13"/>
      <c r="AI169" s="13"/>
      <c r="AJ169" s="13"/>
    </row>
    <row r="170" spans="1:36" ht="15.75">
      <c r="A170" s="12"/>
      <c r="B170" s="12"/>
      <c r="C170" s="12"/>
      <c r="D170" s="12"/>
      <c r="E170" s="12"/>
      <c r="F170" s="12"/>
      <c r="G170" s="15" t="s">
        <v>5</v>
      </c>
      <c r="H170" s="12"/>
      <c r="I170" s="12"/>
      <c r="J170" s="12"/>
      <c r="K170" s="12"/>
      <c r="L170" s="12"/>
      <c r="M170" s="12"/>
      <c r="N170" s="12" t="s">
        <v>6</v>
      </c>
      <c r="O170" s="15" t="s">
        <v>7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 t="s">
        <v>8</v>
      </c>
      <c r="AB170" s="12"/>
      <c r="AC170" s="12"/>
      <c r="AD170" s="12"/>
      <c r="AE170" s="12"/>
      <c r="AF170" s="12" t="s">
        <v>6</v>
      </c>
      <c r="AG170" s="12" t="s">
        <v>8</v>
      </c>
      <c r="AH170" s="12"/>
      <c r="AI170" s="13"/>
      <c r="AJ170" s="13"/>
    </row>
    <row r="171" spans="1:36" ht="15.75">
      <c r="A171" s="12"/>
      <c r="B171" s="12"/>
      <c r="C171" s="15" t="s">
        <v>9</v>
      </c>
      <c r="D171" s="12"/>
      <c r="E171" s="15" t="s">
        <v>10</v>
      </c>
      <c r="F171" s="12"/>
      <c r="G171" s="16" t="s">
        <v>9</v>
      </c>
      <c r="H171" s="12"/>
      <c r="I171" s="16" t="s">
        <v>10</v>
      </c>
      <c r="J171" s="12"/>
      <c r="K171" s="16" t="s">
        <v>9</v>
      </c>
      <c r="L171" s="12"/>
      <c r="M171" s="12" t="s">
        <v>10</v>
      </c>
      <c r="N171" s="12" t="s">
        <v>11</v>
      </c>
      <c r="O171" s="12" t="s">
        <v>9</v>
      </c>
      <c r="P171" s="12" t="s">
        <v>12</v>
      </c>
      <c r="Q171" s="12" t="s">
        <v>10</v>
      </c>
      <c r="R171" s="12"/>
      <c r="S171" s="12"/>
      <c r="T171" s="12"/>
      <c r="U171" s="12"/>
      <c r="V171" s="12"/>
      <c r="W171" s="11" t="s">
        <v>14</v>
      </c>
      <c r="X171" s="12"/>
      <c r="Y171" s="11" t="s">
        <v>66</v>
      </c>
      <c r="Z171" s="12"/>
      <c r="AA171" s="15" t="s">
        <v>15</v>
      </c>
      <c r="AB171" s="12"/>
      <c r="AC171" s="11" t="str">
        <f>W171</f>
        <v>JULY</v>
      </c>
      <c r="AD171" s="12"/>
      <c r="AE171" s="11" t="str">
        <f>Y171</f>
        <v>AUGUST</v>
      </c>
      <c r="AF171" s="12" t="s">
        <v>11</v>
      </c>
      <c r="AG171" s="15" t="s">
        <v>15</v>
      </c>
      <c r="AH171" s="12"/>
      <c r="AI171" s="13"/>
      <c r="AJ171" s="13"/>
    </row>
    <row r="172" spans="1:36" ht="15.75">
      <c r="A172" s="34" t="s">
        <v>126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 t="s">
        <v>17</v>
      </c>
      <c r="L172" s="12"/>
      <c r="M172" s="12" t="s">
        <v>18</v>
      </c>
      <c r="N172" s="12"/>
      <c r="O172" s="12" t="s">
        <v>19</v>
      </c>
      <c r="P172" s="12"/>
      <c r="Q172" s="17" t="s">
        <v>8</v>
      </c>
      <c r="R172" s="12"/>
      <c r="S172" s="12"/>
      <c r="T172" s="12"/>
      <c r="U172" s="12" t="s">
        <v>16</v>
      </c>
      <c r="V172" s="12"/>
      <c r="W172" s="12"/>
      <c r="X172" s="12"/>
      <c r="Y172" s="12"/>
      <c r="Z172" s="12"/>
      <c r="AA172" s="12"/>
      <c r="AB172" s="12"/>
      <c r="AC172" s="12" t="s">
        <v>17</v>
      </c>
      <c r="AD172" s="12"/>
      <c r="AE172" s="12" t="s">
        <v>18</v>
      </c>
      <c r="AF172" s="12"/>
      <c r="AG172" s="12"/>
      <c r="AH172" s="12"/>
      <c r="AI172" s="13"/>
      <c r="AJ172" s="13"/>
    </row>
    <row r="173" spans="1:36" ht="15.75">
      <c r="A173" s="34" t="s">
        <v>96</v>
      </c>
      <c r="B173" s="34"/>
      <c r="C173" s="35">
        <v>54100</v>
      </c>
      <c r="D173" s="34"/>
      <c r="E173" s="35">
        <v>52400</v>
      </c>
      <c r="F173" s="34"/>
      <c r="G173" s="35">
        <v>55500</v>
      </c>
      <c r="H173" s="34"/>
      <c r="I173" s="35">
        <v>52400</v>
      </c>
      <c r="J173" s="34"/>
      <c r="K173" s="35">
        <v>40510</v>
      </c>
      <c r="L173" s="34"/>
      <c r="M173" s="35">
        <v>36070</v>
      </c>
      <c r="N173" s="34"/>
      <c r="O173" s="36">
        <v>40510</v>
      </c>
      <c r="P173" s="34"/>
      <c r="Q173" s="35">
        <v>39950</v>
      </c>
      <c r="R173" s="12"/>
      <c r="S173" s="12"/>
      <c r="T173" s="12"/>
      <c r="U173" s="12" t="s">
        <v>20</v>
      </c>
      <c r="V173" s="12"/>
      <c r="W173" s="17">
        <f>JULY!Y172</f>
        <v>0</v>
      </c>
      <c r="X173" s="12"/>
      <c r="Y173" s="17">
        <f t="shared" ref="Y173:Y187" si="54">C173</f>
        <v>54100</v>
      </c>
      <c r="Z173" s="12"/>
      <c r="AA173" s="17">
        <f t="shared" ref="AA173:AA187" si="55">Y173-W173</f>
        <v>54100</v>
      </c>
      <c r="AB173" s="12"/>
      <c r="AC173" s="17">
        <f>JULY!AE172</f>
        <v>0</v>
      </c>
      <c r="AD173" s="12"/>
      <c r="AE173" s="17">
        <f>K173</f>
        <v>40510</v>
      </c>
      <c r="AF173" s="12"/>
      <c r="AG173" s="17">
        <f t="shared" ref="AG173:AG187" si="56">AE173-AC173</f>
        <v>40510</v>
      </c>
      <c r="AH173" s="12"/>
      <c r="AI173" s="13"/>
      <c r="AJ173" s="13"/>
    </row>
    <row r="174" spans="1:36" ht="15.75">
      <c r="A174" s="34" t="s">
        <v>97</v>
      </c>
      <c r="B174" s="34"/>
      <c r="C174" s="35">
        <v>18800</v>
      </c>
      <c r="D174" s="34"/>
      <c r="E174" s="35">
        <v>30000</v>
      </c>
      <c r="F174" s="34"/>
      <c r="G174" s="35">
        <v>18800</v>
      </c>
      <c r="H174" s="34"/>
      <c r="I174" s="35">
        <v>43100</v>
      </c>
      <c r="J174" s="34"/>
      <c r="K174" s="35">
        <v>26260</v>
      </c>
      <c r="L174" s="34"/>
      <c r="M174" s="35">
        <v>25800</v>
      </c>
      <c r="N174" s="34"/>
      <c r="O174" s="36">
        <v>26260</v>
      </c>
      <c r="P174" s="34"/>
      <c r="Q174" s="35">
        <v>25430</v>
      </c>
      <c r="R174" s="12"/>
      <c r="S174" s="12"/>
      <c r="T174" s="12"/>
      <c r="U174" s="12" t="s">
        <v>21</v>
      </c>
      <c r="V174" s="12"/>
      <c r="W174" s="17">
        <f>JULY!Y173</f>
        <v>0</v>
      </c>
      <c r="X174" s="12"/>
      <c r="Y174" s="17">
        <f t="shared" si="54"/>
        <v>18800</v>
      </c>
      <c r="Z174" s="12"/>
      <c r="AA174" s="17">
        <f t="shared" si="55"/>
        <v>18800</v>
      </c>
      <c r="AB174" s="12"/>
      <c r="AC174" s="17">
        <f>JULY!AE173</f>
        <v>0</v>
      </c>
      <c r="AD174" s="12"/>
      <c r="AE174" s="17">
        <f t="shared" ref="AE174:AE187" si="57">K174</f>
        <v>26260</v>
      </c>
      <c r="AF174" s="12"/>
      <c r="AG174" s="17">
        <f t="shared" si="56"/>
        <v>26260</v>
      </c>
      <c r="AH174" s="12"/>
      <c r="AI174" s="13"/>
      <c r="AJ174" s="13"/>
    </row>
    <row r="175" spans="1:36" ht="15.75">
      <c r="A175" s="34" t="s">
        <v>175</v>
      </c>
      <c r="B175" s="34"/>
      <c r="C175" s="35">
        <v>31911</v>
      </c>
      <c r="D175" s="34"/>
      <c r="E175" s="35">
        <v>32465.898000000001</v>
      </c>
      <c r="F175" s="34"/>
      <c r="G175" s="35">
        <v>65725</v>
      </c>
      <c r="H175" s="34"/>
      <c r="I175" s="35">
        <v>2652.9340000000002</v>
      </c>
      <c r="J175" s="34"/>
      <c r="K175" s="35">
        <v>24510</v>
      </c>
      <c r="L175" s="34"/>
      <c r="M175" s="35">
        <v>1851.059</v>
      </c>
      <c r="N175" s="34"/>
      <c r="O175" s="36">
        <v>49101</v>
      </c>
      <c r="P175" s="34"/>
      <c r="Q175" s="35">
        <v>3917.5439999999999</v>
      </c>
      <c r="R175" s="12"/>
      <c r="S175" s="12"/>
      <c r="T175" s="12"/>
      <c r="U175" s="12"/>
      <c r="V175" s="12"/>
      <c r="W175" s="17"/>
      <c r="X175" s="12"/>
      <c r="Y175" s="17"/>
      <c r="Z175" s="12"/>
      <c r="AA175" s="17"/>
      <c r="AB175" s="12"/>
      <c r="AC175" s="17"/>
      <c r="AD175" s="12"/>
      <c r="AE175" s="17"/>
      <c r="AF175" s="12"/>
      <c r="AG175" s="17"/>
      <c r="AH175" s="12"/>
      <c r="AI175" s="13"/>
      <c r="AJ175" s="13"/>
    </row>
    <row r="176" spans="1:36" ht="15.75">
      <c r="A176" s="34" t="s">
        <v>99</v>
      </c>
      <c r="B176" s="34"/>
      <c r="C176" s="35">
        <v>1103.7439999999999</v>
      </c>
      <c r="D176" s="34"/>
      <c r="E176" s="35">
        <v>1520.08</v>
      </c>
      <c r="F176" s="34"/>
      <c r="G176" s="35">
        <v>2397.884</v>
      </c>
      <c r="H176" s="34"/>
      <c r="I176" s="35">
        <v>62628.159</v>
      </c>
      <c r="J176" s="34"/>
      <c r="K176" s="35">
        <v>1748.2070000000001</v>
      </c>
      <c r="L176" s="34"/>
      <c r="M176" s="35">
        <v>20803.700999999997</v>
      </c>
      <c r="N176" s="34"/>
      <c r="O176" s="35">
        <v>4099.0619999999999</v>
      </c>
      <c r="P176" s="34"/>
      <c r="Q176" s="35">
        <v>41562.616000000002</v>
      </c>
      <c r="R176" s="12"/>
      <c r="S176" s="12"/>
      <c r="T176" s="12"/>
      <c r="U176" s="12" t="s">
        <v>22</v>
      </c>
      <c r="V176" s="12"/>
      <c r="W176" s="17" t="str">
        <f>JULY!Y174</f>
        <v>JULY</v>
      </c>
      <c r="X176" s="12"/>
      <c r="Y176" s="17">
        <f t="shared" si="54"/>
        <v>1103.7439999999999</v>
      </c>
      <c r="Z176" s="12"/>
      <c r="AA176" s="17">
        <f t="shared" si="55"/>
        <v>1103.7439999999999</v>
      </c>
      <c r="AB176" s="12"/>
      <c r="AC176" s="17" t="str">
        <f>JULY!AE174</f>
        <v>JULY</v>
      </c>
      <c r="AD176" s="12"/>
      <c r="AE176" s="17">
        <f t="shared" si="57"/>
        <v>1748.2070000000001</v>
      </c>
      <c r="AF176" s="12"/>
      <c r="AG176" s="17">
        <f t="shared" si="56"/>
        <v>1748.2070000000001</v>
      </c>
      <c r="AH176" s="12"/>
      <c r="AI176" s="13"/>
      <c r="AJ176" s="13"/>
    </row>
    <row r="177" spans="1:36" ht="15.75">
      <c r="A177" s="34" t="s">
        <v>100</v>
      </c>
      <c r="B177" s="34"/>
      <c r="C177" s="35">
        <v>30807.256000000001</v>
      </c>
      <c r="D177" s="34"/>
      <c r="E177" s="35">
        <v>30945.817999999999</v>
      </c>
      <c r="F177" s="34"/>
      <c r="G177" s="35">
        <v>63327.116000000002</v>
      </c>
      <c r="H177" s="34"/>
      <c r="I177" s="35">
        <v>718.80899999999997</v>
      </c>
      <c r="J177" s="34" t="s">
        <v>8</v>
      </c>
      <c r="K177" s="35">
        <v>22761.793000000001</v>
      </c>
      <c r="L177" s="34" t="s">
        <v>8</v>
      </c>
      <c r="M177" s="35">
        <v>0</v>
      </c>
      <c r="N177" s="34"/>
      <c r="O177" s="35">
        <v>45001.938000000002</v>
      </c>
      <c r="P177" s="34" t="s">
        <v>8</v>
      </c>
      <c r="Q177" s="35">
        <v>0</v>
      </c>
      <c r="R177" s="12"/>
      <c r="S177" s="12"/>
      <c r="T177" s="12"/>
      <c r="U177" s="12" t="s">
        <v>23</v>
      </c>
      <c r="V177" s="12"/>
      <c r="W177" s="17">
        <f>JULY!Y175</f>
        <v>0</v>
      </c>
      <c r="X177" s="12"/>
      <c r="Y177" s="17">
        <f t="shared" si="54"/>
        <v>30807.256000000001</v>
      </c>
      <c r="Z177" s="12"/>
      <c r="AA177" s="17">
        <f t="shared" si="55"/>
        <v>30807.256000000001</v>
      </c>
      <c r="AB177" s="12"/>
      <c r="AC177" s="17" t="str">
        <f>JULY!AE175</f>
        <v xml:space="preserve">             </v>
      </c>
      <c r="AD177" s="12"/>
      <c r="AE177" s="17">
        <f t="shared" si="57"/>
        <v>22761.793000000001</v>
      </c>
      <c r="AF177" s="12"/>
      <c r="AG177" s="17">
        <f t="shared" si="56"/>
        <v>22761.793000000001</v>
      </c>
      <c r="AH177" s="12"/>
      <c r="AI177" s="13"/>
      <c r="AJ177" s="13"/>
    </row>
    <row r="178" spans="1:36" ht="15.75">
      <c r="A178" s="34" t="s">
        <v>101</v>
      </c>
      <c r="B178" s="34"/>
      <c r="C178" s="35">
        <v>87.162999999999997</v>
      </c>
      <c r="D178" s="34"/>
      <c r="E178" s="35">
        <v>511.98200000000003</v>
      </c>
      <c r="F178" s="34"/>
      <c r="G178" s="35">
        <v>374.233</v>
      </c>
      <c r="H178" s="34"/>
      <c r="I178" s="35">
        <v>0</v>
      </c>
      <c r="J178" s="35"/>
      <c r="K178" s="35">
        <v>0</v>
      </c>
      <c r="L178" s="35"/>
      <c r="M178" s="35">
        <v>138.559</v>
      </c>
      <c r="N178" s="34"/>
      <c r="O178" s="35">
        <v>-1909.7270000000001</v>
      </c>
      <c r="P178" s="35"/>
      <c r="Q178" s="35">
        <v>311.31200000000001</v>
      </c>
      <c r="R178" s="12"/>
      <c r="S178" s="12"/>
      <c r="T178" s="12"/>
      <c r="U178" s="12" t="s">
        <v>24</v>
      </c>
      <c r="V178" s="12"/>
      <c r="W178" s="17">
        <f>JULY!Y176</f>
        <v>0</v>
      </c>
      <c r="X178" s="12"/>
      <c r="Y178" s="17">
        <f t="shared" si="54"/>
        <v>87.162999999999997</v>
      </c>
      <c r="Z178" s="12"/>
      <c r="AA178" s="17">
        <f t="shared" si="55"/>
        <v>87.162999999999997</v>
      </c>
      <c r="AB178" s="12"/>
      <c r="AC178" s="17">
        <f>JULY!AE176</f>
        <v>599.13400000000001</v>
      </c>
      <c r="AD178" s="17" t="s">
        <v>8</v>
      </c>
      <c r="AE178" s="17">
        <f t="shared" si="57"/>
        <v>0</v>
      </c>
      <c r="AF178" s="12"/>
      <c r="AG178" s="17">
        <f t="shared" si="56"/>
        <v>-599.13400000000001</v>
      </c>
      <c r="AH178" s="17"/>
      <c r="AI178" s="13"/>
      <c r="AJ178" s="13"/>
    </row>
    <row r="179" spans="1:36" ht="15.75">
      <c r="A179" s="34" t="s">
        <v>177</v>
      </c>
      <c r="B179" s="34"/>
      <c r="C179" s="35">
        <v>0</v>
      </c>
      <c r="D179" s="34"/>
      <c r="E179" s="35"/>
      <c r="F179" s="34"/>
      <c r="G179" s="35">
        <v>0</v>
      </c>
      <c r="H179" s="34"/>
      <c r="I179" s="35"/>
      <c r="J179" s="34"/>
      <c r="K179" s="35">
        <v>771.55700000000002</v>
      </c>
      <c r="L179" s="34"/>
      <c r="M179" s="35"/>
      <c r="N179" s="34"/>
      <c r="O179" s="35">
        <v>1370.691</v>
      </c>
      <c r="P179" s="34"/>
      <c r="Q179" s="35"/>
      <c r="R179" s="12"/>
      <c r="S179" s="12"/>
      <c r="T179" s="12"/>
      <c r="U179" s="12" t="s">
        <v>25</v>
      </c>
      <c r="V179" s="12"/>
      <c r="W179" s="17">
        <f>JULY!Y181</f>
        <v>33814</v>
      </c>
      <c r="X179" s="12"/>
      <c r="Y179" s="17">
        <f t="shared" si="54"/>
        <v>0</v>
      </c>
      <c r="Z179" s="12"/>
      <c r="AA179" s="17">
        <f t="shared" si="55"/>
        <v>-33814</v>
      </c>
      <c r="AB179" s="12"/>
      <c r="AC179" s="17">
        <f>JULY!AE181</f>
        <v>24591</v>
      </c>
      <c r="AD179" s="12"/>
      <c r="AE179" s="17">
        <f t="shared" si="57"/>
        <v>771.55700000000002</v>
      </c>
      <c r="AF179" s="12"/>
      <c r="AG179" s="17">
        <f t="shared" si="56"/>
        <v>-23819.442999999999</v>
      </c>
      <c r="AH179" s="12"/>
      <c r="AI179" s="13"/>
      <c r="AJ179" s="13"/>
    </row>
    <row r="180" spans="1:36" ht="15.75">
      <c r="A180" s="34" t="s">
        <v>136</v>
      </c>
      <c r="B180" s="34"/>
      <c r="C180" s="35">
        <v>30720.093000000001</v>
      </c>
      <c r="D180" s="34"/>
      <c r="E180" s="35">
        <v>30433.835999999999</v>
      </c>
      <c r="F180" s="35"/>
      <c r="G180" s="35">
        <v>62952.883000000002</v>
      </c>
      <c r="H180" s="35"/>
      <c r="I180" s="35">
        <v>61909.35</v>
      </c>
      <c r="J180" s="35"/>
      <c r="K180" s="35">
        <v>22761.793000000001</v>
      </c>
      <c r="L180" s="35"/>
      <c r="M180" s="35">
        <v>20803.700999999997</v>
      </c>
      <c r="N180" s="35"/>
      <c r="O180" s="35">
        <v>46911.665000000001</v>
      </c>
      <c r="P180" s="35"/>
      <c r="Q180" s="35">
        <v>41562.616000000002</v>
      </c>
      <c r="R180" s="17"/>
      <c r="S180" s="12"/>
      <c r="T180" s="12"/>
      <c r="U180" s="12" t="s">
        <v>139</v>
      </c>
      <c r="V180" s="12"/>
      <c r="W180" s="17">
        <f>JULY!Y177</f>
        <v>1294.1400000000001</v>
      </c>
      <c r="X180" s="12"/>
      <c r="Y180" s="17">
        <f t="shared" si="54"/>
        <v>30720.093000000001</v>
      </c>
      <c r="Z180" s="17"/>
      <c r="AA180" s="17">
        <f t="shared" si="55"/>
        <v>29425.953000000001</v>
      </c>
      <c r="AB180" s="17"/>
      <c r="AC180" s="17">
        <f>JULY!AE177</f>
        <v>2350.855</v>
      </c>
      <c r="AD180" s="17"/>
      <c r="AE180" s="17">
        <f t="shared" si="57"/>
        <v>22761.793000000001</v>
      </c>
      <c r="AF180" s="17"/>
      <c r="AG180" s="17">
        <f t="shared" si="56"/>
        <v>20410.938000000002</v>
      </c>
      <c r="AH180" s="17"/>
      <c r="AI180" s="13"/>
      <c r="AJ180" s="13"/>
    </row>
    <row r="181" spans="1:36" ht="15.75">
      <c r="A181" s="34" t="s">
        <v>138</v>
      </c>
      <c r="B181" s="34"/>
      <c r="C181" s="35">
        <v>1110.2829999999999</v>
      </c>
      <c r="D181" s="34"/>
      <c r="E181" s="35">
        <v>79.849999999999994</v>
      </c>
      <c r="F181" s="35"/>
      <c r="G181" s="35">
        <v>2406.3329999999996</v>
      </c>
      <c r="H181" s="35"/>
      <c r="I181" s="35">
        <v>1150.7449999999999</v>
      </c>
      <c r="J181" s="35"/>
      <c r="K181" s="35">
        <v>113.679</v>
      </c>
      <c r="L181" s="35"/>
      <c r="M181" s="35">
        <v>45.073</v>
      </c>
      <c r="N181" s="35"/>
      <c r="O181" s="35">
        <v>229.18799999999999</v>
      </c>
      <c r="P181" s="35"/>
      <c r="Q181" s="35">
        <v>220.91400000000002</v>
      </c>
      <c r="R181" s="12"/>
      <c r="S181" s="12"/>
      <c r="T181" s="12"/>
      <c r="U181" s="12" t="s">
        <v>138</v>
      </c>
      <c r="W181" s="17">
        <f>JULY!Y178</f>
        <v>32519.86</v>
      </c>
      <c r="Y181" s="17">
        <f t="shared" si="54"/>
        <v>1110.2829999999999</v>
      </c>
      <c r="AA181" s="17">
        <f t="shared" si="55"/>
        <v>-31409.577000000001</v>
      </c>
      <c r="AB181" s="12"/>
      <c r="AC181" s="17">
        <f>JULY!AE178</f>
        <v>22240.145</v>
      </c>
      <c r="AD181" s="12"/>
      <c r="AE181" s="17">
        <f t="shared" si="57"/>
        <v>113.679</v>
      </c>
      <c r="AF181" s="12"/>
      <c r="AG181" s="17">
        <f t="shared" si="56"/>
        <v>-22126.466</v>
      </c>
      <c r="AH181" s="12"/>
      <c r="AI181" s="13"/>
      <c r="AJ181" s="13"/>
    </row>
    <row r="182" spans="1:36" ht="15.75">
      <c r="A182" s="34" t="s">
        <v>102</v>
      </c>
      <c r="B182" s="34"/>
      <c r="C182" s="35">
        <v>29609.81</v>
      </c>
      <c r="D182" s="34"/>
      <c r="E182" s="35">
        <v>30353.986000000001</v>
      </c>
      <c r="F182" s="35"/>
      <c r="G182" s="35">
        <v>60546.55</v>
      </c>
      <c r="H182" s="35"/>
      <c r="I182" s="35">
        <v>60758.604999999996</v>
      </c>
      <c r="J182" s="35"/>
      <c r="K182" s="35">
        <v>22648.114000000001</v>
      </c>
      <c r="L182" s="35"/>
      <c r="M182" s="35">
        <v>20758.627999999997</v>
      </c>
      <c r="N182" s="35"/>
      <c r="O182" s="35">
        <v>46682.476999999999</v>
      </c>
      <c r="P182" s="35"/>
      <c r="Q182" s="35">
        <v>41341.702000000005</v>
      </c>
      <c r="R182" s="12"/>
      <c r="S182" s="12"/>
      <c r="T182" s="12"/>
      <c r="U182" s="12" t="s">
        <v>102</v>
      </c>
      <c r="V182" s="12"/>
      <c r="W182" s="17">
        <f>JULY!Y179</f>
        <v>287.07</v>
      </c>
      <c r="X182" s="12" t="s">
        <v>8</v>
      </c>
      <c r="Y182" s="17">
        <f t="shared" si="54"/>
        <v>29609.81</v>
      </c>
      <c r="Z182" s="12"/>
      <c r="AA182" s="17">
        <f t="shared" si="55"/>
        <v>29322.74</v>
      </c>
      <c r="AB182" s="12"/>
      <c r="AC182" s="17">
        <f>JULY!AE179</f>
        <v>-19889.29</v>
      </c>
      <c r="AD182" s="12"/>
      <c r="AE182" s="17">
        <f t="shared" si="57"/>
        <v>22648.114000000001</v>
      </c>
      <c r="AF182" s="12"/>
      <c r="AG182" s="17">
        <f t="shared" si="56"/>
        <v>42537.404000000002</v>
      </c>
      <c r="AH182" s="12"/>
      <c r="AI182" s="13"/>
      <c r="AJ182" s="13"/>
    </row>
    <row r="183" spans="1:36" ht="15.75">
      <c r="A183" s="34" t="s">
        <v>103</v>
      </c>
      <c r="B183" s="34"/>
      <c r="C183" s="35">
        <v>-725.89000000000306</v>
      </c>
      <c r="D183" s="34" t="s">
        <v>8</v>
      </c>
      <c r="E183" s="35">
        <v>-3642.2139999999963</v>
      </c>
      <c r="F183" s="34"/>
      <c r="G183" s="35">
        <v>7497.0500000000102</v>
      </c>
      <c r="H183" s="34" t="s">
        <v>8</v>
      </c>
      <c r="I183" s="35">
        <v>18051.205000000002</v>
      </c>
      <c r="J183" s="34"/>
      <c r="K183" s="35">
        <v>6002.0240000000013</v>
      </c>
      <c r="L183" s="34"/>
      <c r="M183" s="35">
        <v>3700.3379999999961</v>
      </c>
      <c r="N183" s="34"/>
      <c r="O183" s="35">
        <v>12742.377</v>
      </c>
      <c r="P183" s="34"/>
      <c r="Q183" s="35">
        <v>23923.582000000006</v>
      </c>
      <c r="R183" s="19"/>
      <c r="S183" s="12"/>
      <c r="T183" s="12"/>
      <c r="U183" s="12" t="s">
        <v>27</v>
      </c>
      <c r="V183" s="12"/>
      <c r="W183" s="17">
        <f>JULY!Y180</f>
        <v>32232.79</v>
      </c>
      <c r="X183" s="19" t="s">
        <v>8</v>
      </c>
      <c r="Y183" s="17">
        <f t="shared" si="54"/>
        <v>-725.89000000000306</v>
      </c>
      <c r="Z183" s="19"/>
      <c r="AA183" s="17">
        <f t="shared" si="55"/>
        <v>-32958.680000000008</v>
      </c>
      <c r="AB183" s="19"/>
      <c r="AC183" s="17">
        <f>JULY!AE180</f>
        <v>24749.006000000001</v>
      </c>
      <c r="AD183" s="19" t="s">
        <v>8</v>
      </c>
      <c r="AE183" s="17">
        <f t="shared" si="57"/>
        <v>6002.0240000000013</v>
      </c>
      <c r="AF183" s="19" t="s">
        <v>8</v>
      </c>
      <c r="AG183" s="17">
        <f t="shared" si="56"/>
        <v>-18746.982</v>
      </c>
      <c r="AH183" s="19"/>
      <c r="AI183" s="13"/>
      <c r="AJ183" s="13"/>
    </row>
    <row r="184" spans="1:36" ht="15.75">
      <c r="A184" s="34" t="s">
        <v>104</v>
      </c>
      <c r="B184" s="34"/>
      <c r="C184" s="38">
        <v>-2.3629160237242872</v>
      </c>
      <c r="D184" s="39" t="s">
        <v>8</v>
      </c>
      <c r="E184" s="38">
        <v>-11.967646799437299</v>
      </c>
      <c r="F184" s="39"/>
      <c r="G184" s="38">
        <v>11.908985963359312</v>
      </c>
      <c r="H184" s="39" t="s">
        <v>8</v>
      </c>
      <c r="I184" s="38">
        <v>29.157477828470178</v>
      </c>
      <c r="J184" s="39"/>
      <c r="K184" s="38">
        <v>26.368854158369686</v>
      </c>
      <c r="L184" s="39" t="s">
        <v>8</v>
      </c>
      <c r="M184" s="38">
        <v>17.786921663602051</v>
      </c>
      <c r="N184" s="39" t="s">
        <v>8</v>
      </c>
      <c r="O184" s="38">
        <v>27.162491461345489</v>
      </c>
      <c r="P184" s="39" t="s">
        <v>8</v>
      </c>
      <c r="Q184" s="38">
        <v>57.560337395509478</v>
      </c>
      <c r="R184" s="19"/>
      <c r="S184" s="12"/>
      <c r="T184" s="12"/>
      <c r="U184" s="12" t="s">
        <v>28</v>
      </c>
      <c r="V184" s="12"/>
      <c r="W184" s="18">
        <f>JULY!Y182</f>
        <v>1296.05</v>
      </c>
      <c r="X184" s="19"/>
      <c r="Y184" s="18">
        <f t="shared" si="54"/>
        <v>-2.3629160237242872</v>
      </c>
      <c r="Z184" s="19"/>
      <c r="AA184" s="17">
        <f t="shared" si="55"/>
        <v>-1298.4129160237242</v>
      </c>
      <c r="AB184" s="19"/>
      <c r="AC184" s="18">
        <f>JULY!AE182</f>
        <v>-44638.296000000002</v>
      </c>
      <c r="AD184" s="19" t="s">
        <v>8</v>
      </c>
      <c r="AE184" s="18">
        <f t="shared" si="57"/>
        <v>26.368854158369686</v>
      </c>
      <c r="AF184" s="19" t="s">
        <v>8</v>
      </c>
      <c r="AG184" s="18">
        <f t="shared" si="56"/>
        <v>44664.664854158371</v>
      </c>
      <c r="AH184" s="19"/>
      <c r="AI184" s="13"/>
      <c r="AJ184" s="13"/>
    </row>
    <row r="185" spans="1:36" ht="15.75">
      <c r="A185" s="34" t="s">
        <v>105</v>
      </c>
      <c r="B185" s="137">
        <v>9347559.8800000008</v>
      </c>
      <c r="C185" s="38">
        <v>24.410495544900925</v>
      </c>
      <c r="D185" s="39"/>
      <c r="E185" s="38">
        <v>22.671514686990434</v>
      </c>
      <c r="F185" s="137">
        <v>20010446.539999999</v>
      </c>
      <c r="G185" s="39">
        <v>25.371429618359326</v>
      </c>
      <c r="H185" s="39"/>
      <c r="I185" s="78">
        <v>26.105216763655189</v>
      </c>
      <c r="J185" s="137">
        <v>7097838.4199999999</v>
      </c>
      <c r="K185" s="39">
        <v>24.132457568339451</v>
      </c>
      <c r="L185" s="39" t="s">
        <v>8</v>
      </c>
      <c r="M185" s="38">
        <v>33.901885667000371</v>
      </c>
      <c r="N185" s="137">
        <v>12546153.210000001</v>
      </c>
      <c r="O185" s="39">
        <v>21.293105384819047</v>
      </c>
      <c r="P185" s="39" t="s">
        <v>8</v>
      </c>
      <c r="Q185" s="78">
        <v>30.213091818498437</v>
      </c>
      <c r="R185" s="19"/>
      <c r="S185" s="12"/>
      <c r="T185" s="12"/>
      <c r="U185" s="12" t="s">
        <v>29</v>
      </c>
      <c r="V185" s="12"/>
      <c r="W185" s="18">
        <f>JULY!Y183</f>
        <v>30936.74</v>
      </c>
      <c r="X185" s="19"/>
      <c r="Y185" s="18">
        <f t="shared" si="54"/>
        <v>24.410495544900925</v>
      </c>
      <c r="Z185" s="19"/>
      <c r="AA185" s="17">
        <f t="shared" si="55"/>
        <v>-30912.329504455101</v>
      </c>
      <c r="AB185" s="19"/>
      <c r="AC185" s="18">
        <f>JULY!AE183</f>
        <v>-61932.306000000004</v>
      </c>
      <c r="AD185" s="19"/>
      <c r="AE185" s="18">
        <f t="shared" si="57"/>
        <v>24.132457568339451</v>
      </c>
      <c r="AF185" s="19" t="s">
        <v>8</v>
      </c>
      <c r="AG185" s="18">
        <f t="shared" si="56"/>
        <v>61956.438457568343</v>
      </c>
      <c r="AH185" s="19"/>
      <c r="AI185" s="13"/>
      <c r="AJ185" s="13"/>
    </row>
    <row r="186" spans="1:36" ht="15.75">
      <c r="A186" s="34" t="s">
        <v>106</v>
      </c>
      <c r="B186" s="137">
        <v>13484319.570000002</v>
      </c>
      <c r="C186" s="39">
        <v>37.041943897783803</v>
      </c>
      <c r="D186" s="39"/>
      <c r="E186" s="38">
        <v>36.331788552838262</v>
      </c>
      <c r="F186" s="137">
        <v>23896314.150000002</v>
      </c>
      <c r="G186" s="39">
        <v>37.537762137249182</v>
      </c>
      <c r="H186" s="39"/>
      <c r="I186" s="78">
        <v>52.395289419007803</v>
      </c>
      <c r="J186" s="137">
        <v>7980878.2599999998</v>
      </c>
      <c r="K186" s="39">
        <v>39.953718160440879</v>
      </c>
      <c r="L186" s="39"/>
      <c r="M186" s="38">
        <v>35.549284248303898</v>
      </c>
      <c r="N186" s="137">
        <v>15937347.310000001</v>
      </c>
      <c r="O186" s="39">
        <v>39.131065489887582</v>
      </c>
      <c r="P186" s="39" t="s">
        <v>8</v>
      </c>
      <c r="Q186" s="78">
        <v>37.919759231574169</v>
      </c>
      <c r="R186" s="12"/>
      <c r="S186" s="12"/>
      <c r="T186" s="12"/>
      <c r="U186" s="12" t="s">
        <v>30</v>
      </c>
      <c r="V186" s="12"/>
      <c r="W186" s="18">
        <f>JULY!Y184</f>
        <v>2387.0020446742024</v>
      </c>
      <c r="X186" s="19"/>
      <c r="Y186" s="18">
        <f t="shared" si="54"/>
        <v>37.041943897783803</v>
      </c>
      <c r="Z186" s="19"/>
      <c r="AA186" s="17">
        <f t="shared" si="55"/>
        <v>-2349.9601007764186</v>
      </c>
      <c r="AB186" s="19"/>
      <c r="AC186" s="18">
        <f>JULY!AE184</f>
        <v>138.74254070988732</v>
      </c>
      <c r="AD186" s="19"/>
      <c r="AE186" s="18">
        <f t="shared" si="57"/>
        <v>39.953718160440879</v>
      </c>
      <c r="AF186" s="12"/>
      <c r="AG186" s="18">
        <f t="shared" si="56"/>
        <v>-98.788822549446451</v>
      </c>
      <c r="AH186" s="12"/>
      <c r="AI186" s="13"/>
      <c r="AJ186" s="13"/>
    </row>
    <row r="187" spans="1:36" ht="15.75">
      <c r="A187" s="34" t="s">
        <v>107</v>
      </c>
      <c r="B187" s="137">
        <v>13484319.570000002</v>
      </c>
      <c r="C187" s="39">
        <v>454.24691157150085</v>
      </c>
      <c r="D187" s="39"/>
      <c r="E187" s="38">
        <v>515.39442937617355</v>
      </c>
      <c r="F187" s="39"/>
      <c r="G187" s="39"/>
      <c r="H187" s="39"/>
      <c r="I187" s="38"/>
      <c r="J187" s="137">
        <v>7980878.2599999998</v>
      </c>
      <c r="K187" s="39">
        <v>339.06356784773556</v>
      </c>
      <c r="L187" s="39"/>
      <c r="M187" s="38">
        <v>284.29910923581809</v>
      </c>
      <c r="N187" s="34"/>
      <c r="O187" s="39"/>
      <c r="P187" s="34"/>
      <c r="Q187" s="35"/>
      <c r="R187" s="12"/>
      <c r="S187" s="12"/>
      <c r="T187" s="12"/>
      <c r="U187" s="12" t="s">
        <v>31</v>
      </c>
      <c r="V187" s="12"/>
      <c r="W187" s="18">
        <f>JULY!Y185</f>
        <v>25.511102203687607</v>
      </c>
      <c r="X187" s="12"/>
      <c r="Y187" s="18">
        <f t="shared" si="54"/>
        <v>454.24691157150085</v>
      </c>
      <c r="Z187" s="12"/>
      <c r="AA187" s="17">
        <f t="shared" si="55"/>
        <v>428.73580936781326</v>
      </c>
      <c r="AB187" s="12"/>
      <c r="AC187" s="18">
        <f>JULY!AE185</f>
        <v>29.655683949488719</v>
      </c>
      <c r="AD187" s="12"/>
      <c r="AE187" s="18">
        <f t="shared" si="57"/>
        <v>339.06356784773556</v>
      </c>
      <c r="AF187" s="12"/>
      <c r="AG187" s="18">
        <f t="shared" si="56"/>
        <v>309.40788389824684</v>
      </c>
      <c r="AH187" s="12"/>
      <c r="AI187" s="13"/>
      <c r="AJ187" s="13"/>
    </row>
    <row r="188" spans="1:36" ht="15.75">
      <c r="A188" s="34"/>
      <c r="B188" s="34"/>
      <c r="C188" s="34" t="s">
        <v>32</v>
      </c>
      <c r="D188" s="34"/>
      <c r="E188" s="35" t="s">
        <v>8</v>
      </c>
      <c r="F188" s="34"/>
      <c r="G188" s="34"/>
      <c r="H188" s="34"/>
      <c r="I188" s="35"/>
      <c r="J188" s="34"/>
      <c r="K188" s="34"/>
      <c r="L188" s="34"/>
      <c r="M188" s="34"/>
      <c r="N188" s="34"/>
      <c r="O188" s="34"/>
      <c r="P188" s="34"/>
      <c r="Q188" s="34"/>
      <c r="R188" s="12"/>
      <c r="S188" s="12"/>
      <c r="T188" s="12"/>
      <c r="U188" s="12"/>
      <c r="V188" s="12"/>
      <c r="W188" s="17" t="s">
        <v>8</v>
      </c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3"/>
      <c r="AJ188" s="13"/>
    </row>
    <row r="189" spans="1:36" ht="15.75">
      <c r="A189" s="34" t="s">
        <v>127</v>
      </c>
      <c r="B189" s="34"/>
      <c r="C189" s="34"/>
      <c r="D189" s="34"/>
      <c r="E189" s="35"/>
      <c r="F189" s="34"/>
      <c r="G189" s="34"/>
      <c r="H189" s="34"/>
      <c r="I189" s="35"/>
      <c r="J189" s="34"/>
      <c r="K189" s="34"/>
      <c r="L189" s="34"/>
      <c r="M189" s="34"/>
      <c r="N189" s="34"/>
      <c r="O189" s="34"/>
      <c r="P189" s="34"/>
      <c r="R189" s="12"/>
      <c r="S189" s="12"/>
      <c r="T189" s="12"/>
      <c r="U189" s="12"/>
      <c r="V189" s="12"/>
      <c r="W189" s="17" t="s">
        <v>8</v>
      </c>
      <c r="X189" s="12"/>
      <c r="Y189" s="17"/>
      <c r="Z189" s="12"/>
      <c r="AA189" s="12"/>
      <c r="AB189" s="12"/>
      <c r="AC189" s="12"/>
      <c r="AD189" s="12"/>
      <c r="AE189" s="12"/>
      <c r="AF189" s="12"/>
      <c r="AG189" s="12"/>
      <c r="AH189" s="12"/>
      <c r="AI189" s="13"/>
      <c r="AJ189" s="13"/>
    </row>
    <row r="190" spans="1:36" ht="15.75">
      <c r="A190" s="34" t="s">
        <v>108</v>
      </c>
      <c r="B190" s="34"/>
      <c r="C190" s="35">
        <v>10612.7</v>
      </c>
      <c r="D190" s="34"/>
      <c r="E190" s="35">
        <v>12637.5</v>
      </c>
      <c r="F190" s="34"/>
      <c r="G190" s="40">
        <v>19356.099999999999</v>
      </c>
      <c r="H190" s="34"/>
      <c r="I190" s="35">
        <v>17862.2</v>
      </c>
      <c r="J190" s="34"/>
      <c r="K190" s="35">
        <v>7407.2</v>
      </c>
      <c r="L190" s="34"/>
      <c r="M190" s="35">
        <v>7321.3</v>
      </c>
      <c r="N190" s="34"/>
      <c r="O190" s="40">
        <v>14157.099999999999</v>
      </c>
      <c r="P190" s="34"/>
      <c r="Q190" s="35">
        <v>7511.8</v>
      </c>
      <c r="R190" s="12"/>
      <c r="S190" s="12"/>
      <c r="T190" s="12"/>
      <c r="U190" s="12" t="s">
        <v>34</v>
      </c>
      <c r="V190" s="12"/>
      <c r="X190" s="12"/>
      <c r="Z190" s="12"/>
      <c r="AB190" s="12"/>
      <c r="AD190" s="12"/>
      <c r="AF190" s="12"/>
      <c r="AH190" s="12"/>
      <c r="AI190" s="13"/>
      <c r="AJ190" s="13"/>
    </row>
    <row r="191" spans="1:36" ht="15.75">
      <c r="A191" s="34" t="s">
        <v>109</v>
      </c>
      <c r="B191" s="34"/>
      <c r="C191" s="35">
        <v>5934.1</v>
      </c>
      <c r="D191" s="34"/>
      <c r="E191" s="35">
        <v>5171.7</v>
      </c>
      <c r="F191" s="34"/>
      <c r="G191" s="40">
        <v>10408.1</v>
      </c>
      <c r="H191" s="34"/>
      <c r="I191" s="35">
        <v>6521.2</v>
      </c>
      <c r="J191" s="34"/>
      <c r="K191" s="35">
        <v>3119.6</v>
      </c>
      <c r="L191" s="34"/>
      <c r="M191" s="35">
        <v>3374.4</v>
      </c>
      <c r="N191" s="34"/>
      <c r="O191" s="40">
        <v>6208.9</v>
      </c>
      <c r="P191" s="34"/>
      <c r="Q191" s="35">
        <v>3417.8</v>
      </c>
      <c r="R191" s="12"/>
      <c r="S191" s="12"/>
      <c r="T191" s="12"/>
      <c r="U191" s="12" t="s">
        <v>35</v>
      </c>
      <c r="V191" s="12"/>
      <c r="W191" s="17">
        <f>JULY!Y189</f>
        <v>0</v>
      </c>
      <c r="X191" s="12"/>
      <c r="Y191" s="17">
        <f t="shared" ref="Y191:Y196" si="58">C191</f>
        <v>5934.1</v>
      </c>
      <c r="Z191" s="12"/>
      <c r="AA191" s="17">
        <f t="shared" ref="AA191:AA196" si="59">Y191-W191</f>
        <v>5934.1</v>
      </c>
      <c r="AB191" s="12"/>
      <c r="AC191" s="17">
        <f>JULY!AE189</f>
        <v>0</v>
      </c>
      <c r="AD191" s="12"/>
      <c r="AE191" s="17">
        <f t="shared" ref="AE191:AE196" si="60">K191</f>
        <v>3119.6</v>
      </c>
      <c r="AF191" s="12"/>
      <c r="AG191" s="17">
        <f t="shared" ref="AG191:AG196" si="61">AE191-AC191</f>
        <v>3119.6</v>
      </c>
      <c r="AH191" s="12"/>
      <c r="AI191" s="13"/>
      <c r="AJ191" s="13"/>
    </row>
    <row r="192" spans="1:36" ht="15.75">
      <c r="A192" s="34" t="s">
        <v>110</v>
      </c>
      <c r="B192" s="34"/>
      <c r="C192" s="35">
        <v>8439.7000000000007</v>
      </c>
      <c r="D192" s="34"/>
      <c r="E192" s="35">
        <v>8993.9</v>
      </c>
      <c r="F192" s="34"/>
      <c r="G192" s="40">
        <v>14102.7</v>
      </c>
      <c r="H192" s="34"/>
      <c r="I192" s="35">
        <v>10745.1</v>
      </c>
      <c r="J192" s="34"/>
      <c r="K192" s="35">
        <v>4317.7</v>
      </c>
      <c r="L192" s="34"/>
      <c r="M192" s="35">
        <v>5138.3999999999996</v>
      </c>
      <c r="N192" s="34"/>
      <c r="O192" s="40">
        <v>10034.700000000001</v>
      </c>
      <c r="P192" s="34"/>
      <c r="Q192" s="35">
        <v>5263.7</v>
      </c>
      <c r="R192" s="12"/>
      <c r="S192" s="12"/>
      <c r="T192" s="12"/>
      <c r="U192" s="12" t="s">
        <v>36</v>
      </c>
      <c r="V192" s="12"/>
      <c r="W192" s="17">
        <f>JULY!Y190</f>
        <v>0</v>
      </c>
      <c r="X192" s="12"/>
      <c r="Y192" s="17">
        <f t="shared" si="58"/>
        <v>8439.7000000000007</v>
      </c>
      <c r="Z192" s="12"/>
      <c r="AA192" s="17">
        <f t="shared" si="59"/>
        <v>8439.7000000000007</v>
      </c>
      <c r="AB192" s="12"/>
      <c r="AC192" s="17">
        <f>JULY!AE190</f>
        <v>0</v>
      </c>
      <c r="AD192" s="12"/>
      <c r="AE192" s="17">
        <f t="shared" si="60"/>
        <v>4317.7</v>
      </c>
      <c r="AF192" s="12"/>
      <c r="AG192" s="17">
        <f t="shared" si="61"/>
        <v>4317.7</v>
      </c>
      <c r="AH192" s="12"/>
      <c r="AI192" s="13"/>
      <c r="AJ192" s="13"/>
    </row>
    <row r="193" spans="1:36" ht="15.75">
      <c r="A193" s="34" t="s">
        <v>111</v>
      </c>
      <c r="B193" s="34"/>
      <c r="C193" s="35">
        <v>5020.7</v>
      </c>
      <c r="D193" s="34"/>
      <c r="E193" s="35">
        <v>7187.7</v>
      </c>
      <c r="F193" s="34"/>
      <c r="G193" s="40">
        <v>8526</v>
      </c>
      <c r="H193" s="34"/>
      <c r="I193" s="35">
        <v>7570.7</v>
      </c>
      <c r="J193" s="34"/>
      <c r="K193" s="35">
        <v>1289.4000000000001</v>
      </c>
      <c r="L193" s="34"/>
      <c r="M193" s="35">
        <v>1181.5999999999999</v>
      </c>
      <c r="N193" s="34"/>
      <c r="O193" s="40">
        <v>2515.3000000000002</v>
      </c>
      <c r="P193" s="34"/>
      <c r="Q193" s="35">
        <v>1181.5999999999999</v>
      </c>
      <c r="R193" s="12"/>
      <c r="S193" s="12"/>
      <c r="T193" s="12"/>
      <c r="U193" s="12" t="s">
        <v>37</v>
      </c>
      <c r="V193" s="12"/>
      <c r="W193" s="17">
        <f>JULY!Y191</f>
        <v>8743.4</v>
      </c>
      <c r="X193" s="12"/>
      <c r="Y193" s="17">
        <f t="shared" si="58"/>
        <v>5020.7</v>
      </c>
      <c r="Z193" s="12"/>
      <c r="AA193" s="17">
        <f t="shared" si="59"/>
        <v>-3722.7</v>
      </c>
      <c r="AB193" s="12"/>
      <c r="AC193" s="17">
        <f>JULY!AE191</f>
        <v>6749.9</v>
      </c>
      <c r="AD193" s="12"/>
      <c r="AE193" s="17">
        <f t="shared" si="60"/>
        <v>1289.4000000000001</v>
      </c>
      <c r="AF193" s="12"/>
      <c r="AG193" s="17">
        <f t="shared" si="61"/>
        <v>-5460.5</v>
      </c>
      <c r="AH193" s="12"/>
      <c r="AI193" s="13"/>
      <c r="AJ193" s="13"/>
    </row>
    <row r="194" spans="1:36" ht="15.75">
      <c r="A194" s="34" t="s">
        <v>112</v>
      </c>
      <c r="B194" s="34"/>
      <c r="C194" s="35">
        <v>12.2</v>
      </c>
      <c r="D194" s="34"/>
      <c r="E194" s="35">
        <v>5.4</v>
      </c>
      <c r="F194" s="34"/>
      <c r="G194" s="40">
        <v>24.4</v>
      </c>
      <c r="H194" s="34"/>
      <c r="I194" s="35">
        <v>8.1999999999999993</v>
      </c>
      <c r="J194" s="34"/>
      <c r="K194" s="35">
        <v>106.79</v>
      </c>
      <c r="L194" s="34"/>
      <c r="M194" s="35">
        <v>42.59</v>
      </c>
      <c r="N194" s="34"/>
      <c r="O194" s="40">
        <v>214.4</v>
      </c>
      <c r="P194" s="34"/>
      <c r="Q194" s="35">
        <v>43.220000000000006</v>
      </c>
      <c r="R194" s="12"/>
      <c r="S194" s="12"/>
      <c r="T194" s="12"/>
      <c r="U194" s="12" t="s">
        <v>90</v>
      </c>
      <c r="V194" s="12"/>
      <c r="W194" s="17">
        <f>JULY!Y192</f>
        <v>4474</v>
      </c>
      <c r="X194" s="12"/>
      <c r="Y194" s="17">
        <f t="shared" si="58"/>
        <v>12.2</v>
      </c>
      <c r="Z194" s="12"/>
      <c r="AA194" s="17">
        <f t="shared" si="59"/>
        <v>-4461.8</v>
      </c>
      <c r="AB194" s="12"/>
      <c r="AC194" s="17">
        <f>JULY!AE192</f>
        <v>3089.3</v>
      </c>
      <c r="AD194" s="12"/>
      <c r="AE194" s="17">
        <f t="shared" si="60"/>
        <v>106.79</v>
      </c>
      <c r="AF194" s="12"/>
      <c r="AG194" s="17">
        <f t="shared" si="61"/>
        <v>-2982.51</v>
      </c>
      <c r="AH194" s="12"/>
      <c r="AI194" s="13"/>
      <c r="AJ194" s="13"/>
    </row>
    <row r="195" spans="1:36" ht="15.75">
      <c r="A195" s="34" t="s">
        <v>113</v>
      </c>
      <c r="B195" s="34"/>
      <c r="C195" s="47">
        <v>316.3</v>
      </c>
      <c r="D195" s="34"/>
      <c r="E195" s="80">
        <v>0</v>
      </c>
      <c r="F195" s="34"/>
      <c r="G195" s="79">
        <v>632.20000000000005</v>
      </c>
      <c r="H195" s="34"/>
      <c r="I195" s="80">
        <v>0</v>
      </c>
      <c r="J195" s="34"/>
      <c r="K195" s="47">
        <v>405.4</v>
      </c>
      <c r="L195" s="34"/>
      <c r="M195" s="80">
        <v>0</v>
      </c>
      <c r="N195" s="34"/>
      <c r="O195" s="120">
        <v>809.7</v>
      </c>
      <c r="P195" s="34"/>
      <c r="Q195" s="95">
        <v>0</v>
      </c>
      <c r="R195" s="12"/>
      <c r="S195" s="12"/>
      <c r="T195" s="12"/>
      <c r="U195" s="12" t="s">
        <v>38</v>
      </c>
      <c r="V195" s="12"/>
      <c r="W195" s="17">
        <f>JULY!Y193</f>
        <v>5663</v>
      </c>
      <c r="X195" s="12"/>
      <c r="Y195" s="17">
        <f t="shared" si="58"/>
        <v>316.3</v>
      </c>
      <c r="Z195" s="12"/>
      <c r="AA195" s="17">
        <f t="shared" si="59"/>
        <v>-5346.7</v>
      </c>
      <c r="AB195" s="12"/>
      <c r="AC195" s="17">
        <f>JULY!AE193</f>
        <v>5717</v>
      </c>
      <c r="AD195" s="12"/>
      <c r="AE195" s="17">
        <f t="shared" si="60"/>
        <v>405.4</v>
      </c>
      <c r="AF195" s="12"/>
      <c r="AG195" s="17">
        <f t="shared" si="61"/>
        <v>-5311.6</v>
      </c>
      <c r="AH195" s="12"/>
      <c r="AI195" s="13"/>
      <c r="AJ195" s="13"/>
    </row>
    <row r="196" spans="1:36" ht="15.75">
      <c r="A196" s="34" t="s">
        <v>114</v>
      </c>
      <c r="B196" s="34"/>
      <c r="C196" s="35">
        <f>SUM(C190:C195)</f>
        <v>30335.700000000004</v>
      </c>
      <c r="D196" s="34"/>
      <c r="E196" s="35">
        <f>SUM(E190:E195)</f>
        <v>33996.199999999997</v>
      </c>
      <c r="F196" s="35" t="s">
        <v>8</v>
      </c>
      <c r="G196" s="35">
        <f>SUM(G190:G195)</f>
        <v>53049.499999999993</v>
      </c>
      <c r="H196" s="35" t="s">
        <v>8</v>
      </c>
      <c r="I196" s="35">
        <f>SUM(I190:I195)</f>
        <v>42707.399999999994</v>
      </c>
      <c r="J196" s="35" t="s">
        <v>8</v>
      </c>
      <c r="K196" s="35">
        <f>SUM(K190:K195)</f>
        <v>16646.09</v>
      </c>
      <c r="L196" s="35" t="s">
        <v>8</v>
      </c>
      <c r="M196" s="35">
        <f>SUM(M190:M195)</f>
        <v>17058.29</v>
      </c>
      <c r="N196" s="35" t="s">
        <v>8</v>
      </c>
      <c r="O196" s="35">
        <f>SUM(O190:O195)</f>
        <v>33940.1</v>
      </c>
      <c r="P196" s="35" t="s">
        <v>8</v>
      </c>
      <c r="Q196" s="35">
        <f>SUM(Q190:Q195)</f>
        <v>17418.12</v>
      </c>
      <c r="R196" s="12"/>
      <c r="S196" s="12"/>
      <c r="T196" s="12"/>
      <c r="U196" s="12" t="str">
        <f>+A195</f>
        <v xml:space="preserve">    Gov't street lighting (MKWH)</v>
      </c>
      <c r="V196" s="12"/>
      <c r="W196" s="17">
        <f>JULY!Y194</f>
        <v>3505.3</v>
      </c>
      <c r="X196" s="12" t="s">
        <v>8</v>
      </c>
      <c r="Y196" s="17">
        <f t="shared" si="58"/>
        <v>30335.700000000004</v>
      </c>
      <c r="Z196" s="12"/>
      <c r="AA196" s="17">
        <f t="shared" si="59"/>
        <v>26830.400000000005</v>
      </c>
      <c r="AB196" s="12"/>
      <c r="AC196" s="17">
        <f>JULY!AE194</f>
        <v>1225.9000000000001</v>
      </c>
      <c r="AD196" s="12"/>
      <c r="AE196" s="17">
        <f t="shared" si="60"/>
        <v>16646.09</v>
      </c>
      <c r="AF196" s="12"/>
      <c r="AG196" s="17">
        <f t="shared" si="61"/>
        <v>15420.19</v>
      </c>
      <c r="AH196" s="12"/>
      <c r="AI196" s="13"/>
      <c r="AJ196" s="13"/>
    </row>
    <row r="197" spans="1:36" ht="15.75">
      <c r="A197" s="34"/>
      <c r="B197" s="34"/>
      <c r="C197" s="34" t="s">
        <v>8</v>
      </c>
      <c r="D197" s="34"/>
      <c r="E197" s="34" t="s">
        <v>8</v>
      </c>
      <c r="F197" s="34"/>
      <c r="G197" s="34" t="s">
        <v>8</v>
      </c>
      <c r="H197" s="34"/>
      <c r="I197" s="35"/>
      <c r="J197" s="34"/>
      <c r="K197" s="34"/>
      <c r="L197" s="34"/>
      <c r="M197" s="34"/>
      <c r="N197" s="34"/>
      <c r="O197" s="34" t="s">
        <v>8</v>
      </c>
      <c r="P197" s="34"/>
      <c r="Q197" s="35"/>
      <c r="R197" s="12"/>
      <c r="S197" s="12"/>
      <c r="T197" s="12"/>
      <c r="U197" s="12"/>
      <c r="V197" s="12"/>
      <c r="W197" s="20" t="s">
        <v>39</v>
      </c>
      <c r="X197" s="12"/>
      <c r="Y197" s="20" t="s">
        <v>39</v>
      </c>
      <c r="Z197" s="12"/>
      <c r="AA197" s="21" t="s">
        <v>39</v>
      </c>
      <c r="AB197" s="12"/>
      <c r="AC197" s="20" t="s">
        <v>39</v>
      </c>
      <c r="AD197" s="12"/>
      <c r="AE197" s="20" t="s">
        <v>39</v>
      </c>
      <c r="AF197" s="12"/>
      <c r="AG197" s="20" t="s">
        <v>39</v>
      </c>
      <c r="AH197" s="12"/>
      <c r="AI197" s="13"/>
      <c r="AJ197" s="13"/>
    </row>
    <row r="198" spans="1:36" ht="15.75">
      <c r="A198" s="34" t="s">
        <v>128</v>
      </c>
      <c r="B198" s="34"/>
      <c r="C198" s="34"/>
      <c r="D198" s="34"/>
      <c r="E198" s="34"/>
      <c r="F198" s="34"/>
      <c r="G198" s="34" t="s">
        <v>8</v>
      </c>
      <c r="H198" s="34"/>
      <c r="I198" s="35" t="s">
        <v>8</v>
      </c>
      <c r="J198" s="34"/>
      <c r="K198" s="34"/>
      <c r="L198" s="34"/>
      <c r="M198" s="34"/>
      <c r="N198" s="34"/>
      <c r="O198" s="34"/>
      <c r="P198" s="34"/>
      <c r="Q198" s="35"/>
      <c r="R198" s="12"/>
      <c r="S198" s="12"/>
      <c r="T198" s="12"/>
      <c r="U198" s="12" t="s">
        <v>40</v>
      </c>
      <c r="V198" s="12"/>
      <c r="W198" s="17">
        <f>SUM(W191:W196)</f>
        <v>22385.7</v>
      </c>
      <c r="X198" s="12"/>
      <c r="Y198" s="17">
        <f>SUM(Y191:Y196)</f>
        <v>50058.700000000004</v>
      </c>
      <c r="Z198" s="12"/>
      <c r="AA198" s="17">
        <f>SUM(AA191:AA196)</f>
        <v>27673.000000000007</v>
      </c>
      <c r="AB198" s="12"/>
      <c r="AC198" s="17">
        <f>SUM(AC191:AC196)</f>
        <v>16782.100000000002</v>
      </c>
      <c r="AD198" s="12"/>
      <c r="AE198" s="17">
        <f>SUM(AE191:AE196)</f>
        <v>25884.98</v>
      </c>
      <c r="AG198" s="17">
        <f>SUM(AG191:AG196)</f>
        <v>9102.8799999999992</v>
      </c>
      <c r="AH198" s="12"/>
      <c r="AI198" s="13"/>
      <c r="AJ198" s="13"/>
    </row>
    <row r="199" spans="1:36" ht="15.75">
      <c r="A199" s="34" t="s">
        <v>42</v>
      </c>
      <c r="B199" s="34"/>
      <c r="C199" s="74">
        <v>7886.0974900000001</v>
      </c>
      <c r="D199" s="74" t="s">
        <v>8</v>
      </c>
      <c r="E199" s="74">
        <v>7597.5439200000001</v>
      </c>
      <c r="F199" s="34"/>
      <c r="G199" s="34"/>
      <c r="H199" s="34"/>
      <c r="I199" s="35"/>
      <c r="J199" s="34"/>
      <c r="K199" s="74">
        <v>6134.4627899999996</v>
      </c>
      <c r="L199" s="74"/>
      <c r="M199" s="74">
        <v>4258.7925999999998</v>
      </c>
      <c r="N199" s="34"/>
      <c r="O199" s="34"/>
      <c r="P199" s="34"/>
      <c r="Q199" s="35"/>
      <c r="R199" s="12"/>
      <c r="S199" s="12"/>
      <c r="T199" s="12"/>
      <c r="U199" s="12"/>
      <c r="V199" s="12"/>
      <c r="W199" s="12"/>
      <c r="X199" s="12"/>
      <c r="Y199" s="17"/>
      <c r="Z199" s="12"/>
      <c r="AA199" s="12"/>
      <c r="AB199" s="12"/>
      <c r="AC199" s="12"/>
      <c r="AD199" s="12"/>
      <c r="AE199" s="17"/>
      <c r="AF199" s="12"/>
      <c r="AG199" s="17"/>
      <c r="AH199" s="12"/>
      <c r="AI199" s="13"/>
      <c r="AJ199" s="13"/>
    </row>
    <row r="200" spans="1:36" ht="15.75">
      <c r="A200" s="34" t="s">
        <v>43</v>
      </c>
      <c r="B200" s="34"/>
      <c r="C200" s="35">
        <v>1509.6122600000001</v>
      </c>
      <c r="D200" s="34"/>
      <c r="E200" s="35">
        <v>2221.2751400000002</v>
      </c>
      <c r="F200" s="34"/>
      <c r="G200" s="34"/>
      <c r="H200" s="34"/>
      <c r="I200" s="35"/>
      <c r="J200" s="34"/>
      <c r="K200" s="35">
        <v>1222.8345300000001</v>
      </c>
      <c r="L200" s="34"/>
      <c r="M200" s="35">
        <v>1019.83083</v>
      </c>
      <c r="N200" s="34"/>
      <c r="O200" s="34"/>
      <c r="P200" s="34"/>
      <c r="Q200" s="35"/>
      <c r="R200" s="12"/>
      <c r="S200" s="12"/>
      <c r="T200" s="12"/>
      <c r="U200" s="12" t="s">
        <v>41</v>
      </c>
      <c r="V200" s="12"/>
      <c r="X200" s="12" t="s">
        <v>8</v>
      </c>
      <c r="Z200" s="12"/>
      <c r="AB200" s="12"/>
      <c r="AD200" s="12"/>
      <c r="AF200" s="12"/>
      <c r="AH200" s="12"/>
      <c r="AI200" s="13"/>
      <c r="AJ200" s="13"/>
    </row>
    <row r="201" spans="1:36" ht="15.75">
      <c r="A201" s="34" t="s">
        <v>44</v>
      </c>
      <c r="B201" s="34"/>
      <c r="C201" s="35">
        <v>739.46110999999996</v>
      </c>
      <c r="D201" s="34"/>
      <c r="E201" s="35">
        <v>3423.4078199999999</v>
      </c>
      <c r="F201" s="34"/>
      <c r="G201" s="34"/>
      <c r="H201" s="34"/>
      <c r="I201" s="35"/>
      <c r="J201" s="34" t="s">
        <v>8</v>
      </c>
      <c r="K201" s="35">
        <v>585.01805000000002</v>
      </c>
      <c r="L201" s="34"/>
      <c r="M201" s="35">
        <v>645.41699000000006</v>
      </c>
      <c r="N201" s="34"/>
      <c r="O201" s="34"/>
      <c r="P201" s="34"/>
      <c r="Q201" s="35"/>
      <c r="R201" s="12"/>
      <c r="S201" s="12"/>
      <c r="T201" s="12"/>
      <c r="U201" s="12" t="s">
        <v>42</v>
      </c>
      <c r="V201" s="12"/>
      <c r="W201" s="17">
        <f>JULY!Y199</f>
        <v>0</v>
      </c>
      <c r="X201" s="12"/>
      <c r="Y201" s="17">
        <f>C201</f>
        <v>739.46110999999996</v>
      </c>
      <c r="Z201" s="12"/>
      <c r="AA201" s="17">
        <f t="shared" ref="AA201:AA207" si="62">Y201-W201</f>
        <v>739.46110999999996</v>
      </c>
      <c r="AB201" s="12"/>
      <c r="AC201" s="17">
        <f>JULY!AE199</f>
        <v>0</v>
      </c>
      <c r="AD201" s="12"/>
      <c r="AE201" s="17">
        <f>K201</f>
        <v>585.01805000000002</v>
      </c>
      <c r="AF201" s="12"/>
      <c r="AG201" s="17">
        <f t="shared" ref="AG201:AG207" si="63">AE201-AC201</f>
        <v>585.01805000000002</v>
      </c>
      <c r="AH201" s="12"/>
      <c r="AI201" s="13"/>
      <c r="AJ201" s="13"/>
    </row>
    <row r="202" spans="1:36" ht="15.75">
      <c r="A202" s="34" t="s">
        <v>45</v>
      </c>
      <c r="B202" s="34"/>
      <c r="C202" s="35">
        <v>2520.72172</v>
      </c>
      <c r="D202" s="34"/>
      <c r="E202" s="35">
        <v>2864.7901400000001</v>
      </c>
      <c r="F202" s="34"/>
      <c r="G202" s="34"/>
      <c r="H202" s="34"/>
      <c r="I202" s="35"/>
      <c r="J202" s="34"/>
      <c r="K202" s="35">
        <v>1488.80133</v>
      </c>
      <c r="L202" s="34"/>
      <c r="M202" s="35">
        <v>3700.9000500000002</v>
      </c>
      <c r="N202" s="34"/>
      <c r="O202" s="34"/>
      <c r="P202" s="34"/>
      <c r="Q202" s="35"/>
      <c r="R202" s="12"/>
      <c r="S202" s="12"/>
      <c r="T202" s="12"/>
      <c r="U202" s="12" t="s">
        <v>43</v>
      </c>
      <c r="V202" s="12"/>
      <c r="W202" s="17">
        <f>JULY!Y200</f>
        <v>0</v>
      </c>
      <c r="X202" s="12"/>
      <c r="Y202" s="17">
        <f t="shared" ref="Y202:Y207" si="64">C202</f>
        <v>2520.72172</v>
      </c>
      <c r="Z202" s="12"/>
      <c r="AA202" s="17">
        <f t="shared" si="62"/>
        <v>2520.72172</v>
      </c>
      <c r="AB202" s="12"/>
      <c r="AC202" s="17">
        <f>JULY!AE200</f>
        <v>0</v>
      </c>
      <c r="AD202" s="12"/>
      <c r="AE202" s="17">
        <f t="shared" ref="AE202:AE207" si="65">K202</f>
        <v>1488.80133</v>
      </c>
      <c r="AF202" s="12"/>
      <c r="AG202" s="17">
        <f t="shared" si="63"/>
        <v>1488.80133</v>
      </c>
      <c r="AH202" s="12"/>
      <c r="AI202" s="13"/>
      <c r="AJ202" s="13"/>
    </row>
    <row r="203" spans="1:36" ht="15.75">
      <c r="A203" s="34" t="s">
        <v>46</v>
      </c>
      <c r="B203" s="34"/>
      <c r="C203" s="35">
        <v>653.23739999999998</v>
      </c>
      <c r="D203" s="34"/>
      <c r="E203" s="35">
        <v>1069.9250999999999</v>
      </c>
      <c r="F203" s="34"/>
      <c r="G203" s="34"/>
      <c r="H203" s="34"/>
      <c r="I203" s="35"/>
      <c r="J203" s="34"/>
      <c r="K203" s="35">
        <v>832.57698000000005</v>
      </c>
      <c r="L203" s="34"/>
      <c r="M203" s="35">
        <v>324.98137000000003</v>
      </c>
      <c r="N203" s="34"/>
      <c r="O203" s="34"/>
      <c r="P203" s="34"/>
      <c r="Q203" s="35"/>
      <c r="R203" s="12"/>
      <c r="S203" s="12"/>
      <c r="T203" s="12"/>
      <c r="U203" s="12" t="s">
        <v>44</v>
      </c>
      <c r="V203" s="12"/>
      <c r="W203" s="17">
        <f>JULY!Y201</f>
        <v>1676.0518099999999</v>
      </c>
      <c r="X203" s="12"/>
      <c r="Y203" s="17">
        <f t="shared" si="64"/>
        <v>653.23739999999998</v>
      </c>
      <c r="Z203" s="12"/>
      <c r="AA203" s="17">
        <f t="shared" si="62"/>
        <v>-1022.81441</v>
      </c>
      <c r="AB203" s="12"/>
      <c r="AC203" s="17">
        <f>JULY!AE201</f>
        <v>1622.50216</v>
      </c>
      <c r="AD203" s="12"/>
      <c r="AE203" s="17">
        <f t="shared" si="65"/>
        <v>832.57698000000005</v>
      </c>
      <c r="AF203" s="12"/>
      <c r="AG203" s="17">
        <f t="shared" si="63"/>
        <v>-789.92517999999995</v>
      </c>
      <c r="AH203" s="12"/>
      <c r="AI203" s="13"/>
      <c r="AJ203" s="13"/>
    </row>
    <row r="204" spans="1:36" ht="15.75">
      <c r="A204" s="34" t="s">
        <v>47</v>
      </c>
      <c r="B204" s="34"/>
      <c r="C204" s="35">
        <v>600.25130000000001</v>
      </c>
      <c r="D204" s="34"/>
      <c r="E204" s="35">
        <v>294.24934000000002</v>
      </c>
      <c r="F204" s="34"/>
      <c r="G204" s="34"/>
      <c r="H204" s="34"/>
      <c r="I204" s="35"/>
      <c r="J204" s="34"/>
      <c r="K204" s="35">
        <v>840.49152000000004</v>
      </c>
      <c r="L204" s="34"/>
      <c r="M204" s="35">
        <v>767.13490999999999</v>
      </c>
      <c r="N204" s="34"/>
      <c r="O204" s="34"/>
      <c r="P204" s="34"/>
      <c r="Q204" s="35"/>
      <c r="R204" s="12"/>
      <c r="S204" s="12"/>
      <c r="T204" s="12"/>
      <c r="U204" s="12" t="s">
        <v>45</v>
      </c>
      <c r="V204" s="12"/>
      <c r="W204" s="17">
        <f>JULY!Y202</f>
        <v>1772.9815000000001</v>
      </c>
      <c r="X204" s="12"/>
      <c r="Y204" s="17">
        <f t="shared" si="64"/>
        <v>600.25130000000001</v>
      </c>
      <c r="Z204" s="12"/>
      <c r="AA204" s="17">
        <f t="shared" si="62"/>
        <v>-1172.7302</v>
      </c>
      <c r="AB204" s="12"/>
      <c r="AC204" s="17">
        <f>JULY!AE202</f>
        <v>934.43547000000001</v>
      </c>
      <c r="AD204" s="12"/>
      <c r="AE204" s="17">
        <f t="shared" si="65"/>
        <v>840.49152000000004</v>
      </c>
      <c r="AF204" s="12"/>
      <c r="AG204" s="17">
        <f t="shared" si="63"/>
        <v>-93.943949999999973</v>
      </c>
      <c r="AH204" s="12"/>
      <c r="AI204" s="13"/>
      <c r="AJ204" s="13"/>
    </row>
    <row r="205" spans="1:36" ht="15.75">
      <c r="A205" s="34" t="s">
        <v>48</v>
      </c>
      <c r="B205" s="34"/>
      <c r="C205" s="47">
        <v>-1425.16598</v>
      </c>
      <c r="D205" s="34"/>
      <c r="E205" s="95">
        <v>8812.0061700000006</v>
      </c>
      <c r="F205" s="34"/>
      <c r="G205" s="34"/>
      <c r="H205" s="34"/>
      <c r="I205" s="35"/>
      <c r="J205" s="34"/>
      <c r="K205" s="47">
        <v>-936.04871000000003</v>
      </c>
      <c r="L205" s="34"/>
      <c r="M205" s="80">
        <v>10474.61656</v>
      </c>
      <c r="N205" s="34"/>
      <c r="O205" s="34"/>
      <c r="P205" s="34"/>
      <c r="Q205" s="35"/>
      <c r="R205" s="12"/>
      <c r="S205" s="12"/>
      <c r="T205" s="12"/>
      <c r="U205" s="12" t="s">
        <v>46</v>
      </c>
      <c r="V205" s="12"/>
      <c r="W205" s="17">
        <f>JULY!Y203</f>
        <v>3279.0816500000001</v>
      </c>
      <c r="X205" s="12"/>
      <c r="Y205" s="17">
        <f t="shared" si="64"/>
        <v>-1425.16598</v>
      </c>
      <c r="Z205" s="12"/>
      <c r="AA205" s="17">
        <f t="shared" si="62"/>
        <v>-4704.2476299999998</v>
      </c>
      <c r="AB205" s="12"/>
      <c r="AC205" s="17">
        <f>JULY!AE203</f>
        <v>2558.47039</v>
      </c>
      <c r="AD205" s="12"/>
      <c r="AE205" s="17">
        <f t="shared" si="65"/>
        <v>-936.04871000000003</v>
      </c>
      <c r="AF205" s="12"/>
      <c r="AG205" s="17">
        <f t="shared" si="63"/>
        <v>-3494.5191</v>
      </c>
      <c r="AH205" s="12"/>
      <c r="AI205" s="13"/>
      <c r="AJ205" s="13"/>
    </row>
    <row r="206" spans="1:36" ht="15.75">
      <c r="A206" s="34" t="s">
        <v>115</v>
      </c>
      <c r="B206" s="34"/>
      <c r="C206" s="74">
        <f>SUM(C199:C205)</f>
        <v>12484.2153</v>
      </c>
      <c r="D206" s="74"/>
      <c r="E206" s="74">
        <f>SUM(E199:E205)</f>
        <v>26283.197629999999</v>
      </c>
      <c r="F206" s="34"/>
      <c r="G206" s="34"/>
      <c r="H206" s="34"/>
      <c r="I206" s="35"/>
      <c r="J206" s="34"/>
      <c r="K206" s="74">
        <f>SUM(K199:K205)</f>
        <v>10168.136489999997</v>
      </c>
      <c r="L206" s="74"/>
      <c r="M206" s="74">
        <f>SUM(M199:M205)</f>
        <v>21191.673309999998</v>
      </c>
      <c r="N206" s="34"/>
      <c r="O206" s="34"/>
      <c r="P206" s="34"/>
      <c r="Q206" s="35"/>
      <c r="R206" s="12"/>
      <c r="S206" s="12"/>
      <c r="T206" s="12"/>
      <c r="U206" s="12" t="s">
        <v>47</v>
      </c>
      <c r="V206" s="12"/>
      <c r="W206" s="17">
        <f>JULY!Y204</f>
        <v>2364.3358199999998</v>
      </c>
      <c r="X206" s="12"/>
      <c r="Y206" s="17">
        <f t="shared" si="64"/>
        <v>12484.2153</v>
      </c>
      <c r="Z206" s="12"/>
      <c r="AA206" s="17">
        <f t="shared" si="62"/>
        <v>10119.87948</v>
      </c>
      <c r="AB206" s="12"/>
      <c r="AC206" s="17">
        <f>JULY!AE204</f>
        <v>2253.3570500000001</v>
      </c>
      <c r="AD206" s="12"/>
      <c r="AE206" s="17">
        <f t="shared" si="65"/>
        <v>10168.136489999997</v>
      </c>
      <c r="AF206" s="12"/>
      <c r="AG206" s="17">
        <f t="shared" si="63"/>
        <v>7914.7794399999966</v>
      </c>
      <c r="AH206" s="12"/>
      <c r="AI206" s="13"/>
      <c r="AJ206" s="13"/>
    </row>
    <row r="207" spans="1:36" ht="15.75">
      <c r="F207" s="34"/>
      <c r="G207" s="34"/>
      <c r="H207" s="34"/>
      <c r="I207" s="35"/>
      <c r="J207" s="34"/>
      <c r="N207" s="34"/>
      <c r="O207" s="34"/>
      <c r="P207" s="34"/>
      <c r="Q207" s="35"/>
      <c r="R207" s="12"/>
      <c r="S207" s="12"/>
      <c r="T207" s="12"/>
      <c r="U207" s="12" t="s">
        <v>49</v>
      </c>
      <c r="V207" s="12"/>
      <c r="W207" s="17">
        <f>JULY!Y205</f>
        <v>1181.4083000000001</v>
      </c>
      <c r="X207" s="12" t="s">
        <v>8</v>
      </c>
      <c r="Y207" s="17">
        <f t="shared" si="64"/>
        <v>0</v>
      </c>
      <c r="Z207" s="12"/>
      <c r="AA207" s="17">
        <f t="shared" si="62"/>
        <v>-1181.4083000000001</v>
      </c>
      <c r="AB207" s="12"/>
      <c r="AC207" s="17">
        <f>JULY!AE205</f>
        <v>1145.58763</v>
      </c>
      <c r="AD207" s="12"/>
      <c r="AE207" s="17">
        <f t="shared" si="65"/>
        <v>0</v>
      </c>
      <c r="AF207" s="12"/>
      <c r="AG207" s="17">
        <f t="shared" si="63"/>
        <v>-1145.58763</v>
      </c>
      <c r="AH207" s="12"/>
      <c r="AI207" s="13"/>
      <c r="AJ207" s="13"/>
    </row>
    <row r="208" spans="1:36" ht="15.75">
      <c r="A208" s="34" t="s">
        <v>129</v>
      </c>
      <c r="B208" s="34"/>
      <c r="C208" s="34"/>
      <c r="D208" s="34"/>
      <c r="E208" s="34"/>
      <c r="F208" s="34"/>
      <c r="G208" s="34"/>
      <c r="H208" s="34"/>
      <c r="I208" s="35"/>
      <c r="J208" s="34"/>
      <c r="K208" s="34"/>
      <c r="L208" s="34"/>
      <c r="M208" s="34"/>
      <c r="N208" s="34"/>
      <c r="O208" s="34"/>
      <c r="P208" s="34"/>
      <c r="Q208" s="35"/>
      <c r="R208" s="12"/>
      <c r="S208" s="12"/>
      <c r="T208" s="12"/>
      <c r="U208" s="12"/>
      <c r="V208" s="12"/>
      <c r="W208" s="20" t="s">
        <v>39</v>
      </c>
      <c r="X208" s="12"/>
      <c r="Y208" s="20" t="s">
        <v>39</v>
      </c>
      <c r="Z208" s="12"/>
      <c r="AA208" s="21" t="s">
        <v>39</v>
      </c>
      <c r="AB208" s="12"/>
      <c r="AC208" s="20" t="s">
        <v>39</v>
      </c>
      <c r="AD208" s="12"/>
      <c r="AE208" s="20" t="s">
        <v>39</v>
      </c>
      <c r="AF208" s="12"/>
      <c r="AG208" s="20" t="s">
        <v>39</v>
      </c>
      <c r="AH208" s="12"/>
      <c r="AI208" s="13"/>
      <c r="AJ208" s="13"/>
    </row>
    <row r="209" spans="1:36" ht="15.75">
      <c r="A209" s="34" t="s">
        <v>52</v>
      </c>
      <c r="B209" s="34"/>
      <c r="C209" s="35">
        <v>24614</v>
      </c>
      <c r="D209" s="34"/>
      <c r="E209" s="35">
        <v>23852</v>
      </c>
      <c r="F209" s="34"/>
      <c r="G209" s="35"/>
      <c r="H209" s="34"/>
      <c r="I209" s="35"/>
      <c r="J209" s="34"/>
      <c r="K209" s="35">
        <v>19081</v>
      </c>
      <c r="L209" s="34"/>
      <c r="M209" s="35">
        <v>21131</v>
      </c>
      <c r="N209" s="34"/>
      <c r="O209" s="34"/>
      <c r="P209" s="34"/>
      <c r="Q209" s="35"/>
      <c r="R209" s="12"/>
      <c r="S209" s="12"/>
      <c r="T209" s="12"/>
      <c r="U209" s="12" t="s">
        <v>50</v>
      </c>
      <c r="V209" s="12"/>
      <c r="W209" s="17">
        <f>SUM(W201:W207)</f>
        <v>10273.859079999998</v>
      </c>
      <c r="X209" s="12"/>
      <c r="Y209" s="17">
        <f>SUM(Y201:Y207)</f>
        <v>15572.72085</v>
      </c>
      <c r="Z209" s="12"/>
      <c r="AA209" s="17">
        <f>SUM(AA201:AA207)</f>
        <v>5298.8617699999995</v>
      </c>
      <c r="AB209" s="12"/>
      <c r="AC209" s="17">
        <f>SUM(AC201:AC207)</f>
        <v>8514.3526999999995</v>
      </c>
      <c r="AD209" s="12"/>
      <c r="AE209" s="17">
        <f>SUM(AE201:AE207)</f>
        <v>12978.975659999996</v>
      </c>
      <c r="AF209" s="12"/>
      <c r="AG209" s="17">
        <f>SUM(AG201:AG207)</f>
        <v>4464.622959999997</v>
      </c>
      <c r="AH209" s="12"/>
      <c r="AI209" s="13"/>
      <c r="AJ209" s="13"/>
    </row>
    <row r="210" spans="1:36" ht="15.75">
      <c r="A210" s="34" t="s">
        <v>53</v>
      </c>
      <c r="B210" s="34"/>
      <c r="C210" s="35">
        <v>4374</v>
      </c>
      <c r="D210" s="34"/>
      <c r="E210" s="35">
        <v>4291</v>
      </c>
      <c r="F210" s="34"/>
      <c r="G210" s="34"/>
      <c r="H210" s="34"/>
      <c r="I210" s="35"/>
      <c r="J210" s="34"/>
      <c r="K210" s="35">
        <v>3585</v>
      </c>
      <c r="L210" s="34"/>
      <c r="M210" s="35">
        <v>3798</v>
      </c>
      <c r="N210" s="34"/>
      <c r="O210" s="34"/>
      <c r="P210" s="34"/>
      <c r="Q210" s="35"/>
      <c r="R210" s="12"/>
      <c r="S210" s="12"/>
      <c r="T210" s="12"/>
      <c r="U210" s="12"/>
      <c r="V210" s="12"/>
      <c r="W210" s="12"/>
      <c r="X210" s="12"/>
      <c r="Y210" s="17"/>
      <c r="Z210" s="12"/>
      <c r="AA210" s="12"/>
      <c r="AB210" s="12"/>
      <c r="AC210" s="12"/>
      <c r="AD210" s="12"/>
      <c r="AE210" s="17"/>
      <c r="AF210" s="12"/>
      <c r="AG210" s="17"/>
      <c r="AH210" s="12"/>
      <c r="AI210" s="13"/>
      <c r="AJ210" s="13"/>
    </row>
    <row r="211" spans="1:36" ht="15.75">
      <c r="A211" s="34" t="s">
        <v>116</v>
      </c>
      <c r="B211" s="34"/>
      <c r="C211" s="35">
        <v>602</v>
      </c>
      <c r="D211" s="34"/>
      <c r="E211" s="35">
        <v>570</v>
      </c>
      <c r="F211" s="34"/>
      <c r="G211" s="34"/>
      <c r="H211" s="34"/>
      <c r="I211" s="35"/>
      <c r="J211" s="34"/>
      <c r="K211" s="35">
        <v>367</v>
      </c>
      <c r="L211" s="34"/>
      <c r="M211" s="35">
        <v>386</v>
      </c>
      <c r="N211" s="34"/>
      <c r="O211" s="34"/>
      <c r="P211" s="34"/>
      <c r="Q211" s="35"/>
      <c r="R211" s="12"/>
      <c r="S211" s="12"/>
      <c r="T211" s="12"/>
      <c r="U211" s="12" t="s">
        <v>51</v>
      </c>
      <c r="V211" s="12"/>
      <c r="X211" s="12"/>
      <c r="Z211" s="12"/>
      <c r="AB211" s="12"/>
      <c r="AD211" s="12"/>
      <c r="AF211" s="12"/>
      <c r="AH211" s="12"/>
      <c r="AI211" s="13"/>
      <c r="AJ211" s="13"/>
    </row>
    <row r="212" spans="1:36" ht="15.75">
      <c r="A212" s="34" t="s">
        <v>117</v>
      </c>
      <c r="B212" s="34"/>
      <c r="C212" s="35">
        <v>35</v>
      </c>
      <c r="D212" s="34"/>
      <c r="E212" s="35">
        <v>35</v>
      </c>
      <c r="F212" s="34"/>
      <c r="G212" s="34"/>
      <c r="H212" s="34"/>
      <c r="I212" s="35"/>
      <c r="J212" s="34"/>
      <c r="K212" s="35">
        <v>20</v>
      </c>
      <c r="L212" s="34"/>
      <c r="M212" s="35">
        <v>20</v>
      </c>
      <c r="N212" s="34"/>
      <c r="O212" s="34"/>
      <c r="P212" s="34"/>
      <c r="Q212" s="35"/>
      <c r="R212" s="12"/>
      <c r="S212" s="12"/>
      <c r="T212" s="12"/>
      <c r="U212" s="12" t="s">
        <v>52</v>
      </c>
      <c r="V212" s="12"/>
      <c r="W212" s="17">
        <f>JULY!Y210</f>
        <v>0</v>
      </c>
      <c r="X212" s="12"/>
      <c r="Y212" s="17">
        <f>C212</f>
        <v>35</v>
      </c>
      <c r="Z212" s="12"/>
      <c r="AA212" s="17">
        <f>Y212-W212</f>
        <v>35</v>
      </c>
      <c r="AB212" s="12"/>
      <c r="AC212" s="17">
        <f>JULY!AE210</f>
        <v>0</v>
      </c>
      <c r="AD212" s="12"/>
      <c r="AE212" s="17">
        <f>K212</f>
        <v>20</v>
      </c>
      <c r="AF212" s="12"/>
      <c r="AG212" s="17">
        <f>AE212-AC212</f>
        <v>20</v>
      </c>
      <c r="AH212" s="12"/>
      <c r="AI212" s="13"/>
      <c r="AJ212" s="13"/>
    </row>
    <row r="213" spans="1:36" ht="15.75">
      <c r="A213" s="34" t="s">
        <v>118</v>
      </c>
      <c r="B213" s="34"/>
      <c r="C213" s="51">
        <v>60</v>
      </c>
      <c r="D213" s="34"/>
      <c r="E213" s="51">
        <v>10</v>
      </c>
      <c r="F213" s="34"/>
      <c r="G213" s="34"/>
      <c r="H213" s="34"/>
      <c r="I213" s="35"/>
      <c r="J213" s="34"/>
      <c r="K213" s="51">
        <v>485</v>
      </c>
      <c r="L213" s="34"/>
      <c r="M213" s="51">
        <v>261</v>
      </c>
      <c r="N213" s="34"/>
      <c r="O213" s="34"/>
      <c r="P213" s="34"/>
      <c r="Q213" s="35"/>
      <c r="R213" s="12"/>
      <c r="S213" s="12"/>
      <c r="T213" s="12"/>
      <c r="U213" s="12" t="s">
        <v>53</v>
      </c>
      <c r="V213" s="12"/>
      <c r="W213" s="17">
        <f>JULY!Y211</f>
        <v>0</v>
      </c>
      <c r="X213" s="12"/>
      <c r="Y213" s="17">
        <f>C213</f>
        <v>60</v>
      </c>
      <c r="Z213" s="12"/>
      <c r="AA213" s="17">
        <f>Y213-W213</f>
        <v>60</v>
      </c>
      <c r="AB213" s="12"/>
      <c r="AC213" s="17">
        <f>JULY!AE211</f>
        <v>0</v>
      </c>
      <c r="AD213" s="12"/>
      <c r="AE213" s="17">
        <f>K213</f>
        <v>485</v>
      </c>
      <c r="AF213" s="12"/>
      <c r="AG213" s="17">
        <f>AE213-AC213</f>
        <v>485</v>
      </c>
      <c r="AH213" s="12"/>
      <c r="AI213" s="13"/>
      <c r="AJ213" s="13"/>
    </row>
    <row r="214" spans="1:36" ht="15.75">
      <c r="A214" s="34" t="s">
        <v>174</v>
      </c>
      <c r="B214" s="70"/>
      <c r="C214" s="51">
        <v>0</v>
      </c>
      <c r="D214" s="70"/>
      <c r="E214" s="51">
        <v>0</v>
      </c>
      <c r="F214" s="70"/>
      <c r="G214" s="70"/>
      <c r="H214" s="70"/>
      <c r="I214" s="51"/>
      <c r="J214" s="70"/>
      <c r="K214" s="51"/>
      <c r="L214" s="70"/>
      <c r="M214" s="51"/>
      <c r="N214" s="70"/>
      <c r="O214" s="70"/>
      <c r="P214" s="70"/>
      <c r="Q214" s="51"/>
      <c r="R214" s="12"/>
      <c r="S214" s="12"/>
      <c r="T214" s="12"/>
      <c r="U214" s="12" t="str">
        <f>+A213</f>
        <v xml:space="preserve">     Security lights</v>
      </c>
      <c r="V214" s="12"/>
      <c r="W214" s="17">
        <f>JULY!Y212</f>
        <v>502</v>
      </c>
      <c r="X214" s="12"/>
      <c r="Y214" s="17">
        <f>C214</f>
        <v>0</v>
      </c>
      <c r="Z214" s="12"/>
      <c r="AA214" s="17">
        <f>Y214-W214</f>
        <v>-502</v>
      </c>
      <c r="AB214" s="12"/>
      <c r="AC214" s="17">
        <f>JULY!AE212</f>
        <v>375</v>
      </c>
      <c r="AD214" s="12"/>
      <c r="AE214" s="17">
        <f>K214</f>
        <v>0</v>
      </c>
      <c r="AF214" s="12"/>
      <c r="AG214" s="17">
        <f>AE214-AC214</f>
        <v>-375</v>
      </c>
      <c r="AH214" s="12"/>
      <c r="AI214" s="13"/>
      <c r="AJ214" s="13"/>
    </row>
    <row r="215" spans="1:36" ht="15.75">
      <c r="A215" s="34" t="s">
        <v>119</v>
      </c>
      <c r="B215" s="34"/>
      <c r="C215" s="88">
        <f>SUM(C209:C214)</f>
        <v>29685</v>
      </c>
      <c r="D215" s="70"/>
      <c r="E215" s="88">
        <f>SUM(E209:E214)</f>
        <v>28758</v>
      </c>
      <c r="F215" s="34"/>
      <c r="G215" s="34"/>
      <c r="H215" s="34"/>
      <c r="I215" s="35"/>
      <c r="J215" s="34"/>
      <c r="K215" s="88">
        <f>SUM(K209:K214)</f>
        <v>23538</v>
      </c>
      <c r="L215" s="34"/>
      <c r="M215" s="88">
        <f>SUM(M209:M214)</f>
        <v>25596</v>
      </c>
      <c r="N215" s="34"/>
      <c r="O215" s="34"/>
      <c r="P215" s="34"/>
      <c r="Q215" s="34"/>
      <c r="R215" s="12"/>
      <c r="S215" s="12"/>
      <c r="T215" s="12"/>
      <c r="U215" s="12" t="str">
        <f>+A214</f>
        <v xml:space="preserve">     Gov't lights</v>
      </c>
      <c r="V215" s="12"/>
      <c r="W215" s="17">
        <f>JULY!Y213</f>
        <v>31</v>
      </c>
      <c r="X215" s="12"/>
      <c r="Y215" s="17">
        <f>C215</f>
        <v>29685</v>
      </c>
      <c r="Z215" s="12"/>
      <c r="AA215" s="17">
        <f>Y215-W215</f>
        <v>29654</v>
      </c>
      <c r="AB215" s="12"/>
      <c r="AC215" s="17">
        <f>JULY!AE213</f>
        <v>21</v>
      </c>
      <c r="AD215" s="12"/>
      <c r="AE215" s="17">
        <f>K215</f>
        <v>23538</v>
      </c>
      <c r="AF215" s="12"/>
      <c r="AG215" s="17">
        <f>AE215-AC215</f>
        <v>23517</v>
      </c>
      <c r="AH215" s="12"/>
      <c r="AI215" s="13"/>
      <c r="AJ215" s="13"/>
    </row>
    <row r="216" spans="1:36" ht="15.75">
      <c r="N216" s="34"/>
      <c r="O216" s="34"/>
      <c r="P216" s="34"/>
      <c r="Q216" s="34"/>
      <c r="R216" s="12"/>
      <c r="S216" s="12"/>
      <c r="T216" s="12"/>
      <c r="U216" s="12" t="s">
        <v>55</v>
      </c>
      <c r="V216" s="12"/>
      <c r="W216" s="17">
        <f>JULY!Y214</f>
        <v>60</v>
      </c>
      <c r="X216" s="12" t="s">
        <v>8</v>
      </c>
      <c r="Y216" s="17">
        <f>C216</f>
        <v>0</v>
      </c>
      <c r="Z216" s="12"/>
      <c r="AA216" s="17">
        <f>Y216-W216</f>
        <v>-60</v>
      </c>
      <c r="AB216" s="12"/>
      <c r="AC216" s="17">
        <f>JULY!AE214</f>
        <v>485</v>
      </c>
      <c r="AD216" s="12"/>
      <c r="AE216" s="17">
        <f>K216</f>
        <v>0</v>
      </c>
      <c r="AF216" s="12"/>
      <c r="AG216" s="17">
        <f>AE216-AC216</f>
        <v>-485</v>
      </c>
      <c r="AH216" s="12"/>
      <c r="AI216" s="13"/>
      <c r="AJ216" s="13"/>
    </row>
    <row r="217" spans="1:36" ht="15.75">
      <c r="A217" s="34" t="s">
        <v>130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5"/>
      <c r="N217" s="34"/>
      <c r="O217" s="34"/>
      <c r="P217" s="34"/>
      <c r="Q217" s="34"/>
      <c r="R217" s="12"/>
      <c r="S217" s="12"/>
      <c r="T217" s="12"/>
      <c r="U217" s="12"/>
      <c r="V217" s="12"/>
      <c r="W217" s="20" t="s">
        <v>39</v>
      </c>
      <c r="X217" s="12"/>
      <c r="Y217" s="20" t="s">
        <v>39</v>
      </c>
      <c r="Z217" s="12"/>
      <c r="AA217" s="21" t="s">
        <v>39</v>
      </c>
      <c r="AB217" s="12"/>
      <c r="AC217" s="20" t="s">
        <v>39</v>
      </c>
      <c r="AD217" s="12"/>
      <c r="AE217" s="20" t="s">
        <v>39</v>
      </c>
      <c r="AF217" s="12"/>
      <c r="AG217" s="20" t="s">
        <v>39</v>
      </c>
      <c r="AH217" s="12"/>
      <c r="AI217" s="13"/>
      <c r="AJ217" s="13"/>
    </row>
    <row r="218" spans="1:36" ht="15.75">
      <c r="A218" s="34" t="s">
        <v>53</v>
      </c>
      <c r="B218" s="34"/>
      <c r="C218" s="34">
        <v>222</v>
      </c>
      <c r="D218" s="34"/>
      <c r="E218" s="35">
        <v>219</v>
      </c>
      <c r="F218" s="34"/>
      <c r="G218" s="34"/>
      <c r="H218" s="34"/>
      <c r="I218" s="34"/>
      <c r="J218" s="34"/>
      <c r="K218" s="34">
        <v>321</v>
      </c>
      <c r="L218" s="34"/>
      <c r="M218" s="35">
        <v>314</v>
      </c>
      <c r="N218" s="34"/>
      <c r="O218" s="34"/>
      <c r="P218" s="34"/>
      <c r="Q218" s="34"/>
      <c r="R218" s="12"/>
      <c r="S218" s="12"/>
      <c r="T218" s="12"/>
      <c r="U218" s="12" t="s">
        <v>56</v>
      </c>
      <c r="V218" s="12"/>
      <c r="W218" s="17">
        <f>SUM(W212:W216)</f>
        <v>593</v>
      </c>
      <c r="X218" s="12"/>
      <c r="Y218" s="17">
        <f>SUM(Y212:Y216)</f>
        <v>29780</v>
      </c>
      <c r="Z218" s="12"/>
      <c r="AA218" s="17">
        <f>SUM(AA212:AA216)</f>
        <v>29187</v>
      </c>
      <c r="AB218" s="12"/>
      <c r="AC218" s="17">
        <f>SUM(AC212:AC216)</f>
        <v>881</v>
      </c>
      <c r="AD218" s="12"/>
      <c r="AE218" s="17">
        <f>SUM(AE212:AE216)</f>
        <v>24043</v>
      </c>
      <c r="AF218" s="12"/>
      <c r="AG218" s="17">
        <f>SUM(AG212:AG216)</f>
        <v>23162</v>
      </c>
      <c r="AH218" s="12"/>
      <c r="AI218" s="13"/>
      <c r="AJ218" s="13"/>
    </row>
    <row r="219" spans="1:36" ht="15.75">
      <c r="A219" s="34" t="s">
        <v>54</v>
      </c>
      <c r="B219" s="34"/>
      <c r="C219" s="34">
        <v>113</v>
      </c>
      <c r="D219" s="34"/>
      <c r="E219" s="35">
        <v>109</v>
      </c>
      <c r="F219" s="34"/>
      <c r="G219" s="34"/>
      <c r="H219" s="34"/>
      <c r="I219" s="34"/>
      <c r="J219" s="34"/>
      <c r="K219" s="34">
        <v>101</v>
      </c>
      <c r="L219" s="34"/>
      <c r="M219" s="35">
        <v>103</v>
      </c>
      <c r="N219" s="34"/>
      <c r="O219" s="34"/>
      <c r="P219" s="34"/>
      <c r="Q219" s="34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7"/>
      <c r="AH219" s="12"/>
      <c r="AI219" s="13"/>
      <c r="AJ219" s="13"/>
    </row>
    <row r="220" spans="1:36" ht="15.75">
      <c r="A220" s="34" t="s">
        <v>165</v>
      </c>
      <c r="B220" s="34"/>
      <c r="C220" s="34">
        <v>13</v>
      </c>
      <c r="D220" s="34"/>
      <c r="E220" s="35">
        <v>12</v>
      </c>
      <c r="F220" s="34"/>
      <c r="G220" s="34"/>
      <c r="H220" s="34"/>
      <c r="I220" s="34"/>
      <c r="J220" s="34"/>
      <c r="K220" s="34">
        <v>8</v>
      </c>
      <c r="L220" s="34"/>
      <c r="M220" s="35">
        <v>8</v>
      </c>
      <c r="N220" s="34"/>
      <c r="O220" s="34"/>
      <c r="P220" s="34"/>
      <c r="Q220" s="34"/>
      <c r="R220" s="12"/>
      <c r="S220" s="12"/>
      <c r="T220" s="12"/>
      <c r="U220" s="12" t="s">
        <v>57</v>
      </c>
      <c r="V220" s="12"/>
      <c r="X220" s="12"/>
      <c r="Z220" s="12"/>
      <c r="AB220" s="12"/>
      <c r="AD220" s="12"/>
      <c r="AF220" s="12"/>
      <c r="AH220" s="12"/>
      <c r="AI220" s="13"/>
      <c r="AJ220" s="13"/>
    </row>
    <row r="221" spans="1:36" ht="15.75">
      <c r="A221" s="34" t="s">
        <v>120</v>
      </c>
      <c r="B221" s="34"/>
      <c r="C221" s="49">
        <v>7</v>
      </c>
      <c r="D221" s="34"/>
      <c r="E221" s="80">
        <v>1</v>
      </c>
      <c r="F221" s="34"/>
      <c r="G221" s="34"/>
      <c r="H221" s="34"/>
      <c r="I221" s="34"/>
      <c r="J221" s="34"/>
      <c r="K221" s="49">
        <v>116</v>
      </c>
      <c r="L221" s="34"/>
      <c r="M221" s="80">
        <v>32</v>
      </c>
      <c r="N221" s="34"/>
      <c r="O221" s="34"/>
      <c r="P221" s="34"/>
      <c r="Q221" s="34"/>
      <c r="R221" s="12"/>
      <c r="S221" s="12"/>
      <c r="T221" s="12"/>
      <c r="U221" s="12" t="s">
        <v>53</v>
      </c>
      <c r="V221" s="12"/>
      <c r="W221" s="17" t="str">
        <f>JULY!Y219</f>
        <v xml:space="preserve"> </v>
      </c>
      <c r="X221" s="12"/>
      <c r="Y221" s="12">
        <f>C221</f>
        <v>7</v>
      </c>
      <c r="Z221" s="12"/>
      <c r="AA221" s="17">
        <f>Y221-W221</f>
        <v>7</v>
      </c>
      <c r="AB221" s="12"/>
      <c r="AC221" s="17" t="str">
        <f>JULY!AE219</f>
        <v xml:space="preserve"> </v>
      </c>
      <c r="AD221" s="12"/>
      <c r="AE221" s="12">
        <f>K221</f>
        <v>116</v>
      </c>
      <c r="AF221" s="12"/>
      <c r="AG221" s="17">
        <f>AE221-AC221</f>
        <v>116</v>
      </c>
      <c r="AH221" s="12"/>
      <c r="AI221" s="13"/>
      <c r="AJ221" s="13"/>
    </row>
    <row r="222" spans="1:36" ht="15.75">
      <c r="A222" s="34"/>
      <c r="B222" s="34"/>
      <c r="C222" s="35">
        <f>SUM(C218:C221)</f>
        <v>355</v>
      </c>
      <c r="D222" s="34"/>
      <c r="E222" s="35">
        <f>SUM(E218:E221)</f>
        <v>341</v>
      </c>
      <c r="F222" s="34"/>
      <c r="G222" s="34"/>
      <c r="H222" s="34"/>
      <c r="I222" s="34"/>
      <c r="J222" s="34"/>
      <c r="K222" s="35">
        <f>SUM(K218:K221)</f>
        <v>546</v>
      </c>
      <c r="L222" s="34"/>
      <c r="M222" s="35">
        <f>SUM(M218:M221)</f>
        <v>457</v>
      </c>
      <c r="N222" s="34"/>
      <c r="O222" s="34"/>
      <c r="P222" s="34"/>
      <c r="Q222" s="43"/>
      <c r="R222" s="12"/>
      <c r="S222" s="12"/>
      <c r="T222" s="12"/>
      <c r="U222" s="12" t="s">
        <v>54</v>
      </c>
      <c r="V222" s="12"/>
      <c r="W222" s="17">
        <f>JULY!Y220</f>
        <v>0</v>
      </c>
      <c r="X222" s="12"/>
      <c r="Y222" s="12">
        <f>C222</f>
        <v>355</v>
      </c>
      <c r="Z222" s="12"/>
      <c r="AA222" s="17">
        <f>Y222-W222</f>
        <v>355</v>
      </c>
      <c r="AB222" s="12"/>
      <c r="AC222" s="17">
        <f>JULY!AE220</f>
        <v>0</v>
      </c>
      <c r="AD222" s="12"/>
      <c r="AE222" s="12">
        <f>K222</f>
        <v>546</v>
      </c>
      <c r="AF222" s="12"/>
      <c r="AG222" s="17">
        <f>AE222-AC222</f>
        <v>546</v>
      </c>
      <c r="AH222" s="12"/>
      <c r="AI222" s="13"/>
      <c r="AJ222" s="13"/>
    </row>
    <row r="223" spans="1:36" ht="15.75">
      <c r="A223" s="43" t="s">
        <v>121</v>
      </c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R223" s="12"/>
      <c r="S223" s="12"/>
      <c r="T223" s="12"/>
      <c r="U223" s="12" t="s">
        <v>58</v>
      </c>
      <c r="V223" s="12"/>
      <c r="W223" s="17">
        <f>JULY!Y221</f>
        <v>11</v>
      </c>
      <c r="X223" s="12"/>
      <c r="Y223" s="12">
        <f>C223</f>
        <v>0</v>
      </c>
      <c r="Z223" s="12"/>
      <c r="AA223" s="17">
        <f>Y223-W223</f>
        <v>-11</v>
      </c>
      <c r="AB223" s="12"/>
      <c r="AC223" s="17">
        <f>JULY!AE221</f>
        <v>8</v>
      </c>
      <c r="AD223" s="12"/>
      <c r="AE223" s="12">
        <f>K223</f>
        <v>0</v>
      </c>
      <c r="AF223" s="12"/>
      <c r="AG223" s="17">
        <f>AE223-AC223</f>
        <v>-8</v>
      </c>
      <c r="AH223" s="12"/>
      <c r="AI223" s="13"/>
      <c r="AJ223" s="13"/>
    </row>
    <row r="224" spans="1:36" ht="15.75">
      <c r="A224" s="34" t="s">
        <v>109</v>
      </c>
      <c r="B224" s="34"/>
      <c r="C224" s="35">
        <v>330.13799999999998</v>
      </c>
      <c r="D224" s="34"/>
      <c r="E224" s="35">
        <v>354.07600000000002</v>
      </c>
      <c r="F224" s="34"/>
      <c r="G224" s="40">
        <v>693.32899999999995</v>
      </c>
      <c r="H224" s="34"/>
      <c r="I224" s="35">
        <v>401.71300000000002</v>
      </c>
      <c r="J224" s="34"/>
      <c r="K224" s="35">
        <v>398.21199999999999</v>
      </c>
      <c r="L224" s="34"/>
      <c r="M224" s="35">
        <v>425.79700000000003</v>
      </c>
      <c r="N224" s="34"/>
      <c r="O224" s="40">
        <v>971.76699999999994</v>
      </c>
      <c r="P224" s="34"/>
      <c r="Q224" s="35">
        <v>450.46300000000002</v>
      </c>
      <c r="R224" s="12"/>
      <c r="S224" s="12"/>
      <c r="T224" s="12"/>
      <c r="U224" s="12"/>
      <c r="V224" s="12"/>
      <c r="W224" s="21" t="s">
        <v>39</v>
      </c>
      <c r="X224" s="12"/>
      <c r="Y224" s="21" t="s">
        <v>39</v>
      </c>
      <c r="Z224" s="12"/>
      <c r="AA224" s="21" t="s">
        <v>39</v>
      </c>
      <c r="AB224" s="12"/>
      <c r="AC224" s="21" t="s">
        <v>39</v>
      </c>
      <c r="AD224" s="12"/>
      <c r="AE224" s="21" t="s">
        <v>39</v>
      </c>
      <c r="AF224" s="12"/>
      <c r="AG224" s="20" t="s">
        <v>39</v>
      </c>
      <c r="AH224" s="12"/>
      <c r="AI224" s="13"/>
      <c r="AJ224" s="13"/>
    </row>
    <row r="225" spans="1:36" ht="15.75">
      <c r="A225" s="34" t="s">
        <v>122</v>
      </c>
      <c r="B225" s="34"/>
      <c r="C225" s="35">
        <v>1664.3095000000001</v>
      </c>
      <c r="D225" s="34"/>
      <c r="E225" s="35">
        <v>2038.7329999999999</v>
      </c>
      <c r="F225" s="34"/>
      <c r="G225" s="40">
        <v>3549.7730000000001</v>
      </c>
      <c r="H225" s="34"/>
      <c r="I225" s="35">
        <v>2330.9169999999999</v>
      </c>
      <c r="J225" s="34"/>
      <c r="K225" s="35">
        <v>2579.4924000000001</v>
      </c>
      <c r="L225" s="34"/>
      <c r="M225" s="35">
        <v>2588.1669999999999</v>
      </c>
      <c r="N225" s="34"/>
      <c r="O225" s="40">
        <v>7151.6923999999999</v>
      </c>
      <c r="P225" s="34"/>
      <c r="Q225" s="35">
        <v>2662.0929999999998</v>
      </c>
      <c r="R225" s="13"/>
      <c r="S225" s="13"/>
      <c r="T225" s="13"/>
      <c r="U225" s="12"/>
      <c r="V225" s="13"/>
      <c r="W225" s="17">
        <f>SUM(W221:W223)</f>
        <v>11</v>
      </c>
      <c r="X225" s="13"/>
      <c r="Y225" s="17">
        <f>SUM(Y221:Y223)</f>
        <v>362</v>
      </c>
      <c r="Z225" s="13"/>
      <c r="AA225" s="17">
        <f>SUM(AA219:AA223)</f>
        <v>351</v>
      </c>
      <c r="AB225" s="13"/>
      <c r="AC225" s="17">
        <f>SUM(AC221:AC223)</f>
        <v>8</v>
      </c>
      <c r="AD225" s="13"/>
      <c r="AE225" s="17">
        <f>SUM(AE221:AE223)</f>
        <v>662</v>
      </c>
      <c r="AF225" s="13"/>
      <c r="AG225" s="17">
        <f>SUM(AG219:AG223)</f>
        <v>654</v>
      </c>
      <c r="AH225" s="13"/>
      <c r="AI225" s="13"/>
      <c r="AJ225" s="13"/>
    </row>
    <row r="226" spans="1:36" ht="15.75">
      <c r="A226" s="34" t="s">
        <v>166</v>
      </c>
      <c r="B226" s="34"/>
      <c r="C226" s="35">
        <v>2249.46</v>
      </c>
      <c r="D226" s="34"/>
      <c r="E226" s="35">
        <v>4036.0160000000001</v>
      </c>
      <c r="F226" s="34"/>
      <c r="G226" s="40">
        <v>4428.1930000000002</v>
      </c>
      <c r="H226" s="34"/>
      <c r="I226" s="35">
        <v>4040.5880000000002</v>
      </c>
      <c r="J226" s="34"/>
      <c r="K226" s="35">
        <v>587.2165</v>
      </c>
      <c r="L226" s="34"/>
      <c r="M226" s="35">
        <v>552.45100000000002</v>
      </c>
      <c r="N226" s="34"/>
      <c r="O226" s="40">
        <v>1187.5275000000001</v>
      </c>
      <c r="P226" s="34"/>
      <c r="Q226" s="35">
        <v>552.45100000000002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</row>
    <row r="227" spans="1:36" ht="15.75">
      <c r="A227" s="34" t="s">
        <v>112</v>
      </c>
      <c r="B227" s="34"/>
      <c r="C227" s="47">
        <v>1.522</v>
      </c>
      <c r="D227" s="34"/>
      <c r="E227" s="80">
        <v>0.36</v>
      </c>
      <c r="F227" s="70"/>
      <c r="G227" s="79">
        <v>3.044</v>
      </c>
      <c r="H227" s="70"/>
      <c r="I227" s="80">
        <v>0.57699999999999996</v>
      </c>
      <c r="J227" s="34"/>
      <c r="K227" s="47">
        <v>54.06</v>
      </c>
      <c r="L227" s="34"/>
      <c r="M227" s="35">
        <v>14.003</v>
      </c>
      <c r="N227" s="34"/>
      <c r="O227" s="79">
        <v>112.65</v>
      </c>
      <c r="P227" s="34"/>
      <c r="Q227" s="95">
        <v>14.22</v>
      </c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</row>
    <row r="228" spans="1:36" ht="16.5" thickBot="1">
      <c r="A228" s="34" t="s">
        <v>114</v>
      </c>
      <c r="B228" s="34"/>
      <c r="C228" s="50">
        <f>SUM(C224:C227)</f>
        <v>4245.4295000000002</v>
      </c>
      <c r="D228" s="34"/>
      <c r="E228" s="50">
        <f>SUM(E224:E227)</f>
        <v>6429.1850000000004</v>
      </c>
      <c r="F228" s="34"/>
      <c r="G228" s="50">
        <f>SUM(G224:G227)</f>
        <v>8674.3389999999999</v>
      </c>
      <c r="H228" s="34"/>
      <c r="I228" s="50">
        <f>SUM(I224:I227)</f>
        <v>6773.795000000001</v>
      </c>
      <c r="J228" s="34" t="s">
        <v>8</v>
      </c>
      <c r="K228" s="50">
        <f>SUM(K224:K227)</f>
        <v>3618.9809</v>
      </c>
      <c r="L228" s="34"/>
      <c r="M228" s="50">
        <f>SUM(M224:M227)</f>
        <v>3580.4180000000001</v>
      </c>
      <c r="N228" s="34"/>
      <c r="O228" s="50">
        <f>SUM(O224:O227)</f>
        <v>9423.6368999999995</v>
      </c>
      <c r="P228" s="34"/>
      <c r="Q228" s="50">
        <f>SUM(Q224:Q227)</f>
        <v>3679.2269999999999</v>
      </c>
      <c r="R228" s="12"/>
      <c r="S228" s="12"/>
      <c r="T228" s="12"/>
      <c r="U228" s="13" t="s">
        <v>59</v>
      </c>
      <c r="V228" s="12"/>
      <c r="X228" s="12"/>
      <c r="Z228" s="12"/>
      <c r="AB228" s="12"/>
      <c r="AD228" s="12"/>
      <c r="AF228" s="12"/>
      <c r="AH228" s="12"/>
      <c r="AI228" s="13"/>
      <c r="AJ228" s="13"/>
    </row>
    <row r="229" spans="1:36" ht="16.5" thickTop="1">
      <c r="B229" s="34"/>
      <c r="D229" s="34"/>
      <c r="F229" s="34"/>
      <c r="H229" s="34"/>
      <c r="J229" s="34"/>
      <c r="L229" s="34"/>
      <c r="N229" s="34"/>
      <c r="P229" s="34"/>
      <c r="R229" s="12"/>
      <c r="S229" s="12"/>
      <c r="T229" s="12"/>
      <c r="U229" s="12" t="s">
        <v>36</v>
      </c>
      <c r="V229" s="12"/>
      <c r="W229" s="17">
        <f>JULY!Y227</f>
        <v>0</v>
      </c>
      <c r="X229" s="12"/>
      <c r="Y229" s="17">
        <f>C229</f>
        <v>0</v>
      </c>
      <c r="Z229" s="12"/>
      <c r="AA229" s="17">
        <f>Y229-W229</f>
        <v>0</v>
      </c>
      <c r="AB229" s="12"/>
      <c r="AC229" s="17">
        <f>JULY!AE227</f>
        <v>0</v>
      </c>
      <c r="AD229" s="12"/>
      <c r="AE229" s="17">
        <f>K229</f>
        <v>0</v>
      </c>
      <c r="AF229" s="12"/>
      <c r="AG229" s="17">
        <f>AE229-AC229</f>
        <v>0</v>
      </c>
      <c r="AH229" s="12"/>
      <c r="AI229" s="13"/>
      <c r="AJ229" s="13"/>
    </row>
    <row r="230" spans="1:36" ht="15.75">
      <c r="A230" s="43"/>
      <c r="B230" s="43"/>
      <c r="C230" s="44"/>
      <c r="D230" s="43"/>
      <c r="E230" s="44"/>
      <c r="F230" s="43"/>
      <c r="G230" s="44"/>
      <c r="H230" s="43"/>
      <c r="I230" s="44"/>
      <c r="J230" s="43"/>
      <c r="K230" s="44"/>
      <c r="L230" s="43"/>
      <c r="M230" s="44"/>
      <c r="N230" s="43"/>
      <c r="O230" s="44" t="s">
        <v>8</v>
      </c>
      <c r="P230" s="43"/>
      <c r="Q230" s="44"/>
      <c r="R230" s="12"/>
      <c r="S230" s="12"/>
      <c r="T230" s="12"/>
      <c r="U230" s="12" t="s">
        <v>37</v>
      </c>
      <c r="V230" s="12"/>
      <c r="W230" s="17">
        <f>JULY!Y228</f>
        <v>0</v>
      </c>
      <c r="X230" s="12"/>
      <c r="Y230" s="17">
        <f>C230</f>
        <v>0</v>
      </c>
      <c r="Z230" s="12"/>
      <c r="AA230" s="17">
        <f>Y230-W230</f>
        <v>0</v>
      </c>
      <c r="AB230" s="12"/>
      <c r="AC230" s="17">
        <f>JULY!AE228</f>
        <v>0</v>
      </c>
      <c r="AD230" s="12"/>
      <c r="AE230" s="17">
        <f>K230</f>
        <v>0</v>
      </c>
      <c r="AF230" s="12"/>
      <c r="AG230" s="17">
        <f>AE230-AC230</f>
        <v>0</v>
      </c>
      <c r="AH230" s="12"/>
      <c r="AI230" s="13"/>
      <c r="AJ230" s="13"/>
    </row>
    <row r="231" spans="1:36" ht="15.7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6" t="s">
        <v>123</v>
      </c>
      <c r="R231" s="12"/>
      <c r="S231" s="12"/>
      <c r="T231" s="12"/>
      <c r="U231" s="12" t="s">
        <v>38</v>
      </c>
      <c r="V231" s="12"/>
      <c r="W231" s="17">
        <f>JULY!Y229</f>
        <v>3714.5514999999996</v>
      </c>
      <c r="X231" s="12"/>
      <c r="Y231" s="17">
        <f>C231</f>
        <v>0</v>
      </c>
      <c r="Z231" s="12"/>
      <c r="AA231" s="17">
        <f>Y231-W231</f>
        <v>-3714.5514999999996</v>
      </c>
      <c r="AB231" s="12"/>
      <c r="AC231" s="17">
        <f>JULY!AE229</f>
        <v>3509.5954999999999</v>
      </c>
      <c r="AD231" s="12"/>
      <c r="AE231" s="17">
        <f>K231</f>
        <v>0</v>
      </c>
      <c r="AF231" s="12"/>
      <c r="AG231" s="17">
        <f>AE231-AC231</f>
        <v>-3509.5954999999999</v>
      </c>
      <c r="AH231" s="12"/>
      <c r="AI231" s="13"/>
      <c r="AJ231" s="13"/>
    </row>
    <row r="232" spans="1:36" ht="15.7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13"/>
      <c r="R232" s="12"/>
      <c r="S232" s="12"/>
      <c r="T232" s="12"/>
      <c r="U232" s="12"/>
      <c r="V232" s="12"/>
      <c r="W232" s="21" t="s">
        <v>39</v>
      </c>
      <c r="X232" s="12"/>
      <c r="Y232" s="20" t="s">
        <v>39</v>
      </c>
      <c r="Z232" s="12"/>
      <c r="AA232" s="21" t="s">
        <v>39</v>
      </c>
      <c r="AB232" s="12"/>
      <c r="AC232" s="21" t="s">
        <v>39</v>
      </c>
      <c r="AD232" s="12"/>
      <c r="AE232" s="20" t="s">
        <v>39</v>
      </c>
      <c r="AF232" s="12"/>
      <c r="AG232" s="21" t="s">
        <v>39</v>
      </c>
      <c r="AH232" s="12"/>
      <c r="AI232" s="13"/>
      <c r="AJ232" s="13"/>
    </row>
    <row r="233" spans="1:36" ht="15.75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71"/>
      <c r="P233" s="71"/>
      <c r="Q233" s="13"/>
      <c r="R233" s="13"/>
      <c r="S233" s="13"/>
      <c r="T233" s="13"/>
      <c r="U233" s="12" t="s">
        <v>40</v>
      </c>
      <c r="V233" s="13"/>
      <c r="W233" s="17">
        <f>SUM(W229:W231)</f>
        <v>3714.5514999999996</v>
      </c>
      <c r="X233" s="13"/>
      <c r="Y233" s="17">
        <f>SUM(Y229:Y231)</f>
        <v>0</v>
      </c>
      <c r="Z233" s="13"/>
      <c r="AA233" s="17">
        <f>SUM(AA229:AA231)</f>
        <v>-3714.5514999999996</v>
      </c>
      <c r="AB233" s="13"/>
      <c r="AC233" s="17">
        <f>SUM(AC229:AC231)</f>
        <v>3509.5954999999999</v>
      </c>
      <c r="AD233" s="13"/>
      <c r="AE233" s="17">
        <f>SUM(AE229:AE231)</f>
        <v>0</v>
      </c>
      <c r="AF233" s="13"/>
      <c r="AG233" s="17">
        <f>SUM(AG229:AG231)</f>
        <v>-3509.5954999999999</v>
      </c>
      <c r="AH233" s="13"/>
      <c r="AI233" s="13"/>
      <c r="AJ233" s="13"/>
    </row>
    <row r="234" spans="1:36" ht="15.7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3"/>
      <c r="S234" s="13"/>
      <c r="T234" s="13"/>
      <c r="U234" s="13"/>
      <c r="V234" s="13"/>
      <c r="W234" s="22" t="s">
        <v>60</v>
      </c>
      <c r="X234" s="13"/>
      <c r="Y234" s="22" t="s">
        <v>60</v>
      </c>
      <c r="Z234" s="13"/>
      <c r="AA234" s="22" t="s">
        <v>60</v>
      </c>
      <c r="AB234" s="13"/>
      <c r="AC234" s="22" t="s">
        <v>60</v>
      </c>
      <c r="AD234" s="13"/>
      <c r="AE234" s="22" t="s">
        <v>60</v>
      </c>
      <c r="AF234" s="13"/>
      <c r="AG234" s="22" t="s">
        <v>60</v>
      </c>
      <c r="AH234" s="13"/>
      <c r="AI234" s="13"/>
      <c r="AJ234" s="13"/>
    </row>
    <row r="235" spans="1:36" ht="15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</row>
    <row r="236" spans="1:36" ht="15.75">
      <c r="A236" s="11" t="s">
        <v>0</v>
      </c>
      <c r="B236" s="11"/>
      <c r="C236" s="11"/>
      <c r="D236" s="11"/>
      <c r="E236" s="11"/>
      <c r="F236" s="11"/>
      <c r="G236" s="11"/>
      <c r="H236" s="11"/>
      <c r="I236" s="11"/>
      <c r="J236" s="12"/>
      <c r="K236" s="12"/>
      <c r="L236" s="12"/>
      <c r="M236" s="12"/>
      <c r="N236" s="12"/>
      <c r="O236" s="12"/>
      <c r="P236" s="12"/>
      <c r="Q236" s="12"/>
      <c r="R236" s="13"/>
      <c r="S236" s="13"/>
      <c r="T236" s="13"/>
      <c r="U236" s="13"/>
      <c r="V236" s="13"/>
      <c r="W236" s="13"/>
      <c r="X236" s="13" t="s">
        <v>8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</row>
    <row r="237" spans="1:36" ht="15.75">
      <c r="A237" s="11" t="s">
        <v>61</v>
      </c>
      <c r="B237" s="11"/>
      <c r="C237" s="11"/>
      <c r="D237" s="11"/>
      <c r="E237" s="11"/>
      <c r="F237" s="11"/>
      <c r="G237" s="11"/>
      <c r="H237" s="11"/>
      <c r="I237" s="11"/>
      <c r="J237" s="12"/>
      <c r="K237" s="12"/>
      <c r="L237" s="12"/>
      <c r="M237" s="12"/>
      <c r="N237" s="12"/>
      <c r="O237" s="12"/>
      <c r="P237" s="12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</row>
    <row r="238" spans="1:36" ht="15.75">
      <c r="A238" s="11" t="str">
        <f>A166</f>
        <v>August 31, 2019 and 2018</v>
      </c>
      <c r="B238" s="11"/>
      <c r="C238" s="11"/>
      <c r="D238" s="11"/>
      <c r="E238" s="11"/>
      <c r="F238" s="11"/>
      <c r="G238" s="32"/>
      <c r="H238" s="33"/>
      <c r="I238" s="11"/>
      <c r="J238" s="12"/>
      <c r="K238" s="12"/>
      <c r="L238" s="12"/>
      <c r="M238" s="12"/>
      <c r="N238" s="12"/>
      <c r="O238" s="12"/>
      <c r="P238" s="12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1:36" ht="15.75">
      <c r="A239" s="13"/>
      <c r="B239" s="13"/>
      <c r="C239" s="13"/>
      <c r="D239" s="13"/>
      <c r="E239" s="13"/>
      <c r="F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2"/>
      <c r="S239" s="12"/>
      <c r="T239" s="12"/>
      <c r="U239" s="13"/>
      <c r="V239" s="11"/>
      <c r="W239" s="11"/>
      <c r="X239" s="11"/>
      <c r="Y239" s="11"/>
      <c r="Z239" s="11"/>
      <c r="AA239" s="11"/>
      <c r="AB239" s="11"/>
      <c r="AC239" s="11"/>
      <c r="AD239" s="12"/>
      <c r="AE239" s="12"/>
      <c r="AF239" s="12"/>
      <c r="AG239" s="12"/>
      <c r="AH239" s="12"/>
      <c r="AI239" s="13"/>
      <c r="AJ239" s="13"/>
    </row>
    <row r="240" spans="1:36" ht="15.7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2"/>
      <c r="R240" s="12"/>
      <c r="S240" s="12"/>
      <c r="T240" s="12"/>
      <c r="U240" s="57" t="s">
        <v>0</v>
      </c>
      <c r="V240" s="57"/>
      <c r="W240" s="57"/>
      <c r="X240" s="57"/>
      <c r="Y240" s="57"/>
      <c r="Z240" s="57"/>
      <c r="AA240" s="57"/>
      <c r="AB240" s="11"/>
      <c r="AC240" s="11"/>
      <c r="AD240" s="12"/>
      <c r="AE240" s="12"/>
      <c r="AF240" s="12"/>
      <c r="AG240" s="12"/>
      <c r="AH240" s="12"/>
      <c r="AI240" s="13"/>
      <c r="AJ240" s="13"/>
    </row>
    <row r="241" spans="1:36" ht="15.75">
      <c r="A241" s="13"/>
      <c r="B241" s="13"/>
      <c r="C241" s="13"/>
      <c r="D241" s="13"/>
      <c r="E241" s="13"/>
      <c r="F241" s="13"/>
      <c r="G241" s="13" t="s">
        <v>63</v>
      </c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2"/>
      <c r="S241" s="12"/>
      <c r="T241" s="12"/>
      <c r="U241" s="57" t="s">
        <v>62</v>
      </c>
      <c r="V241" s="57"/>
      <c r="W241" s="57"/>
      <c r="X241" s="57"/>
      <c r="Y241" s="57"/>
      <c r="Z241" s="57"/>
      <c r="AA241" s="57"/>
      <c r="AB241" s="11"/>
      <c r="AC241" s="11"/>
      <c r="AD241" s="12"/>
      <c r="AE241" s="12"/>
      <c r="AF241" s="12"/>
      <c r="AG241" s="12"/>
      <c r="AH241" s="12"/>
      <c r="AI241" s="13"/>
      <c r="AJ241" s="13"/>
    </row>
    <row r="242" spans="1:36" ht="15.75">
      <c r="A242" s="12"/>
      <c r="B242" s="12"/>
      <c r="C242" s="15" t="s">
        <v>9</v>
      </c>
      <c r="D242" s="12"/>
      <c r="E242" s="15" t="s">
        <v>10</v>
      </c>
      <c r="F242" s="12"/>
      <c r="G242" s="15" t="s">
        <v>9</v>
      </c>
      <c r="H242" s="12"/>
      <c r="I242" s="15" t="s">
        <v>10</v>
      </c>
      <c r="J242" s="12"/>
      <c r="K242" s="12"/>
      <c r="L242" s="12"/>
      <c r="M242" s="12"/>
      <c r="N242" s="12"/>
      <c r="O242" s="12"/>
      <c r="P242" s="12"/>
      <c r="Q242" s="13"/>
      <c r="R242" s="13"/>
      <c r="S242" s="13"/>
      <c r="T242" s="13"/>
      <c r="U242" s="57" t="str">
        <f>U166</f>
        <v>AUGUST 31, 2005</v>
      </c>
      <c r="V242" s="58"/>
      <c r="W242" s="58"/>
      <c r="X242" s="58"/>
      <c r="Y242" s="58"/>
      <c r="Z242" s="58"/>
      <c r="AA242" s="58"/>
      <c r="AB242" s="13"/>
      <c r="AC242" s="13"/>
      <c r="AD242" s="13"/>
      <c r="AE242" s="13"/>
      <c r="AF242" s="13"/>
      <c r="AG242" s="13"/>
      <c r="AH242" s="13"/>
      <c r="AI242" s="13"/>
      <c r="AJ242" s="13"/>
    </row>
    <row r="243" spans="1:36" ht="15.7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2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</row>
    <row r="244" spans="1:36" ht="15.75">
      <c r="A244" s="43" t="s">
        <v>131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2"/>
      <c r="R244" s="13"/>
      <c r="S244" s="13"/>
      <c r="T244" s="13"/>
      <c r="U244" s="13"/>
      <c r="V244" s="13"/>
      <c r="W244" s="13"/>
      <c r="X244" s="13"/>
      <c r="Y244" s="13"/>
      <c r="Z244" s="13"/>
      <c r="AA244" s="13" t="s">
        <v>8</v>
      </c>
      <c r="AB244" s="13" t="s">
        <v>8</v>
      </c>
      <c r="AC244" s="13"/>
      <c r="AD244" s="13"/>
      <c r="AE244" s="13"/>
      <c r="AF244" s="13"/>
      <c r="AG244" s="13"/>
      <c r="AH244" s="13"/>
      <c r="AI244" s="13"/>
      <c r="AJ244" s="13"/>
    </row>
    <row r="245" spans="1:36" ht="15.75">
      <c r="A245" s="34" t="s">
        <v>96</v>
      </c>
      <c r="B245" s="34"/>
      <c r="C245" s="35">
        <v>94610</v>
      </c>
      <c r="D245" s="35"/>
      <c r="E245" s="35">
        <v>94610</v>
      </c>
      <c r="F245" s="35"/>
      <c r="G245" s="35">
        <v>96010</v>
      </c>
      <c r="H245" s="35"/>
      <c r="I245" s="35">
        <v>96010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3"/>
      <c r="V245" s="12"/>
      <c r="W245" s="11" t="str">
        <f>W171</f>
        <v>JULY</v>
      </c>
      <c r="X245" s="12"/>
      <c r="Y245" s="11" t="str">
        <f>Y171</f>
        <v>AUGUST</v>
      </c>
      <c r="Z245" s="12"/>
      <c r="AA245" s="15" t="s">
        <v>15</v>
      </c>
      <c r="AB245" s="12"/>
      <c r="AC245" s="12"/>
      <c r="AD245" s="12"/>
      <c r="AE245" s="12"/>
      <c r="AF245" s="12"/>
      <c r="AG245" s="12"/>
      <c r="AH245" s="12"/>
      <c r="AI245" s="13"/>
      <c r="AJ245" s="13"/>
    </row>
    <row r="246" spans="1:36" ht="15.75">
      <c r="A246" s="34" t="s">
        <v>97</v>
      </c>
      <c r="B246" s="34"/>
      <c r="C246" s="35">
        <v>45060</v>
      </c>
      <c r="D246" s="35"/>
      <c r="E246" s="35">
        <v>45060</v>
      </c>
      <c r="F246" s="35"/>
      <c r="G246" s="35">
        <v>45060</v>
      </c>
      <c r="H246" s="35"/>
      <c r="I246" s="35">
        <v>69360</v>
      </c>
      <c r="J246" s="17"/>
      <c r="K246" s="12"/>
      <c r="L246" s="12"/>
      <c r="M246" s="12"/>
      <c r="N246" s="12"/>
      <c r="O246" s="12"/>
      <c r="P246" s="12"/>
      <c r="Q246" s="12"/>
      <c r="R246" s="13"/>
      <c r="S246" s="13"/>
      <c r="T246" s="13"/>
      <c r="U246" s="12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</row>
    <row r="247" spans="1:36" ht="15.75">
      <c r="A247" s="34"/>
      <c r="B247" s="34"/>
      <c r="C247" s="35">
        <v>771.55700000000002</v>
      </c>
      <c r="D247" s="35"/>
      <c r="E247" s="35">
        <v>0</v>
      </c>
      <c r="F247" s="35"/>
      <c r="G247" s="35">
        <v>1415.597</v>
      </c>
      <c r="H247" s="35"/>
      <c r="I247" s="35">
        <v>0</v>
      </c>
      <c r="J247" s="17"/>
      <c r="K247" s="12"/>
      <c r="L247" s="12"/>
      <c r="M247" s="12"/>
      <c r="N247" s="12"/>
      <c r="O247" s="12"/>
      <c r="P247" s="12"/>
      <c r="Q247" s="12"/>
      <c r="R247" s="13"/>
      <c r="S247" s="13"/>
      <c r="T247" s="13"/>
      <c r="U247" s="12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</row>
    <row r="248" spans="1:36" ht="15.75">
      <c r="A248" s="34" t="s">
        <v>98</v>
      </c>
      <c r="B248" s="34"/>
      <c r="C248" s="35">
        <v>56421</v>
      </c>
      <c r="D248" s="35"/>
      <c r="E248" s="35">
        <v>2851.951</v>
      </c>
      <c r="F248" s="35"/>
      <c r="G248" s="35">
        <v>115758.966</v>
      </c>
      <c r="H248" s="35"/>
      <c r="I248" s="35">
        <v>5420.98</v>
      </c>
      <c r="J248" s="17"/>
      <c r="K248" s="12"/>
      <c r="L248" s="12"/>
      <c r="M248" s="12"/>
      <c r="N248" s="12"/>
      <c r="O248" s="12"/>
      <c r="P248" s="12"/>
      <c r="Q248" s="12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</row>
    <row r="249" spans="1:36" ht="15.75">
      <c r="A249" s="34" t="s">
        <v>99</v>
      </c>
      <c r="B249" s="34"/>
      <c r="C249" s="35">
        <v>2851.951</v>
      </c>
      <c r="D249" s="35"/>
      <c r="E249" s="35">
        <v>53569.048999999999</v>
      </c>
      <c r="F249" s="35"/>
      <c r="G249" s="35">
        <v>5420.98</v>
      </c>
      <c r="H249" s="35"/>
      <c r="I249" s="35">
        <v>110337.986</v>
      </c>
      <c r="J249" s="1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3" t="s">
        <v>16</v>
      </c>
      <c r="V249" s="12"/>
      <c r="X249" s="17"/>
      <c r="Z249" s="17"/>
      <c r="AB249" s="17"/>
      <c r="AC249" s="17"/>
      <c r="AD249" s="17"/>
      <c r="AE249" s="12"/>
      <c r="AF249" s="12"/>
      <c r="AG249" s="12"/>
      <c r="AH249" s="12"/>
      <c r="AI249" s="13"/>
      <c r="AJ249" s="13"/>
    </row>
    <row r="250" spans="1:36" ht="15.75">
      <c r="A250" s="34" t="s">
        <v>100</v>
      </c>
      <c r="B250" s="34"/>
      <c r="C250" s="35">
        <v>53569.048999999999</v>
      </c>
      <c r="D250" s="35"/>
      <c r="E250" s="35">
        <v>87.162999999999997</v>
      </c>
      <c r="F250" s="35"/>
      <c r="G250" s="35">
        <v>110337.986</v>
      </c>
      <c r="H250" s="35"/>
      <c r="I250" s="35">
        <v>1071.085</v>
      </c>
      <c r="J250" s="1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20</v>
      </c>
      <c r="V250" s="12"/>
      <c r="W250" s="17">
        <f>W173+AC173</f>
        <v>0</v>
      </c>
      <c r="X250" s="17"/>
      <c r="Y250" s="17">
        <f>Y173+AE173</f>
        <v>94610</v>
      </c>
      <c r="Z250" s="17"/>
      <c r="AA250" s="17">
        <f>Y250-W250</f>
        <v>94610</v>
      </c>
      <c r="AB250" s="17"/>
      <c r="AC250" s="17"/>
      <c r="AD250" s="17"/>
      <c r="AE250" s="12"/>
      <c r="AF250" s="12"/>
      <c r="AG250" s="12"/>
      <c r="AH250" s="12"/>
      <c r="AI250" s="13"/>
      <c r="AJ250" s="13"/>
    </row>
    <row r="251" spans="1:36" ht="15.75">
      <c r="A251" s="34" t="s">
        <v>101</v>
      </c>
      <c r="B251" s="34"/>
      <c r="C251" s="35">
        <v>87.162999999999997</v>
      </c>
      <c r="D251" s="35"/>
      <c r="E251" s="35">
        <v>771.55700000000002</v>
      </c>
      <c r="F251" s="35"/>
      <c r="G251" s="35">
        <v>1071.085</v>
      </c>
      <c r="H251" s="35"/>
      <c r="I251" s="35">
        <v>1415.597</v>
      </c>
      <c r="J251" s="1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21</v>
      </c>
      <c r="V251" s="12"/>
      <c r="W251" s="17">
        <f>W174+AC174</f>
        <v>0</v>
      </c>
      <c r="X251" s="17"/>
      <c r="Y251" s="17">
        <f>Y174+AE174</f>
        <v>45060</v>
      </c>
      <c r="Z251" s="17"/>
      <c r="AA251" s="17">
        <f t="shared" ref="AA251:AA263" si="66">Y251-W251</f>
        <v>45060</v>
      </c>
      <c r="AB251" s="17"/>
      <c r="AC251" s="17"/>
      <c r="AD251" s="17"/>
      <c r="AE251" s="12"/>
      <c r="AF251" s="12"/>
      <c r="AG251" s="12"/>
      <c r="AH251" s="12"/>
      <c r="AI251" s="13"/>
      <c r="AJ251" s="13"/>
    </row>
    <row r="252" spans="1:36" ht="15.75">
      <c r="A252" s="34" t="s">
        <v>136</v>
      </c>
      <c r="B252" s="34"/>
      <c r="C252" s="35">
        <v>53481.885999999999</v>
      </c>
      <c r="D252" s="35"/>
      <c r="E252" s="35">
        <v>53481.885999999999</v>
      </c>
      <c r="F252" s="35"/>
      <c r="G252" s="35">
        <v>109266.901</v>
      </c>
      <c r="H252" s="35"/>
      <c r="I252" s="35">
        <v>109266.901</v>
      </c>
      <c r="J252" s="1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22</v>
      </c>
      <c r="V252" s="12"/>
      <c r="W252" s="17">
        <f>W176+AC176</f>
        <v>0</v>
      </c>
      <c r="X252" s="17"/>
      <c r="Y252" s="17">
        <f>Y176+AE176</f>
        <v>2851.951</v>
      </c>
      <c r="Z252" s="17"/>
      <c r="AA252" s="17">
        <f t="shared" si="66"/>
        <v>2851.951</v>
      </c>
      <c r="AB252" s="17"/>
      <c r="AC252" s="17"/>
      <c r="AD252" s="17"/>
      <c r="AE252" s="12"/>
      <c r="AF252" s="12"/>
      <c r="AG252" s="12"/>
      <c r="AH252" s="12"/>
      <c r="AI252" s="13"/>
      <c r="AJ252" s="13"/>
    </row>
    <row r="253" spans="1:36" ht="15.75">
      <c r="A253" s="34" t="s">
        <v>138</v>
      </c>
      <c r="B253" s="34"/>
      <c r="C253" s="35">
        <v>1223.962</v>
      </c>
      <c r="D253" s="35"/>
      <c r="E253" s="35">
        <v>1223.962</v>
      </c>
      <c r="F253" s="35"/>
      <c r="G253" s="35">
        <v>2554.268</v>
      </c>
      <c r="H253" s="35"/>
      <c r="I253" s="35">
        <v>2554.268</v>
      </c>
      <c r="J253" s="1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23</v>
      </c>
      <c r="V253" s="12"/>
      <c r="W253" s="17">
        <f>W177+AC177</f>
        <v>0</v>
      </c>
      <c r="X253" s="17"/>
      <c r="Y253" s="17">
        <f>Y177+AE177</f>
        <v>53569.048999999999</v>
      </c>
      <c r="Z253" s="17"/>
      <c r="AA253" s="17">
        <f t="shared" si="66"/>
        <v>53569.048999999999</v>
      </c>
      <c r="AB253" s="17"/>
      <c r="AC253" s="17"/>
      <c r="AD253" s="17"/>
      <c r="AE253" s="12"/>
      <c r="AF253" s="12"/>
      <c r="AG253" s="12"/>
      <c r="AH253" s="12"/>
      <c r="AI253" s="13"/>
      <c r="AJ253" s="13"/>
    </row>
    <row r="254" spans="1:36" ht="15.75">
      <c r="A254" s="34" t="s">
        <v>102</v>
      </c>
      <c r="B254" s="34"/>
      <c r="C254" s="35">
        <v>52257.923999999999</v>
      </c>
      <c r="D254" s="35"/>
      <c r="E254" s="35">
        <v>52257.923999999999</v>
      </c>
      <c r="F254" s="35"/>
      <c r="G254" s="35">
        <v>106712.633</v>
      </c>
      <c r="H254" s="35"/>
      <c r="I254" s="35">
        <v>106712.633</v>
      </c>
      <c r="J254" s="1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 t="s">
        <v>24</v>
      </c>
      <c r="V254" s="12"/>
      <c r="W254" s="17">
        <f>W178+AC178</f>
        <v>599.13400000000001</v>
      </c>
      <c r="X254" s="17"/>
      <c r="Y254" s="17">
        <f>Y178+AE178</f>
        <v>87.162999999999997</v>
      </c>
      <c r="Z254" s="17"/>
      <c r="AA254" s="17">
        <f t="shared" si="66"/>
        <v>-511.971</v>
      </c>
      <c r="AB254" s="17"/>
      <c r="AC254" s="17"/>
      <c r="AD254" s="17"/>
      <c r="AE254" s="12"/>
      <c r="AF254" s="12"/>
      <c r="AG254" s="12"/>
      <c r="AH254" s="12"/>
      <c r="AI254" s="13"/>
      <c r="AJ254" s="13"/>
    </row>
    <row r="255" spans="1:36" ht="15.75">
      <c r="A255" s="34" t="s">
        <v>103</v>
      </c>
      <c r="B255" s="34"/>
      <c r="C255" s="35">
        <v>5276.1340000000055</v>
      </c>
      <c r="D255" s="35"/>
      <c r="E255" s="35">
        <v>5276.1340000000055</v>
      </c>
      <c r="F255" s="35"/>
      <c r="G255" s="35">
        <v>2421.5529999999853</v>
      </c>
      <c r="H255" s="35"/>
      <c r="I255" s="35">
        <v>2421.5529999999853</v>
      </c>
      <c r="J255" s="1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 t="s">
        <v>25</v>
      </c>
      <c r="V255" s="12"/>
      <c r="W255" s="17">
        <f>W179+AC179</f>
        <v>58405</v>
      </c>
      <c r="X255" s="17"/>
      <c r="Y255" s="17">
        <f>Y179+AE179</f>
        <v>771.55700000000002</v>
      </c>
      <c r="Z255" s="17"/>
      <c r="AA255" s="17">
        <f t="shared" si="66"/>
        <v>-57633.442999999999</v>
      </c>
      <c r="AB255" s="17"/>
      <c r="AC255" s="17"/>
      <c r="AD255" s="17"/>
      <c r="AE255" s="12"/>
      <c r="AF255" s="12"/>
      <c r="AG255" s="12"/>
      <c r="AH255" s="12"/>
      <c r="AI255" s="13"/>
      <c r="AJ255" s="13"/>
    </row>
    <row r="256" spans="1:36" ht="15.75">
      <c r="A256" s="34" t="s">
        <v>104</v>
      </c>
      <c r="B256" s="34"/>
      <c r="C256" s="38">
        <v>9.86527288884316</v>
      </c>
      <c r="D256" s="39"/>
      <c r="E256" s="38">
        <v>9.86527288884316</v>
      </c>
      <c r="F256" s="34"/>
      <c r="G256" s="38">
        <v>2.2161816413187974</v>
      </c>
      <c r="H256" s="39"/>
      <c r="I256" s="38">
        <v>2.2161816413187974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139</v>
      </c>
      <c r="V256" s="12"/>
      <c r="W256" s="17">
        <f t="shared" ref="W256:W263" si="67">W180+AC180</f>
        <v>3644.9949999999999</v>
      </c>
      <c r="X256" s="17"/>
      <c r="Y256" s="17">
        <f t="shared" ref="Y256:Y263" si="68">Y180+AE180</f>
        <v>53481.885999999999</v>
      </c>
      <c r="Z256" s="17"/>
      <c r="AA256" s="17">
        <f t="shared" si="66"/>
        <v>49836.890999999996</v>
      </c>
      <c r="AB256" s="17"/>
      <c r="AC256" s="17"/>
      <c r="AD256" s="17"/>
      <c r="AE256" s="12"/>
      <c r="AF256" s="12"/>
      <c r="AG256" s="12"/>
      <c r="AH256" s="12"/>
      <c r="AI256" s="13"/>
      <c r="AJ256" s="13"/>
    </row>
    <row r="257" spans="1:36" ht="15.75">
      <c r="A257" s="34" t="s">
        <v>124</v>
      </c>
      <c r="B257" s="108">
        <v>16445398.300000001</v>
      </c>
      <c r="C257" s="39">
        <v>24.289712311609744</v>
      </c>
      <c r="D257" s="39"/>
      <c r="E257" s="39">
        <v>0.11344026938686801</v>
      </c>
      <c r="F257" s="108">
        <v>32556599.749999996</v>
      </c>
      <c r="G257" s="39">
        <v>23.437061274084517</v>
      </c>
      <c r="H257" s="39"/>
      <c r="I257" s="39">
        <v>40.566337552724178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138</v>
      </c>
      <c r="V257" s="12"/>
      <c r="W257" s="17">
        <f t="shared" si="67"/>
        <v>54760.005000000005</v>
      </c>
      <c r="X257" s="19"/>
      <c r="Y257" s="17">
        <f t="shared" si="68"/>
        <v>1223.962</v>
      </c>
      <c r="Z257" s="12"/>
      <c r="AA257" s="17">
        <f t="shared" si="66"/>
        <v>-53536.043000000005</v>
      </c>
      <c r="AB257" s="19"/>
      <c r="AC257" s="19"/>
      <c r="AD257" s="12"/>
      <c r="AE257" s="12"/>
      <c r="AF257" s="12"/>
      <c r="AG257" s="12"/>
      <c r="AH257" s="12"/>
      <c r="AI257" s="13"/>
      <c r="AJ257" s="13"/>
    </row>
    <row r="258" spans="1:36" ht="15.75">
      <c r="A258" s="34" t="s">
        <v>106</v>
      </c>
      <c r="B258" s="108">
        <v>21465197.830000006</v>
      </c>
      <c r="C258" s="39">
        <v>38.073612900516011</v>
      </c>
      <c r="D258" s="39"/>
      <c r="E258" s="38">
        <v>27.287231706607471</v>
      </c>
      <c r="F258" s="108">
        <v>39833661.459999993</v>
      </c>
      <c r="G258" s="39">
        <v>31.82891373196377</v>
      </c>
      <c r="H258" s="39"/>
      <c r="I258" s="38">
        <v>27.796566187274895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102</v>
      </c>
      <c r="V258" s="12"/>
      <c r="W258" s="17">
        <f t="shared" si="67"/>
        <v>-19602.22</v>
      </c>
      <c r="X258" s="19"/>
      <c r="Y258" s="17">
        <f t="shared" si="68"/>
        <v>52257.923999999999</v>
      </c>
      <c r="Z258" s="12"/>
      <c r="AA258" s="17">
        <f t="shared" si="66"/>
        <v>71860.144</v>
      </c>
      <c r="AB258" s="19"/>
      <c r="AC258" s="19"/>
      <c r="AD258" s="12"/>
      <c r="AE258" s="12"/>
      <c r="AF258" s="12"/>
      <c r="AG258" s="12"/>
      <c r="AH258" s="12"/>
      <c r="AI258" s="13"/>
      <c r="AJ258" s="13"/>
    </row>
    <row r="259" spans="1:36" ht="15.75">
      <c r="A259" s="34" t="s">
        <v>107</v>
      </c>
      <c r="B259" s="108">
        <v>21465197.830000006</v>
      </c>
      <c r="C259" s="114">
        <v>403.30680025552874</v>
      </c>
      <c r="D259" s="39"/>
      <c r="E259" s="39">
        <v>36.070338769420673</v>
      </c>
      <c r="F259" s="34"/>
      <c r="G259" s="34"/>
      <c r="H259" s="34"/>
      <c r="I259" s="34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27</v>
      </c>
      <c r="V259" s="12"/>
      <c r="W259" s="17">
        <f t="shared" si="67"/>
        <v>56981.796000000002</v>
      </c>
      <c r="X259" s="19"/>
      <c r="Y259" s="17">
        <f t="shared" si="68"/>
        <v>5276.1339999999982</v>
      </c>
      <c r="Z259" s="12"/>
      <c r="AA259" s="17">
        <f t="shared" si="66"/>
        <v>-51705.662000000004</v>
      </c>
      <c r="AB259" s="19"/>
      <c r="AC259" s="19"/>
      <c r="AD259" s="12"/>
      <c r="AE259" s="12"/>
      <c r="AF259" s="12"/>
      <c r="AG259" s="12"/>
      <c r="AH259" s="12"/>
      <c r="AI259" s="13"/>
      <c r="AJ259" s="13"/>
    </row>
    <row r="260" spans="1:36" ht="15.75">
      <c r="A260" s="34" t="s">
        <v>125</v>
      </c>
      <c r="B260" s="108">
        <v>2093036.52</v>
      </c>
      <c r="C260" s="39">
        <v>1.5187702757586627</v>
      </c>
      <c r="D260" s="39"/>
      <c r="E260" s="39">
        <v>406.56866100011041</v>
      </c>
      <c r="F260" s="34"/>
      <c r="G260" s="39" t="s">
        <v>8</v>
      </c>
      <c r="H260" s="34"/>
      <c r="I260" s="39" t="s">
        <v>8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28</v>
      </c>
      <c r="V260" s="12"/>
      <c r="W260" s="18">
        <f t="shared" si="67"/>
        <v>-43342.245999999999</v>
      </c>
      <c r="X260" s="19"/>
      <c r="Y260" s="18">
        <f t="shared" si="68"/>
        <v>24.005938134645397</v>
      </c>
      <c r="Z260" s="12"/>
      <c r="AA260" s="17">
        <f t="shared" si="66"/>
        <v>43366.251938134643</v>
      </c>
      <c r="AB260" s="19"/>
      <c r="AC260" s="19"/>
      <c r="AD260" s="12"/>
      <c r="AE260" s="12"/>
      <c r="AF260" s="12"/>
      <c r="AG260" s="12"/>
      <c r="AH260" s="12"/>
      <c r="AI260" s="13"/>
      <c r="AJ260" s="13"/>
    </row>
    <row r="261" spans="1:36" ht="15.75">
      <c r="A261" s="34"/>
      <c r="B261" s="108">
        <v>826867586.25999999</v>
      </c>
      <c r="C261" s="34"/>
      <c r="D261" s="34"/>
      <c r="E261" s="34"/>
      <c r="F261" s="34"/>
      <c r="G261" s="34"/>
      <c r="H261" s="34"/>
      <c r="I261" s="34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 t="s">
        <v>29</v>
      </c>
      <c r="V261" s="12"/>
      <c r="W261" s="18">
        <f t="shared" si="67"/>
        <v>-30995.566000000003</v>
      </c>
      <c r="X261" s="19"/>
      <c r="Y261" s="18">
        <f t="shared" si="68"/>
        <v>48.542953113240372</v>
      </c>
      <c r="Z261" s="12"/>
      <c r="AA261" s="17">
        <f t="shared" si="66"/>
        <v>31044.108953113242</v>
      </c>
      <c r="AB261" s="12"/>
      <c r="AC261" s="12"/>
      <c r="AD261" s="12"/>
      <c r="AE261" s="12"/>
      <c r="AF261" s="12"/>
      <c r="AG261" s="12"/>
      <c r="AH261" s="12"/>
      <c r="AI261" s="13"/>
      <c r="AJ261" s="13"/>
    </row>
    <row r="262" spans="1:36" ht="15.75">
      <c r="A262" s="34" t="s">
        <v>127</v>
      </c>
      <c r="B262" s="34"/>
      <c r="C262" s="34"/>
      <c r="D262" s="34"/>
      <c r="E262" s="34"/>
      <c r="F262" s="34"/>
      <c r="G262" s="34"/>
      <c r="H262" s="34"/>
      <c r="I262" s="34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 t="s">
        <v>30</v>
      </c>
      <c r="V262" s="12"/>
      <c r="W262" s="18">
        <f t="shared" si="67"/>
        <v>2525.7445853840895</v>
      </c>
      <c r="X262" s="19"/>
      <c r="Y262" s="18">
        <f t="shared" si="68"/>
        <v>76.995662058224681</v>
      </c>
      <c r="Z262" s="12"/>
      <c r="AA262" s="17">
        <f t="shared" si="66"/>
        <v>-2448.7489233258648</v>
      </c>
      <c r="AB262" s="12"/>
      <c r="AC262" s="19"/>
      <c r="AD262" s="12"/>
      <c r="AE262" s="12"/>
      <c r="AF262" s="12"/>
      <c r="AG262" s="12"/>
      <c r="AH262" s="12"/>
      <c r="AI262" s="13"/>
      <c r="AJ262" s="13"/>
    </row>
    <row r="263" spans="1:36" ht="15.75">
      <c r="A263" s="34" t="s">
        <v>35</v>
      </c>
      <c r="B263" s="34"/>
      <c r="C263" s="35">
        <v>18019.900000000001</v>
      </c>
      <c r="D263" s="35"/>
      <c r="E263" s="35">
        <v>18019.900000000001</v>
      </c>
      <c r="F263" s="35"/>
      <c r="G263" s="35">
        <v>40237.600000000006</v>
      </c>
      <c r="H263" s="35"/>
      <c r="I263" s="35">
        <v>40237.600000000006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 t="s">
        <v>31</v>
      </c>
      <c r="V263" s="12"/>
      <c r="W263" s="18">
        <f t="shared" si="67"/>
        <v>55.166786153176325</v>
      </c>
      <c r="X263" s="12"/>
      <c r="Y263" s="18">
        <f t="shared" si="68"/>
        <v>793.31047941923634</v>
      </c>
      <c r="Z263" s="12"/>
      <c r="AA263" s="17">
        <f t="shared" si="66"/>
        <v>738.14369326606004</v>
      </c>
      <c r="AB263" s="12"/>
      <c r="AC263" s="12"/>
      <c r="AD263" s="12"/>
      <c r="AE263" s="12"/>
      <c r="AF263" s="12"/>
      <c r="AG263" s="12"/>
      <c r="AH263" s="12"/>
      <c r="AI263" s="13"/>
      <c r="AJ263" s="13"/>
    </row>
    <row r="264" spans="1:36" ht="15.75">
      <c r="A264" s="34" t="s">
        <v>36</v>
      </c>
      <c r="B264" s="34"/>
      <c r="C264" s="35">
        <v>9053.7000000000007</v>
      </c>
      <c r="D264" s="35"/>
      <c r="E264" s="35">
        <v>9053.7000000000007</v>
      </c>
      <c r="F264" s="35"/>
      <c r="G264" s="35">
        <v>20039.599999999999</v>
      </c>
      <c r="H264" s="35"/>
      <c r="I264" s="35">
        <v>20039.599999999999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 t="s">
        <v>64</v>
      </c>
      <c r="V264" s="12"/>
      <c r="W264" s="17"/>
      <c r="X264" s="12"/>
      <c r="Y264" s="12"/>
      <c r="Z264" s="12"/>
      <c r="AA264" s="17" t="s">
        <v>8</v>
      </c>
      <c r="AB264" s="12"/>
      <c r="AC264" s="12"/>
      <c r="AD264" s="12"/>
      <c r="AE264" s="12"/>
      <c r="AF264" s="12"/>
      <c r="AG264" s="12"/>
      <c r="AH264" s="12"/>
      <c r="AI264" s="13"/>
      <c r="AJ264" s="13"/>
    </row>
    <row r="265" spans="1:36" ht="15.75">
      <c r="A265" s="34" t="str">
        <f>+A211</f>
        <v xml:space="preserve">     Large power</v>
      </c>
      <c r="B265" s="34"/>
      <c r="C265" s="35">
        <v>12757.400000000001</v>
      </c>
      <c r="D265" s="35"/>
      <c r="E265" s="35">
        <v>12757.400000000001</v>
      </c>
      <c r="F265" s="35"/>
      <c r="G265" s="35">
        <v>30125</v>
      </c>
      <c r="H265" s="35"/>
      <c r="I265" s="35">
        <v>30125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X265" s="17"/>
      <c r="Z265" s="17"/>
      <c r="AB265" s="17"/>
      <c r="AC265" s="17"/>
      <c r="AD265" s="12"/>
      <c r="AE265" s="12"/>
      <c r="AF265" s="12"/>
      <c r="AG265" s="12"/>
      <c r="AH265" s="12"/>
      <c r="AI265" s="13"/>
      <c r="AJ265" s="13"/>
    </row>
    <row r="266" spans="1:36" ht="15.75">
      <c r="A266" s="34" t="str">
        <f>+A212</f>
        <v xml:space="preserve">     Primary service</v>
      </c>
      <c r="B266" s="34"/>
      <c r="C266" s="35">
        <v>6310.1</v>
      </c>
      <c r="D266" s="35"/>
      <c r="E266" s="35">
        <v>6310.1</v>
      </c>
      <c r="F266" s="35"/>
      <c r="G266" s="35">
        <v>12189.499999999998</v>
      </c>
      <c r="H266" s="35"/>
      <c r="I266" s="35">
        <v>12189.499999999998</v>
      </c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 t="s">
        <v>34</v>
      </c>
      <c r="V266" s="12"/>
      <c r="X266" s="17"/>
      <c r="Z266" s="17"/>
      <c r="AB266" s="17"/>
      <c r="AC266" s="17"/>
      <c r="AD266" s="12"/>
      <c r="AE266" s="12"/>
      <c r="AF266" s="12"/>
      <c r="AG266" s="12"/>
      <c r="AH266" s="12"/>
      <c r="AI266" s="13"/>
      <c r="AJ266" s="13"/>
    </row>
    <row r="267" spans="1:36" ht="15.75">
      <c r="A267" s="34" t="s">
        <v>38</v>
      </c>
      <c r="B267" s="34"/>
      <c r="C267" s="35">
        <v>118.99000000000001</v>
      </c>
      <c r="D267" s="35"/>
      <c r="E267" s="35">
        <v>118.99000000000001</v>
      </c>
      <c r="F267" s="35"/>
      <c r="G267" s="35">
        <v>251.57999999999998</v>
      </c>
      <c r="H267" s="35"/>
      <c r="I267" s="35">
        <v>251.57999999999998</v>
      </c>
      <c r="J267" s="12"/>
      <c r="K267" s="12"/>
      <c r="L267" s="12"/>
      <c r="M267" s="12"/>
      <c r="N267" s="12"/>
      <c r="O267" s="12"/>
      <c r="P267" s="12"/>
      <c r="Q267" s="13"/>
      <c r="R267" s="12"/>
      <c r="S267" s="12"/>
      <c r="T267" s="12"/>
      <c r="U267" s="12" t="s">
        <v>35</v>
      </c>
      <c r="V267" s="12"/>
      <c r="W267" s="17">
        <f t="shared" ref="W267:W272" si="69">W191+AC191</f>
        <v>0</v>
      </c>
      <c r="X267" s="17"/>
      <c r="Y267" s="17">
        <f t="shared" ref="Y267:Y272" si="70">Y191+AE191</f>
        <v>9053.7000000000007</v>
      </c>
      <c r="Z267" s="17"/>
      <c r="AA267" s="17">
        <f>Y267-W267</f>
        <v>9053.7000000000007</v>
      </c>
      <c r="AB267" s="17"/>
      <c r="AC267" s="17"/>
      <c r="AD267" s="12"/>
      <c r="AE267" s="12"/>
      <c r="AF267" s="12"/>
      <c r="AG267" s="12"/>
      <c r="AH267" s="12"/>
      <c r="AI267" s="13"/>
      <c r="AJ267" s="13"/>
    </row>
    <row r="268" spans="1:36" ht="15.75">
      <c r="A268" s="34" t="str">
        <f>+A195</f>
        <v xml:space="preserve">    Gov't street lighting (MKWH)</v>
      </c>
      <c r="B268" s="34"/>
      <c r="C268" s="47">
        <v>721.7</v>
      </c>
      <c r="D268" s="35"/>
      <c r="E268" s="47">
        <v>721.7</v>
      </c>
      <c r="F268" s="35"/>
      <c r="G268" s="47">
        <v>1447.8000000000002</v>
      </c>
      <c r="H268" s="35"/>
      <c r="I268" s="47">
        <v>1447.8000000000002</v>
      </c>
      <c r="J268" s="12"/>
      <c r="K268" s="12"/>
      <c r="L268" s="12"/>
      <c r="M268" s="12"/>
      <c r="N268" s="12"/>
      <c r="O268" s="12"/>
      <c r="P268" s="12"/>
      <c r="Q268" s="13"/>
      <c r="R268" s="12"/>
      <c r="S268" s="12"/>
      <c r="T268" s="12"/>
      <c r="U268" s="12" t="s">
        <v>36</v>
      </c>
      <c r="V268" s="12"/>
      <c r="W268" s="17">
        <f t="shared" si="69"/>
        <v>0</v>
      </c>
      <c r="X268" s="17"/>
      <c r="Y268" s="17">
        <f t="shared" si="70"/>
        <v>12757.400000000001</v>
      </c>
      <c r="Z268" s="17"/>
      <c r="AA268" s="17">
        <f>Y268-W268</f>
        <v>12757.400000000001</v>
      </c>
      <c r="AB268" s="17"/>
      <c r="AC268" s="17"/>
      <c r="AD268" s="12"/>
      <c r="AE268" s="12"/>
      <c r="AF268" s="12"/>
      <c r="AG268" s="12"/>
      <c r="AH268" s="12"/>
      <c r="AI268" s="13"/>
      <c r="AJ268" s="13"/>
    </row>
    <row r="269" spans="1:36" ht="15.75">
      <c r="A269" s="34" t="s">
        <v>40</v>
      </c>
      <c r="B269" s="34"/>
      <c r="C269" s="35">
        <f>SUM(C263:C268)</f>
        <v>46981.789999999994</v>
      </c>
      <c r="D269" s="35"/>
      <c r="E269" s="35">
        <f>SUM(E263:E268)</f>
        <v>46981.789999999994</v>
      </c>
      <c r="F269" s="35" t="s">
        <v>8</v>
      </c>
      <c r="G269" s="35">
        <f>SUM(G263:G268)</f>
        <v>104291.08000000002</v>
      </c>
      <c r="H269" s="35" t="s">
        <v>8</v>
      </c>
      <c r="I269" s="35">
        <f>SUM(I263:I268)</f>
        <v>104291.08000000002</v>
      </c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tr">
        <f>+A213</f>
        <v xml:space="preserve">     Security lights</v>
      </c>
      <c r="V269" s="12"/>
      <c r="W269" s="17">
        <f t="shared" si="69"/>
        <v>15493.3</v>
      </c>
      <c r="X269" s="17"/>
      <c r="Y269" s="17">
        <f t="shared" si="70"/>
        <v>6310.1</v>
      </c>
      <c r="Z269" s="17"/>
      <c r="AA269" s="17">
        <f>Y269-W269</f>
        <v>-9183.1999999999989</v>
      </c>
      <c r="AB269" s="17"/>
      <c r="AC269" s="17"/>
      <c r="AD269" s="12"/>
      <c r="AE269" s="12"/>
      <c r="AF269" s="12"/>
      <c r="AG269" s="12"/>
      <c r="AH269" s="12"/>
      <c r="AI269" s="13"/>
      <c r="AJ269" s="13"/>
    </row>
    <row r="270" spans="1:36" ht="15.75">
      <c r="B270" s="34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 t="str">
        <f>+A214</f>
        <v xml:space="preserve">     Gov't lights</v>
      </c>
      <c r="V270" s="12"/>
      <c r="W270" s="17">
        <f t="shared" si="69"/>
        <v>7563.3</v>
      </c>
      <c r="X270" s="17"/>
      <c r="Y270" s="17">
        <f t="shared" si="70"/>
        <v>118.99000000000001</v>
      </c>
      <c r="Z270" s="17"/>
      <c r="AA270" s="17">
        <f>Y270-W270</f>
        <v>-7444.31</v>
      </c>
      <c r="AB270" s="17"/>
      <c r="AC270" s="17"/>
      <c r="AD270" s="12"/>
      <c r="AE270" s="12"/>
      <c r="AF270" s="12"/>
      <c r="AG270" s="12"/>
      <c r="AH270" s="12"/>
      <c r="AI270" s="13"/>
      <c r="AJ270" s="13"/>
    </row>
    <row r="271" spans="1:36" ht="15.75">
      <c r="A271" s="43" t="s">
        <v>132</v>
      </c>
      <c r="B271" s="43"/>
      <c r="C271" s="43"/>
      <c r="D271" s="43"/>
      <c r="E271" s="43"/>
      <c r="F271" s="43"/>
      <c r="G271" s="43"/>
      <c r="H271" s="43"/>
      <c r="I271" s="43"/>
      <c r="J271" s="13"/>
      <c r="K271" s="13"/>
      <c r="L271" s="13"/>
      <c r="M271" s="13"/>
      <c r="N271" s="13"/>
      <c r="O271" s="13"/>
      <c r="P271" s="13"/>
      <c r="Q271" s="12"/>
      <c r="R271" s="12"/>
      <c r="S271" s="12"/>
      <c r="T271" s="12"/>
      <c r="U271" s="12" t="s">
        <v>38</v>
      </c>
      <c r="V271" s="12"/>
      <c r="W271" s="17">
        <f t="shared" si="69"/>
        <v>11380</v>
      </c>
      <c r="X271" s="17" t="s">
        <v>8</v>
      </c>
      <c r="Y271" s="17">
        <f t="shared" si="70"/>
        <v>721.7</v>
      </c>
      <c r="Z271" s="17"/>
      <c r="AA271" s="17">
        <f>Y271-W271</f>
        <v>-10658.3</v>
      </c>
      <c r="AB271" s="17" t="s">
        <v>8</v>
      </c>
      <c r="AC271" s="17"/>
      <c r="AD271" s="12"/>
      <c r="AE271" s="12"/>
      <c r="AF271" s="12"/>
      <c r="AG271" s="12"/>
      <c r="AH271" s="12"/>
      <c r="AI271" s="13"/>
      <c r="AJ271" s="13"/>
    </row>
    <row r="272" spans="1:36" ht="15.75">
      <c r="A272" s="34" t="s">
        <v>42</v>
      </c>
      <c r="B272" s="34"/>
      <c r="C272" s="74">
        <v>14020.56028</v>
      </c>
      <c r="D272" s="74"/>
      <c r="E272" s="74">
        <v>14020.56028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 t="str">
        <f>+A195</f>
        <v xml:space="preserve">    Gov't street lighting (MKWH)</v>
      </c>
      <c r="V272" s="12"/>
      <c r="W272" s="17">
        <f t="shared" si="69"/>
        <v>4731.2000000000007</v>
      </c>
      <c r="X272" s="17"/>
      <c r="Y272" s="17">
        <f t="shared" si="70"/>
        <v>46981.790000000008</v>
      </c>
      <c r="Z272" s="17"/>
      <c r="AA272" s="17">
        <v>0</v>
      </c>
      <c r="AB272" s="17"/>
      <c r="AC272" s="17"/>
      <c r="AD272" s="12"/>
      <c r="AE272" s="12"/>
      <c r="AF272" s="12"/>
      <c r="AG272" s="12"/>
      <c r="AH272" s="12"/>
      <c r="AI272" s="13"/>
      <c r="AJ272" s="13"/>
    </row>
    <row r="273" spans="1:36" ht="15.75">
      <c r="A273" s="34" t="s">
        <v>43</v>
      </c>
      <c r="B273" s="34"/>
      <c r="C273" s="35">
        <v>2732.44679</v>
      </c>
      <c r="D273" s="35"/>
      <c r="E273" s="35">
        <v>2732.44679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2"/>
      <c r="R273" s="13"/>
      <c r="S273" s="13"/>
      <c r="T273" s="13"/>
      <c r="U273" s="12"/>
      <c r="V273" s="13"/>
      <c r="W273" s="20" t="s">
        <v>39</v>
      </c>
      <c r="X273" s="13"/>
      <c r="Y273" s="20" t="s">
        <v>39</v>
      </c>
      <c r="Z273" s="13"/>
      <c r="AA273" s="20" t="s">
        <v>39</v>
      </c>
      <c r="AB273" s="13"/>
      <c r="AC273" s="13"/>
      <c r="AD273" s="13"/>
      <c r="AE273" s="13"/>
      <c r="AF273" s="13"/>
      <c r="AG273" s="13"/>
      <c r="AH273" s="13"/>
      <c r="AI273" s="13"/>
      <c r="AJ273" s="13"/>
    </row>
    <row r="274" spans="1:36" ht="15.75">
      <c r="A274" s="34" t="s">
        <v>44</v>
      </c>
      <c r="B274" s="34"/>
      <c r="C274" s="35">
        <v>1324.4791599999999</v>
      </c>
      <c r="D274" s="35"/>
      <c r="E274" s="35">
        <v>1324.4791599999999</v>
      </c>
      <c r="F274" s="34"/>
      <c r="G274" s="34"/>
      <c r="H274" s="34"/>
      <c r="I274" s="34"/>
      <c r="J274" s="12"/>
      <c r="K274" s="12"/>
      <c r="L274" s="12"/>
      <c r="M274" s="12"/>
      <c r="N274" s="12"/>
      <c r="O274" s="12"/>
      <c r="P274" s="12"/>
      <c r="Q274" s="12"/>
      <c r="R274" s="13"/>
      <c r="S274" s="13"/>
      <c r="T274" s="13"/>
      <c r="U274" s="12" t="s">
        <v>40</v>
      </c>
      <c r="V274" s="13"/>
      <c r="W274" s="17">
        <f>SUM(W267:W272)</f>
        <v>39167.800000000003</v>
      </c>
      <c r="X274" s="13"/>
      <c r="Y274" s="17">
        <f>SUM(Y267:Y272)</f>
        <v>75943.680000000022</v>
      </c>
      <c r="Z274" s="13"/>
      <c r="AA274" s="17">
        <f>SUM(AA267:AA271)</f>
        <v>-5474.7099999999964</v>
      </c>
      <c r="AB274" s="13"/>
      <c r="AC274" s="13"/>
      <c r="AD274" s="13"/>
      <c r="AE274" s="13"/>
      <c r="AF274" s="13"/>
      <c r="AG274" s="13"/>
      <c r="AH274" s="13"/>
      <c r="AI274" s="13"/>
      <c r="AJ274" s="13"/>
    </row>
    <row r="275" spans="1:36" ht="15.75">
      <c r="A275" s="34" t="s">
        <v>45</v>
      </c>
      <c r="B275" s="34"/>
      <c r="C275" s="35">
        <v>4009.5230499999998</v>
      </c>
      <c r="D275" s="35"/>
      <c r="E275" s="35">
        <v>4009.5230499999998</v>
      </c>
      <c r="F275" s="34"/>
      <c r="G275" s="34"/>
      <c r="H275" s="34"/>
      <c r="I275" s="34"/>
      <c r="J275" s="12"/>
      <c r="K275" s="12"/>
      <c r="L275" s="12"/>
      <c r="M275" s="12"/>
      <c r="N275" s="12"/>
      <c r="O275" s="12"/>
      <c r="P275" s="12"/>
      <c r="Q275" s="13"/>
      <c r="R275" s="12"/>
      <c r="S275" s="12"/>
      <c r="T275" s="12"/>
      <c r="U275" s="13"/>
      <c r="V275" s="12"/>
      <c r="X275" s="17"/>
      <c r="Z275" s="12"/>
      <c r="AB275" s="12"/>
      <c r="AC275" s="12"/>
      <c r="AD275" s="12"/>
      <c r="AE275" s="12"/>
      <c r="AF275" s="12"/>
      <c r="AG275" s="12"/>
      <c r="AH275" s="12"/>
      <c r="AI275" s="13"/>
      <c r="AJ275" s="13"/>
    </row>
    <row r="276" spans="1:36" ht="15.75">
      <c r="A276" s="34" t="s">
        <v>46</v>
      </c>
      <c r="B276" s="34"/>
      <c r="C276" s="35">
        <v>1485.81438</v>
      </c>
      <c r="D276" s="35"/>
      <c r="E276" s="35">
        <v>1485.81438</v>
      </c>
      <c r="F276" s="34"/>
      <c r="G276" s="34"/>
      <c r="H276" s="34"/>
      <c r="I276" s="34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3" t="s">
        <v>65</v>
      </c>
      <c r="V276" s="12"/>
      <c r="X276" s="17"/>
      <c r="Z276" s="12"/>
      <c r="AB276" s="12"/>
      <c r="AC276" s="12"/>
      <c r="AD276" s="12"/>
      <c r="AE276" s="12"/>
      <c r="AF276" s="12"/>
      <c r="AG276" s="12"/>
      <c r="AH276" s="12"/>
      <c r="AI276" s="13"/>
      <c r="AJ276" s="13"/>
    </row>
    <row r="277" spans="1:36" ht="15.75">
      <c r="A277" s="34" t="s">
        <v>47</v>
      </c>
      <c r="B277" s="34"/>
      <c r="C277" s="35">
        <v>1440.7428199999999</v>
      </c>
      <c r="D277" s="35"/>
      <c r="E277" s="35">
        <v>1440.7428199999999</v>
      </c>
      <c r="F277" s="34"/>
      <c r="G277" s="34"/>
      <c r="H277" s="34"/>
      <c r="I277" s="34"/>
      <c r="J277" s="12"/>
      <c r="K277" s="12"/>
      <c r="L277" s="12"/>
      <c r="M277" s="12"/>
      <c r="N277" s="12"/>
      <c r="O277" s="12"/>
      <c r="P277" s="12"/>
      <c r="Q277" s="13"/>
      <c r="R277" s="12"/>
      <c r="S277" s="12"/>
      <c r="T277" s="12"/>
      <c r="U277" s="12" t="s">
        <v>42</v>
      </c>
      <c r="V277" s="12"/>
      <c r="W277" s="17">
        <f t="shared" ref="W277:W283" si="71">W201+AC201</f>
        <v>0</v>
      </c>
      <c r="X277" s="17"/>
      <c r="Y277" s="17">
        <f t="shared" ref="Y277:Y283" si="72">Y201+AE201</f>
        <v>1324.4791599999999</v>
      </c>
      <c r="Z277" s="12"/>
      <c r="AA277" s="17">
        <f t="shared" ref="AA277:AA283" si="73">Y277-W277</f>
        <v>1324.4791599999999</v>
      </c>
      <c r="AB277" s="12"/>
      <c r="AC277" s="12"/>
      <c r="AD277" s="12"/>
      <c r="AE277" s="12"/>
      <c r="AF277" s="12"/>
      <c r="AG277" s="12"/>
      <c r="AH277" s="12"/>
      <c r="AI277" s="13"/>
      <c r="AJ277" s="13"/>
    </row>
    <row r="278" spans="1:36" ht="15.75">
      <c r="A278" s="34" t="s">
        <v>49</v>
      </c>
      <c r="B278" s="34"/>
      <c r="C278" s="47">
        <v>-2361.2146899999998</v>
      </c>
      <c r="D278" s="35"/>
      <c r="E278" s="47">
        <v>-2361.2146899999998</v>
      </c>
      <c r="F278" s="34"/>
      <c r="G278" s="34"/>
      <c r="H278" s="34"/>
      <c r="I278" s="34"/>
      <c r="J278" s="12"/>
      <c r="K278" s="12"/>
      <c r="L278" s="12"/>
      <c r="M278" s="12"/>
      <c r="N278" s="12"/>
      <c r="O278" s="12"/>
      <c r="P278" s="12"/>
      <c r="Q278" s="13"/>
      <c r="R278" s="12"/>
      <c r="S278" s="12"/>
      <c r="T278" s="12"/>
      <c r="U278" s="12" t="s">
        <v>43</v>
      </c>
      <c r="V278" s="12"/>
      <c r="W278" s="17">
        <f t="shared" si="71"/>
        <v>0</v>
      </c>
      <c r="X278" s="17"/>
      <c r="Y278" s="17">
        <f t="shared" si="72"/>
        <v>4009.5230499999998</v>
      </c>
      <c r="Z278" s="12"/>
      <c r="AA278" s="17">
        <f t="shared" si="73"/>
        <v>4009.5230499999998</v>
      </c>
      <c r="AB278" s="12"/>
      <c r="AC278" s="12"/>
      <c r="AD278" s="12"/>
      <c r="AE278" s="12"/>
      <c r="AF278" s="12"/>
      <c r="AG278" s="12"/>
      <c r="AH278" s="12"/>
      <c r="AI278" s="13"/>
      <c r="AJ278" s="13"/>
    </row>
    <row r="279" spans="1:36" ht="15.75">
      <c r="A279" s="34" t="s">
        <v>50</v>
      </c>
      <c r="B279" s="43"/>
      <c r="C279" s="74">
        <f>SUM(C272:C278)</f>
        <v>22652.351789999997</v>
      </c>
      <c r="D279" s="74"/>
      <c r="E279" s="74">
        <f>SUM(E272:E278)</f>
        <v>22652.351789999997</v>
      </c>
      <c r="F279" s="43"/>
      <c r="G279" s="43"/>
      <c r="H279" s="43"/>
      <c r="I279" s="43"/>
      <c r="J279" s="13"/>
      <c r="K279" s="13"/>
      <c r="L279" s="13"/>
      <c r="M279" s="13"/>
      <c r="N279" s="13"/>
      <c r="O279" s="13"/>
      <c r="P279" s="13"/>
      <c r="Q279" s="12"/>
      <c r="R279" s="12"/>
      <c r="S279" s="12"/>
      <c r="T279" s="12"/>
      <c r="U279" s="12" t="s">
        <v>44</v>
      </c>
      <c r="V279" s="12"/>
      <c r="W279" s="17">
        <f t="shared" si="71"/>
        <v>3298.5539699999999</v>
      </c>
      <c r="X279" s="17"/>
      <c r="Y279" s="17">
        <f t="shared" si="72"/>
        <v>1485.81438</v>
      </c>
      <c r="Z279" s="12"/>
      <c r="AA279" s="17">
        <f t="shared" si="73"/>
        <v>-1812.7395899999999</v>
      </c>
      <c r="AB279" s="12"/>
      <c r="AC279" s="12"/>
      <c r="AD279" s="12"/>
      <c r="AE279" s="12"/>
      <c r="AF279" s="12"/>
      <c r="AG279" s="12"/>
      <c r="AH279" s="12"/>
      <c r="AI279" s="13"/>
      <c r="AJ279" s="13"/>
    </row>
    <row r="280" spans="1:36" ht="15.75">
      <c r="B280" s="34"/>
      <c r="F280" s="34"/>
      <c r="G280" s="35"/>
      <c r="H280" s="34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 t="s">
        <v>45</v>
      </c>
      <c r="V280" s="12"/>
      <c r="W280" s="17">
        <f t="shared" si="71"/>
        <v>2707.4169700000002</v>
      </c>
      <c r="X280" s="17"/>
      <c r="Y280" s="17">
        <f t="shared" si="72"/>
        <v>1440.7428199999999</v>
      </c>
      <c r="Z280" s="12"/>
      <c r="AA280" s="17">
        <f t="shared" si="73"/>
        <v>-1266.6741500000003</v>
      </c>
      <c r="AB280" s="12"/>
      <c r="AC280" s="12"/>
      <c r="AD280" s="12"/>
      <c r="AE280" s="12"/>
      <c r="AF280" s="12"/>
      <c r="AG280" s="12"/>
      <c r="AH280" s="12"/>
      <c r="AI280" s="13"/>
      <c r="AJ280" s="13"/>
    </row>
    <row r="281" spans="1:36" ht="15.75">
      <c r="A281" s="43" t="s">
        <v>129</v>
      </c>
      <c r="B281" s="43"/>
      <c r="C281" s="43"/>
      <c r="D281" s="43"/>
      <c r="E281" s="43"/>
      <c r="F281" s="43"/>
      <c r="G281" s="43"/>
      <c r="H281" s="43"/>
      <c r="I281" s="43"/>
      <c r="J281" s="13"/>
      <c r="K281" s="13"/>
      <c r="L281" s="13"/>
      <c r="M281" s="13"/>
      <c r="N281" s="13"/>
      <c r="O281" s="13"/>
      <c r="P281" s="13"/>
      <c r="Q281" s="12"/>
      <c r="R281" s="12"/>
      <c r="S281" s="12"/>
      <c r="T281" s="12"/>
      <c r="U281" s="12" t="s">
        <v>46</v>
      </c>
      <c r="V281" s="12"/>
      <c r="W281" s="17">
        <f t="shared" si="71"/>
        <v>5837.5520400000005</v>
      </c>
      <c r="X281" s="17"/>
      <c r="Y281" s="17">
        <f t="shared" si="72"/>
        <v>-2361.2146899999998</v>
      </c>
      <c r="Z281" s="12"/>
      <c r="AA281" s="17">
        <f t="shared" si="73"/>
        <v>-8198.7667299999994</v>
      </c>
      <c r="AB281" s="12"/>
      <c r="AC281" s="12"/>
      <c r="AD281" s="12"/>
      <c r="AE281" s="12"/>
      <c r="AF281" s="12"/>
      <c r="AG281" s="12"/>
      <c r="AH281" s="12"/>
      <c r="AI281" s="13"/>
      <c r="AJ281" s="13"/>
    </row>
    <row r="282" spans="1:36" ht="15.75">
      <c r="A282" s="34" t="s">
        <v>52</v>
      </c>
      <c r="B282" s="34"/>
      <c r="C282" s="35">
        <v>43695</v>
      </c>
      <c r="D282" s="35"/>
      <c r="E282" s="35">
        <v>43695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3"/>
      <c r="S282" s="13"/>
      <c r="T282" s="13"/>
      <c r="U282" s="12" t="s">
        <v>47</v>
      </c>
      <c r="V282" s="13"/>
      <c r="W282" s="17">
        <f t="shared" si="71"/>
        <v>4617.6928699999999</v>
      </c>
      <c r="X282" s="13" t="s">
        <v>8</v>
      </c>
      <c r="Y282" s="17">
        <f t="shared" si="72"/>
        <v>22652.351789999997</v>
      </c>
      <c r="Z282" s="13"/>
      <c r="AA282" s="17">
        <f t="shared" si="73"/>
        <v>18034.658919999998</v>
      </c>
      <c r="AB282" s="13"/>
      <c r="AC282" s="13"/>
      <c r="AD282" s="13"/>
      <c r="AE282" s="13"/>
      <c r="AF282" s="13"/>
      <c r="AG282" s="13"/>
      <c r="AH282" s="13"/>
      <c r="AI282" s="13"/>
      <c r="AJ282" s="13"/>
    </row>
    <row r="283" spans="1:36" ht="15.75">
      <c r="A283" s="34" t="s">
        <v>53</v>
      </c>
      <c r="B283" s="34"/>
      <c r="C283" s="35">
        <v>7959</v>
      </c>
      <c r="D283" s="35"/>
      <c r="E283" s="35">
        <v>7959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48</v>
      </c>
      <c r="V283" s="12"/>
      <c r="W283" s="17">
        <f t="shared" si="71"/>
        <v>2326.99593</v>
      </c>
      <c r="X283" s="12"/>
      <c r="Y283" s="17">
        <f t="shared" si="72"/>
        <v>0</v>
      </c>
      <c r="Z283" s="12"/>
      <c r="AA283" s="17">
        <f t="shared" si="73"/>
        <v>-2326.99593</v>
      </c>
      <c r="AB283" s="12"/>
      <c r="AC283" s="17"/>
      <c r="AD283" s="12"/>
      <c r="AE283" s="12"/>
      <c r="AF283" s="12"/>
      <c r="AG283" s="12"/>
      <c r="AH283" s="12"/>
      <c r="AI283" s="13"/>
      <c r="AJ283" s="13"/>
    </row>
    <row r="284" spans="1:36" ht="15.75">
      <c r="A284" s="34" t="str">
        <f>+A211</f>
        <v xml:space="preserve">     Large power</v>
      </c>
      <c r="B284" s="34"/>
      <c r="C284" s="35">
        <v>969</v>
      </c>
      <c r="D284" s="35"/>
      <c r="E284" s="35">
        <v>969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3"/>
      <c r="S284" s="13"/>
      <c r="T284" s="13"/>
      <c r="U284" s="13"/>
      <c r="V284" s="13"/>
      <c r="W284" s="22" t="s">
        <v>39</v>
      </c>
      <c r="X284" s="13"/>
      <c r="Y284" s="22" t="s">
        <v>39</v>
      </c>
      <c r="Z284" s="13"/>
      <c r="AA284" s="22" t="s">
        <v>39</v>
      </c>
      <c r="AB284" s="13"/>
      <c r="AC284" s="13"/>
      <c r="AD284" s="13"/>
      <c r="AE284" s="13"/>
      <c r="AF284" s="13"/>
      <c r="AG284" s="13"/>
      <c r="AH284" s="13"/>
      <c r="AI284" s="13"/>
      <c r="AJ284" s="13"/>
    </row>
    <row r="285" spans="1:36" ht="15.75">
      <c r="A285" s="34" t="str">
        <f>+A212</f>
        <v xml:space="preserve">     Primary service</v>
      </c>
      <c r="B285" s="34"/>
      <c r="C285" s="35">
        <v>55</v>
      </c>
      <c r="D285" s="35"/>
      <c r="E285" s="35">
        <v>55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3"/>
      <c r="S285" s="13"/>
      <c r="T285" s="13"/>
      <c r="U285" s="12" t="s">
        <v>50</v>
      </c>
      <c r="V285" s="13"/>
      <c r="W285" s="17">
        <f>SUM(W277:W283)</f>
        <v>18788.211780000001</v>
      </c>
      <c r="X285" s="13"/>
      <c r="Y285" s="17">
        <f>SUM(Y277:Y283)</f>
        <v>28551.696509999998</v>
      </c>
      <c r="Z285" s="13"/>
      <c r="AA285" s="17">
        <f>SUM(AA277:AA283)</f>
        <v>9763.4847299999965</v>
      </c>
      <c r="AB285" s="13"/>
      <c r="AC285" s="13"/>
      <c r="AD285" s="13"/>
      <c r="AE285" s="13"/>
      <c r="AF285" s="13"/>
      <c r="AG285" s="13"/>
      <c r="AH285" s="13"/>
      <c r="AI285" s="13"/>
      <c r="AJ285" s="13"/>
    </row>
    <row r="286" spans="1:36" ht="15.75">
      <c r="A286" s="34" t="s">
        <v>55</v>
      </c>
      <c r="B286" s="34"/>
      <c r="C286" s="47">
        <v>545</v>
      </c>
      <c r="D286" s="35"/>
      <c r="E286" s="47">
        <v>545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3"/>
      <c r="V286" s="12"/>
      <c r="X286" s="17"/>
      <c r="Z286" s="17"/>
      <c r="AB286" s="17"/>
      <c r="AC286" s="17"/>
      <c r="AD286" s="12"/>
      <c r="AE286" s="12"/>
      <c r="AF286" s="12"/>
      <c r="AG286" s="12"/>
      <c r="AH286" s="12"/>
      <c r="AI286" s="13"/>
      <c r="AJ286" s="13"/>
    </row>
    <row r="287" spans="1:36" ht="15.75">
      <c r="A287" s="34" t="s">
        <v>56</v>
      </c>
      <c r="B287" s="34"/>
      <c r="C287" s="35">
        <f>SUM(C282:C286)</f>
        <v>53223</v>
      </c>
      <c r="D287" s="35"/>
      <c r="E287" s="35">
        <f>SUM(E282:E286)</f>
        <v>53223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3" t="s">
        <v>51</v>
      </c>
      <c r="V287" s="12"/>
      <c r="X287" s="17"/>
      <c r="Z287" s="17"/>
      <c r="AB287" s="17"/>
      <c r="AC287" s="17"/>
      <c r="AD287" s="12"/>
      <c r="AE287" s="12"/>
      <c r="AF287" s="12"/>
      <c r="AG287" s="12"/>
      <c r="AH287" s="12"/>
      <c r="AI287" s="13"/>
      <c r="AJ287" s="13"/>
    </row>
    <row r="288" spans="1:36" ht="15.75">
      <c r="B288" s="34"/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 t="s">
        <v>52</v>
      </c>
      <c r="V288" s="12"/>
      <c r="W288" s="17">
        <f>W212+AC212</f>
        <v>0</v>
      </c>
      <c r="X288" s="17"/>
      <c r="Y288" s="17">
        <f>Y212+AE212</f>
        <v>55</v>
      </c>
      <c r="Z288" s="17"/>
      <c r="AA288" s="17">
        <f>Y288-W288</f>
        <v>55</v>
      </c>
      <c r="AB288" s="17"/>
      <c r="AC288" s="17"/>
      <c r="AD288" s="12"/>
      <c r="AE288" s="12"/>
      <c r="AF288" s="12"/>
      <c r="AG288" s="12"/>
      <c r="AH288" s="12"/>
      <c r="AI288" s="13"/>
      <c r="AJ288" s="13"/>
    </row>
    <row r="289" spans="1:36" ht="15.75">
      <c r="A289" s="34" t="s">
        <v>130</v>
      </c>
      <c r="B289" s="34"/>
      <c r="C289" s="34"/>
      <c r="D289" s="35"/>
      <c r="E289" s="35"/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 t="s">
        <v>53</v>
      </c>
      <c r="V289" s="12"/>
      <c r="W289" s="17">
        <f>W213+AC213</f>
        <v>0</v>
      </c>
      <c r="X289" s="17"/>
      <c r="Y289" s="17">
        <f>Y213+AE213</f>
        <v>545</v>
      </c>
      <c r="Z289" s="17"/>
      <c r="AA289" s="17">
        <f>Y289-W289</f>
        <v>545</v>
      </c>
      <c r="AB289" s="17"/>
      <c r="AC289" s="17"/>
      <c r="AD289" s="12"/>
      <c r="AE289" s="12"/>
      <c r="AF289" s="12"/>
      <c r="AG289" s="12"/>
      <c r="AH289" s="12"/>
      <c r="AI289" s="13"/>
      <c r="AJ289" s="13"/>
    </row>
    <row r="290" spans="1:36" ht="15.75">
      <c r="A290" s="34" t="s">
        <v>53</v>
      </c>
      <c r="B290" s="34"/>
      <c r="C290" s="35">
        <v>543</v>
      </c>
      <c r="D290" s="35"/>
      <c r="E290" s="35">
        <v>543</v>
      </c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tr">
        <f>+A213</f>
        <v xml:space="preserve">     Security lights</v>
      </c>
      <c r="V290" s="12"/>
      <c r="W290" s="17">
        <f>W214+AC214</f>
        <v>877</v>
      </c>
      <c r="X290" s="17"/>
      <c r="Y290" s="17">
        <f>Y214+AE214</f>
        <v>0</v>
      </c>
      <c r="Z290" s="17"/>
      <c r="AA290" s="17">
        <f>Y290-W290</f>
        <v>-877</v>
      </c>
      <c r="AB290" s="17"/>
      <c r="AC290" s="17"/>
      <c r="AD290" s="12"/>
      <c r="AE290" s="12"/>
      <c r="AF290" s="12"/>
      <c r="AG290" s="12"/>
      <c r="AH290" s="12"/>
      <c r="AI290" s="13"/>
      <c r="AJ290" s="13"/>
    </row>
    <row r="291" spans="1:36" ht="15.75">
      <c r="A291" s="34" t="s">
        <v>54</v>
      </c>
      <c r="B291" s="34"/>
      <c r="C291" s="35">
        <v>214</v>
      </c>
      <c r="D291" s="35"/>
      <c r="E291" s="35">
        <v>214</v>
      </c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tr">
        <f>+A214</f>
        <v xml:space="preserve">     Gov't lights</v>
      </c>
      <c r="V291" s="12"/>
      <c r="W291" s="17">
        <f>W215+AC215</f>
        <v>52</v>
      </c>
      <c r="X291" s="17" t="s">
        <v>8</v>
      </c>
      <c r="Y291" s="17">
        <f>Y215+AE215</f>
        <v>53223</v>
      </c>
      <c r="Z291" s="17"/>
      <c r="AA291" s="17">
        <f>Y291-W291</f>
        <v>53171</v>
      </c>
      <c r="AB291" s="17"/>
      <c r="AC291" s="17"/>
      <c r="AD291" s="12"/>
      <c r="AE291" s="12"/>
      <c r="AF291" s="12"/>
      <c r="AG291" s="12"/>
      <c r="AH291" s="12"/>
      <c r="AI291" s="13"/>
      <c r="AJ291" s="13"/>
    </row>
    <row r="292" spans="1:36" ht="15.75">
      <c r="A292" s="34" t="s">
        <v>165</v>
      </c>
      <c r="B292" s="34"/>
      <c r="C292" s="35">
        <v>21</v>
      </c>
      <c r="D292" s="35"/>
      <c r="E292" s="35">
        <v>21</v>
      </c>
      <c r="F292" s="35"/>
      <c r="G292" s="35"/>
      <c r="H292" s="35"/>
      <c r="I292" s="3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 t="s">
        <v>55</v>
      </c>
      <c r="V292" s="12"/>
      <c r="W292" s="17">
        <f>W216+AC216</f>
        <v>545</v>
      </c>
      <c r="X292" s="17"/>
      <c r="Y292" s="17">
        <f>Y216+AE216</f>
        <v>0</v>
      </c>
      <c r="Z292" s="17"/>
      <c r="AA292" s="17">
        <f>Y292-W292</f>
        <v>-545</v>
      </c>
      <c r="AB292" s="17"/>
      <c r="AC292" s="17"/>
      <c r="AD292" s="12"/>
      <c r="AE292" s="12"/>
      <c r="AF292" s="12"/>
      <c r="AG292" s="12"/>
      <c r="AH292" s="12"/>
      <c r="AI292" s="13"/>
      <c r="AJ292" s="13"/>
    </row>
    <row r="293" spans="1:36" ht="15.75">
      <c r="A293" s="34" t="s">
        <v>120</v>
      </c>
      <c r="B293" s="34"/>
      <c r="C293" s="47">
        <v>123</v>
      </c>
      <c r="D293" s="35"/>
      <c r="E293" s="47">
        <v>123</v>
      </c>
      <c r="F293" s="35"/>
      <c r="G293" s="35"/>
      <c r="H293" s="35"/>
      <c r="I293" s="3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20" t="s">
        <v>39</v>
      </c>
      <c r="X293" s="17"/>
      <c r="Y293" s="20" t="s">
        <v>39</v>
      </c>
      <c r="Z293" s="17"/>
      <c r="AA293" s="20" t="s">
        <v>39</v>
      </c>
      <c r="AB293" s="17"/>
      <c r="AC293" s="17"/>
      <c r="AD293" s="12"/>
      <c r="AE293" s="12"/>
      <c r="AF293" s="12"/>
      <c r="AG293" s="12"/>
      <c r="AH293" s="12"/>
      <c r="AI293" s="13"/>
      <c r="AJ293" s="13"/>
    </row>
    <row r="294" spans="1:36" ht="15.75">
      <c r="A294" s="34"/>
      <c r="B294" s="34"/>
      <c r="C294" s="35">
        <f>SUM(C290:C293)</f>
        <v>901</v>
      </c>
      <c r="D294" s="35"/>
      <c r="E294" s="35">
        <f>SUM(E290:E293)</f>
        <v>901</v>
      </c>
      <c r="F294" s="35"/>
      <c r="G294" s="35"/>
      <c r="H294" s="35"/>
      <c r="I294" s="3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 t="s">
        <v>56</v>
      </c>
      <c r="V294" s="12"/>
      <c r="W294" s="17">
        <f>SUM(W288:W292)</f>
        <v>1474</v>
      </c>
      <c r="X294" s="17"/>
      <c r="Y294" s="17">
        <f>SUM(Y288:Y292)</f>
        <v>53823</v>
      </c>
      <c r="Z294" s="17"/>
      <c r="AA294" s="17">
        <f>SUM(AA288:AA292)</f>
        <v>52349</v>
      </c>
      <c r="AB294" s="17"/>
      <c r="AC294" s="17"/>
      <c r="AD294" s="12"/>
      <c r="AE294" s="12"/>
      <c r="AF294" s="12"/>
      <c r="AG294" s="12"/>
      <c r="AH294" s="12"/>
      <c r="AI294" s="13"/>
      <c r="AJ294" s="13"/>
    </row>
    <row r="295" spans="1:36" ht="15.75">
      <c r="A295" s="34"/>
      <c r="B295" s="34"/>
      <c r="F295" s="35"/>
      <c r="G295" s="35"/>
      <c r="H295" s="35"/>
      <c r="I295" s="3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X295" s="17"/>
      <c r="Z295" s="17"/>
      <c r="AB295" s="17"/>
      <c r="AC295" s="17"/>
      <c r="AD295" s="12"/>
      <c r="AE295" s="12"/>
      <c r="AF295" s="12"/>
      <c r="AG295" s="12"/>
      <c r="AH295" s="12"/>
      <c r="AI295" s="13"/>
      <c r="AJ295" s="13"/>
    </row>
    <row r="296" spans="1:36" ht="15.75">
      <c r="A296" s="34" t="s">
        <v>121</v>
      </c>
      <c r="B296" s="34"/>
      <c r="C296" s="34"/>
      <c r="D296" s="35"/>
      <c r="E296" s="35"/>
      <c r="F296" s="35"/>
      <c r="G296" s="35"/>
      <c r="H296" s="35"/>
      <c r="I296" s="35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 t="s">
        <v>57</v>
      </c>
      <c r="V296" s="12"/>
      <c r="X296" s="17"/>
      <c r="Z296" s="17"/>
      <c r="AB296" s="17"/>
      <c r="AC296" s="17"/>
      <c r="AD296" s="12"/>
      <c r="AE296" s="12"/>
      <c r="AF296" s="12"/>
      <c r="AG296" s="12"/>
      <c r="AH296" s="12"/>
      <c r="AI296" s="13"/>
      <c r="AJ296" s="13"/>
    </row>
    <row r="297" spans="1:36" ht="15.75">
      <c r="A297" s="34" t="s">
        <v>109</v>
      </c>
      <c r="B297" s="34"/>
      <c r="C297" s="35">
        <v>728.34999999999991</v>
      </c>
      <c r="D297" s="35"/>
      <c r="E297" s="35">
        <v>728.34999999999991</v>
      </c>
      <c r="F297" s="35"/>
      <c r="G297" s="35">
        <v>1665.096</v>
      </c>
      <c r="H297" s="35"/>
      <c r="I297" s="35">
        <v>1665.096</v>
      </c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 t="s">
        <v>53</v>
      </c>
      <c r="V297" s="12"/>
      <c r="W297" s="17">
        <f>W221+AC221</f>
        <v>0</v>
      </c>
      <c r="X297" s="17"/>
      <c r="Y297" s="17">
        <f>Y221+AE221</f>
        <v>123</v>
      </c>
      <c r="Z297" s="17"/>
      <c r="AA297" s="17">
        <f>Y297-W297</f>
        <v>123</v>
      </c>
      <c r="AB297" s="17"/>
      <c r="AC297" s="17"/>
      <c r="AD297" s="12"/>
      <c r="AE297" s="12"/>
      <c r="AF297" s="12"/>
      <c r="AG297" s="12"/>
      <c r="AH297" s="12"/>
      <c r="AI297" s="13"/>
      <c r="AJ297" s="13"/>
    </row>
    <row r="298" spans="1:36" ht="15.75">
      <c r="A298" s="34" t="s">
        <v>122</v>
      </c>
      <c r="B298" s="34"/>
      <c r="C298" s="35">
        <v>4243.8019000000004</v>
      </c>
      <c r="D298" s="35"/>
      <c r="E298" s="35">
        <v>4243.8019000000004</v>
      </c>
      <c r="F298" s="35"/>
      <c r="G298" s="35">
        <v>10701.465400000001</v>
      </c>
      <c r="H298" s="35"/>
      <c r="I298" s="35">
        <v>10701.465400000001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 t="s">
        <v>54</v>
      </c>
      <c r="V298" s="12"/>
      <c r="W298" s="17">
        <f>W222+AC222</f>
        <v>0</v>
      </c>
      <c r="X298" s="17"/>
      <c r="Y298" s="17">
        <f>Y222+AE222</f>
        <v>901</v>
      </c>
      <c r="Z298" s="17"/>
      <c r="AA298" s="17">
        <f>Y298-W298</f>
        <v>901</v>
      </c>
      <c r="AB298" s="17"/>
      <c r="AC298" s="17"/>
      <c r="AD298" s="12"/>
      <c r="AE298" s="12"/>
      <c r="AF298" s="12"/>
      <c r="AG298" s="12"/>
      <c r="AH298" s="12"/>
      <c r="AI298" s="13"/>
      <c r="AJ298" s="13"/>
    </row>
    <row r="299" spans="1:36" ht="15.75">
      <c r="A299" s="34" t="s">
        <v>166</v>
      </c>
      <c r="B299" s="34"/>
      <c r="C299" s="35">
        <v>2836.6765</v>
      </c>
      <c r="D299" s="35"/>
      <c r="E299" s="35">
        <v>2836.6765</v>
      </c>
      <c r="F299" s="35"/>
      <c r="G299" s="35">
        <v>5615.7205000000004</v>
      </c>
      <c r="H299" s="35"/>
      <c r="I299" s="35">
        <v>5615.7205000000004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 t="s">
        <v>58</v>
      </c>
      <c r="V299" s="12"/>
      <c r="W299" s="17">
        <f>W223+AC223</f>
        <v>19</v>
      </c>
      <c r="X299" s="17"/>
      <c r="Y299" s="17">
        <f>Y223+AE223</f>
        <v>0</v>
      </c>
      <c r="Z299" s="17"/>
      <c r="AA299" s="17">
        <f>Y299-W299</f>
        <v>-19</v>
      </c>
      <c r="AB299" s="17"/>
      <c r="AC299" s="17"/>
      <c r="AD299" s="12"/>
      <c r="AE299" s="12"/>
      <c r="AF299" s="12"/>
      <c r="AG299" s="12"/>
      <c r="AH299" s="12"/>
      <c r="AI299" s="13"/>
      <c r="AJ299" s="13"/>
    </row>
    <row r="300" spans="1:36" ht="15.75">
      <c r="A300" s="34" t="s">
        <v>112</v>
      </c>
      <c r="B300" s="34"/>
      <c r="C300" s="47">
        <v>55.582000000000001</v>
      </c>
      <c r="D300" s="35"/>
      <c r="E300" s="47">
        <v>55.582000000000001</v>
      </c>
      <c r="F300" s="35"/>
      <c r="G300" s="47">
        <v>115.694</v>
      </c>
      <c r="H300" s="35"/>
      <c r="I300" s="47">
        <v>115.694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21" t="s">
        <v>39</v>
      </c>
      <c r="X300" s="17"/>
      <c r="Y300" s="21" t="s">
        <v>39</v>
      </c>
      <c r="Z300" s="17"/>
      <c r="AA300" s="20" t="s">
        <v>39</v>
      </c>
      <c r="AB300" s="17"/>
      <c r="AC300" s="17"/>
      <c r="AD300" s="12"/>
      <c r="AE300" s="12"/>
      <c r="AF300" s="12"/>
      <c r="AG300" s="12"/>
      <c r="AH300" s="12"/>
      <c r="AI300" s="13"/>
      <c r="AJ300" s="13"/>
    </row>
    <row r="301" spans="1:36" ht="16.5" thickBot="1">
      <c r="A301" s="34" t="s">
        <v>114</v>
      </c>
      <c r="B301" s="34"/>
      <c r="C301" s="50">
        <f>SUM(C297:C300)</f>
        <v>7864.4104000000007</v>
      </c>
      <c r="D301" s="35"/>
      <c r="E301" s="50">
        <f>SUM(E297:E300)</f>
        <v>7864.4104000000007</v>
      </c>
      <c r="F301" s="35"/>
      <c r="G301" s="50">
        <f>SUM(G297:G300)</f>
        <v>18097.975900000001</v>
      </c>
      <c r="H301" s="35"/>
      <c r="I301" s="50">
        <f>SUM(I297:I300)</f>
        <v>18097.975900000001</v>
      </c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7">
        <f>SUM(W297:W299)</f>
        <v>19</v>
      </c>
      <c r="X301" s="17"/>
      <c r="Y301" s="17">
        <f>SUM(Y297:Y299)</f>
        <v>1024</v>
      </c>
      <c r="Z301" s="17"/>
      <c r="AA301" s="17">
        <f>SUM(AA297:AA299)</f>
        <v>1005</v>
      </c>
      <c r="AB301" s="17"/>
      <c r="AC301" s="17"/>
      <c r="AD301" s="12"/>
      <c r="AE301" s="12"/>
      <c r="AF301" s="12"/>
      <c r="AG301" s="12"/>
      <c r="AH301" s="12"/>
      <c r="AI301" s="13"/>
      <c r="AJ301" s="13"/>
    </row>
    <row r="302" spans="1:36" ht="16.5" thickTop="1">
      <c r="A302" s="34"/>
      <c r="B302" s="34"/>
      <c r="C302" s="42"/>
      <c r="D302" s="35"/>
      <c r="E302" s="42"/>
      <c r="F302" s="35"/>
      <c r="G302" s="42"/>
      <c r="H302" s="35"/>
      <c r="I302" s="42"/>
      <c r="J302" s="12"/>
      <c r="K302" s="12"/>
      <c r="L302" s="12"/>
      <c r="M302" s="12"/>
      <c r="N302" s="12"/>
      <c r="O302" s="12"/>
      <c r="P302" s="12"/>
      <c r="Q302" s="13"/>
      <c r="R302" s="12"/>
      <c r="S302" s="12"/>
      <c r="T302" s="12"/>
      <c r="U302" s="12"/>
      <c r="V302" s="12"/>
      <c r="X302" s="17"/>
      <c r="Z302" s="17"/>
      <c r="AB302" s="17"/>
      <c r="AC302" s="17"/>
      <c r="AD302" s="12"/>
      <c r="AE302" s="12"/>
      <c r="AF302" s="12"/>
      <c r="AG302" s="12"/>
      <c r="AH302" s="12"/>
      <c r="AI302" s="13"/>
      <c r="AJ302" s="13"/>
    </row>
    <row r="303" spans="1:36" ht="15.75">
      <c r="J303" s="12"/>
      <c r="K303" s="12"/>
      <c r="L303" s="12"/>
      <c r="M303" s="12"/>
      <c r="N303" s="12"/>
      <c r="O303" s="12"/>
      <c r="P303" s="12"/>
      <c r="Q303" s="13"/>
      <c r="R303" s="12"/>
      <c r="S303" s="12"/>
      <c r="T303" s="12"/>
      <c r="U303" s="12" t="s">
        <v>59</v>
      </c>
      <c r="V303" s="12"/>
      <c r="X303" s="17"/>
      <c r="Z303" s="17"/>
      <c r="AB303" s="17"/>
      <c r="AC303" s="17"/>
      <c r="AD303" s="12"/>
      <c r="AE303" s="12"/>
      <c r="AF303" s="12"/>
      <c r="AG303" s="12"/>
      <c r="AH303" s="12"/>
      <c r="AI303" s="13"/>
      <c r="AJ303" s="13"/>
    </row>
    <row r="304" spans="1:36" ht="15.75">
      <c r="A304" s="81" t="s">
        <v>162</v>
      </c>
      <c r="B304" s="113">
        <v>21465197.830000006</v>
      </c>
      <c r="C304" s="83">
        <v>403.30680025552874</v>
      </c>
      <c r="D304" s="13"/>
      <c r="E304" s="13"/>
      <c r="F304" s="13"/>
      <c r="G304" s="13"/>
      <c r="H304" s="13"/>
      <c r="J304" s="13"/>
      <c r="K304" s="13"/>
      <c r="L304" s="13"/>
      <c r="M304" s="13"/>
      <c r="N304" s="13"/>
      <c r="O304" s="13"/>
      <c r="P304" s="13"/>
      <c r="Q304" s="13"/>
      <c r="R304" s="12"/>
      <c r="S304" s="12"/>
      <c r="T304" s="12"/>
      <c r="U304" s="12" t="s">
        <v>36</v>
      </c>
      <c r="V304" s="12"/>
      <c r="W304" s="17">
        <f>W229+AC229</f>
        <v>0</v>
      </c>
      <c r="X304" s="17"/>
      <c r="Y304" s="17">
        <f>Y229+AE229</f>
        <v>0</v>
      </c>
      <c r="Z304" s="17"/>
      <c r="AA304" s="17">
        <f>Y304-W304</f>
        <v>0</v>
      </c>
      <c r="AB304" s="17"/>
      <c r="AC304" s="17"/>
      <c r="AD304" s="12"/>
      <c r="AE304" s="12"/>
      <c r="AF304" s="12"/>
      <c r="AG304" s="12"/>
      <c r="AH304" s="12"/>
      <c r="AI304" s="13"/>
      <c r="AJ304" s="13"/>
    </row>
    <row r="305" spans="1:36" ht="15.75">
      <c r="A305" s="81" t="s">
        <v>163</v>
      </c>
      <c r="B305" s="113">
        <v>16445398.300000001</v>
      </c>
      <c r="C305" s="83">
        <v>308.99044210209871</v>
      </c>
      <c r="D305" s="35"/>
      <c r="E305" s="34"/>
      <c r="F305" s="35"/>
      <c r="G305" s="35"/>
      <c r="H305" s="35"/>
      <c r="I305" s="35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 t="s">
        <v>37</v>
      </c>
      <c r="V305" s="12"/>
      <c r="W305" s="17">
        <f>W230+AC230</f>
        <v>0</v>
      </c>
      <c r="X305" s="17"/>
      <c r="Y305" s="17">
        <f>Y230+AE230</f>
        <v>0</v>
      </c>
      <c r="Z305" s="17"/>
      <c r="AA305" s="17">
        <f>Y305-W305</f>
        <v>0</v>
      </c>
      <c r="AB305" s="17"/>
      <c r="AC305" s="17"/>
      <c r="AD305" s="12"/>
      <c r="AE305" s="12"/>
      <c r="AF305" s="12"/>
      <c r="AG305" s="12"/>
      <c r="AH305" s="12"/>
      <c r="AI305" s="13"/>
      <c r="AJ305" s="13"/>
    </row>
    <row r="306" spans="1:36" ht="15.75">
      <c r="A306" s="81" t="s">
        <v>164</v>
      </c>
      <c r="B306" s="113">
        <v>2093036.52</v>
      </c>
      <c r="C306" s="84">
        <v>1.5187702757586627</v>
      </c>
      <c r="D306" s="35"/>
      <c r="E306" s="35"/>
      <c r="F306" s="35"/>
      <c r="G306" s="35"/>
      <c r="H306" s="35"/>
      <c r="I306" s="35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 t="s">
        <v>38</v>
      </c>
      <c r="V306" s="12"/>
      <c r="W306" s="17">
        <f>W231+AC231</f>
        <v>7224.146999999999</v>
      </c>
      <c r="X306" s="17"/>
      <c r="Y306" s="17">
        <f>Y231+AE231</f>
        <v>0</v>
      </c>
      <c r="Z306" s="17"/>
      <c r="AA306" s="17">
        <f>Y306-W306</f>
        <v>-7224.146999999999</v>
      </c>
      <c r="AB306" s="17"/>
      <c r="AC306" s="17"/>
      <c r="AD306" s="12"/>
      <c r="AE306" s="12"/>
      <c r="AF306" s="12"/>
      <c r="AG306" s="12"/>
      <c r="AH306" s="12"/>
      <c r="AI306" s="13"/>
      <c r="AJ306" s="13"/>
    </row>
    <row r="307" spans="1:36" ht="15.75">
      <c r="A307" s="34"/>
      <c r="B307" s="113">
        <v>826867586.25999999</v>
      </c>
      <c r="C307" s="35"/>
      <c r="D307" s="35"/>
      <c r="E307" s="35"/>
      <c r="F307" s="35"/>
      <c r="G307" s="35"/>
      <c r="H307" s="35"/>
      <c r="I307" s="46" t="s">
        <v>146</v>
      </c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20" t="s">
        <v>39</v>
      </c>
      <c r="X307" s="17"/>
      <c r="Y307" s="20" t="s">
        <v>39</v>
      </c>
      <c r="Z307" s="17"/>
      <c r="AA307" s="20" t="s">
        <v>39</v>
      </c>
      <c r="AB307" s="17"/>
      <c r="AC307" s="17"/>
      <c r="AD307" s="12"/>
      <c r="AE307" s="12"/>
      <c r="AF307" s="12"/>
      <c r="AG307" s="12"/>
      <c r="AH307" s="12"/>
      <c r="AI307" s="13"/>
      <c r="AJ307" s="13"/>
    </row>
    <row r="308" spans="1:36" ht="15.75">
      <c r="A308" s="34"/>
      <c r="B308" s="34"/>
      <c r="C308" s="51"/>
      <c r="D308" s="35"/>
      <c r="E308" s="51"/>
      <c r="F308" s="35"/>
      <c r="G308" s="51"/>
      <c r="H308" s="35"/>
      <c r="I308" s="51"/>
      <c r="J308" s="12"/>
      <c r="K308" s="12"/>
      <c r="L308" s="12"/>
      <c r="M308" s="12"/>
      <c r="N308" s="12"/>
      <c r="O308" s="12"/>
      <c r="P308" s="12"/>
      <c r="Q308" s="13"/>
      <c r="R308" s="12"/>
      <c r="S308" s="12"/>
      <c r="T308" s="12"/>
      <c r="U308" s="12" t="s">
        <v>40</v>
      </c>
      <c r="V308" s="12"/>
      <c r="W308" s="17">
        <f>SUM(W304:W306)</f>
        <v>7224.146999999999</v>
      </c>
      <c r="X308" s="17"/>
      <c r="Y308" s="17">
        <f>SUM(Y304:Y306)</f>
        <v>0</v>
      </c>
      <c r="Z308" s="17"/>
      <c r="AA308" s="17">
        <f>SUM(AA304:AA306)</f>
        <v>-7224.146999999999</v>
      </c>
      <c r="AB308" s="17"/>
      <c r="AC308" s="17"/>
      <c r="AD308" s="12"/>
      <c r="AE308" s="12"/>
      <c r="AF308" s="12"/>
      <c r="AG308" s="12"/>
      <c r="AH308" s="12"/>
      <c r="AI308" s="13"/>
      <c r="AJ308" s="13"/>
    </row>
    <row r="309" spans="1:36" ht="15.75">
      <c r="A309" s="34"/>
      <c r="B309" s="34"/>
      <c r="C309" s="64"/>
      <c r="D309" s="51"/>
      <c r="E309" s="64"/>
      <c r="F309" s="51"/>
      <c r="G309" s="64"/>
      <c r="H309" s="51"/>
      <c r="I309" s="64"/>
      <c r="J309" s="12"/>
      <c r="K309" s="12"/>
      <c r="L309" s="12"/>
      <c r="M309" s="12"/>
      <c r="N309" s="12"/>
      <c r="O309" s="12"/>
      <c r="P309" s="12"/>
      <c r="Q309" s="13"/>
      <c r="R309" s="13"/>
      <c r="S309" s="13"/>
      <c r="T309" s="13"/>
      <c r="U309" s="12"/>
      <c r="V309" s="13"/>
      <c r="W309" s="21" t="s">
        <v>60</v>
      </c>
      <c r="X309" s="13"/>
      <c r="Y309" s="21" t="s">
        <v>60</v>
      </c>
      <c r="Z309" s="13"/>
      <c r="AA309" s="20" t="s">
        <v>60</v>
      </c>
      <c r="AB309" s="13"/>
      <c r="AC309" s="13"/>
      <c r="AD309" s="13"/>
      <c r="AE309" s="13"/>
      <c r="AF309" s="13"/>
      <c r="AG309" s="13"/>
      <c r="AH309" s="13"/>
      <c r="AI309" s="13"/>
      <c r="AJ309" s="13"/>
    </row>
    <row r="310" spans="1:36" ht="15.75">
      <c r="A310" s="13"/>
      <c r="B310" s="13"/>
      <c r="C310" s="13"/>
      <c r="D310" s="13"/>
      <c r="E310" s="13"/>
      <c r="F310" s="13"/>
      <c r="G310" s="13"/>
      <c r="H310" s="13"/>
      <c r="I310" s="46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2"/>
      <c r="V310" s="13"/>
      <c r="W310" s="13"/>
      <c r="X310" s="13"/>
      <c r="Y310" s="13"/>
      <c r="Z310" s="13"/>
      <c r="AA310" s="13"/>
      <c r="AB310" s="13"/>
      <c r="AC310" s="13" t="s">
        <v>8</v>
      </c>
      <c r="AD310" s="13"/>
      <c r="AE310" s="13"/>
      <c r="AF310" s="13"/>
      <c r="AG310" s="13"/>
      <c r="AH310" s="13"/>
      <c r="AI310" s="13"/>
      <c r="AJ310" s="13"/>
    </row>
    <row r="311" spans="1:36" ht="15.75">
      <c r="A311" s="13"/>
      <c r="B311" s="13"/>
      <c r="C311" s="13" t="s">
        <v>8</v>
      </c>
      <c r="D311" s="13"/>
      <c r="E311" s="13" t="s">
        <v>8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</row>
    <row r="312" spans="1:36" ht="15.75">
      <c r="A312" s="13"/>
      <c r="B312" s="13"/>
      <c r="C312" s="13"/>
      <c r="D312" s="13"/>
      <c r="E312" s="13"/>
      <c r="F312" s="13"/>
      <c r="G312" s="13" t="s">
        <v>94</v>
      </c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</row>
    <row r="313" spans="1:36" ht="15.75">
      <c r="U313" s="13"/>
    </row>
  </sheetData>
  <phoneticPr fontId="3" type="noConversion"/>
  <pageMargins left="0.25" right="0.25" top="0.25" bottom="0.25" header="0.5" footer="0.5"/>
  <pageSetup scale="6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GR315"/>
  <sheetViews>
    <sheetView defaultGridColor="0" colorId="22" zoomScale="80" zoomScaleNormal="80" workbookViewId="0">
      <pane xSplit="1" topLeftCell="B1" activePane="topRight" state="frozen"/>
      <selection activeCell="A7" sqref="A7"/>
      <selection pane="topRight" activeCell="K18" sqref="K18"/>
    </sheetView>
  </sheetViews>
  <sheetFormatPr defaultColWidth="9.6640625" defaultRowHeight="15"/>
  <cols>
    <col min="1" max="1" width="42.21875" customWidth="1"/>
    <col min="2" max="2" width="16.109375" customWidth="1"/>
    <col min="3" max="3" width="14.6640625" customWidth="1"/>
    <col min="4" max="4" width="4.6640625" customWidth="1"/>
    <col min="5" max="5" width="14.6640625" customWidth="1"/>
    <col min="6" max="6" width="12.88671875" customWidth="1"/>
    <col min="7" max="7" width="14.6640625" customWidth="1"/>
    <col min="8" max="8" width="4.6640625" customWidth="1"/>
    <col min="9" max="9" width="14.6640625" customWidth="1"/>
    <col min="10" max="10" width="12.44140625" customWidth="1"/>
    <col min="11" max="11" width="14.6640625" customWidth="1"/>
    <col min="12" max="12" width="4.6640625" customWidth="1"/>
    <col min="13" max="13" width="14.6640625" customWidth="1"/>
    <col min="14" max="14" width="13.21875" customWidth="1"/>
    <col min="15" max="15" width="14.6640625" customWidth="1"/>
    <col min="16" max="16" width="4.6640625" customWidth="1"/>
    <col min="17" max="17" width="14.6640625" customWidth="1"/>
    <col min="18" max="18" width="14.44140625" customWidth="1"/>
    <col min="19" max="20" width="11.6640625" customWidth="1"/>
    <col min="21" max="21" width="47.33203125" customWidth="1"/>
    <col min="22" max="22" width="6.6640625" customWidth="1"/>
    <col min="23" max="23" width="14.6640625" customWidth="1"/>
    <col min="24" max="24" width="5.6640625" customWidth="1"/>
    <col min="25" max="25" width="14.6640625" customWidth="1"/>
    <col min="26" max="26" width="5.6640625" customWidth="1"/>
    <col min="27" max="27" width="14.6640625" customWidth="1"/>
    <col min="28" max="28" width="11.6640625" customWidth="1"/>
    <col min="29" max="29" width="14.6640625" customWidth="1"/>
    <col min="30" max="30" width="5.6640625" customWidth="1"/>
    <col min="31" max="31" width="14.6640625" customWidth="1"/>
    <col min="32" max="32" width="5.6640625" customWidth="1"/>
    <col min="33" max="33" width="14.6640625" customWidth="1"/>
    <col min="34" max="34" width="11.6640625" customWidth="1"/>
  </cols>
  <sheetData>
    <row r="1" spans="1:36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3"/>
      <c r="AJ1" s="13"/>
    </row>
    <row r="2" spans="1:36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3"/>
      <c r="AJ2" s="13"/>
    </row>
    <row r="3" spans="1:36" ht="15.75">
      <c r="A3" s="11" t="s">
        <v>208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14" t="s">
        <v>135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3"/>
      <c r="AJ3" s="13"/>
    </row>
    <row r="4" spans="1:36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 t="s">
        <v>8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1" t="s">
        <v>8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3"/>
      <c r="AJ5" s="13"/>
    </row>
    <row r="6" spans="1:36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  <c r="AI6" s="13"/>
      <c r="AJ6" s="13"/>
    </row>
    <row r="7" spans="1:36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I7" s="13"/>
      <c r="AJ7" s="13"/>
    </row>
    <row r="8" spans="1:36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66</v>
      </c>
      <c r="X8" s="12"/>
      <c r="Y8" s="11" t="s">
        <v>67</v>
      </c>
      <c r="Z8" s="12"/>
      <c r="AA8" s="15" t="s">
        <v>15</v>
      </c>
      <c r="AB8" s="12"/>
      <c r="AC8" s="11" t="str">
        <f>W8</f>
        <v>AUGUST</v>
      </c>
      <c r="AD8" s="12"/>
      <c r="AE8" s="11" t="str">
        <f>Y8</f>
        <v>SEPTEMBER</v>
      </c>
      <c r="AF8" s="12" t="s">
        <v>11</v>
      </c>
      <c r="AG8" s="15" t="s">
        <v>15</v>
      </c>
      <c r="AH8" s="12"/>
      <c r="AI8" s="13"/>
      <c r="AJ8" s="13"/>
    </row>
    <row r="9" spans="1:36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I9" s="13"/>
      <c r="AJ9" s="13"/>
    </row>
    <row r="10" spans="1:36" ht="15.75">
      <c r="A10" s="34" t="s">
        <v>96</v>
      </c>
      <c r="B10" s="34"/>
      <c r="C10" s="106">
        <v>52100</v>
      </c>
      <c r="D10" s="34"/>
      <c r="E10" s="35">
        <f t="shared" ref="E10:E14" si="0">+C172</f>
        <v>54900</v>
      </c>
      <c r="F10" s="34"/>
      <c r="G10" s="169">
        <v>55300</v>
      </c>
      <c r="H10" s="34"/>
      <c r="I10" s="35">
        <f t="shared" ref="I10:I15" si="1">+G172</f>
        <v>55500</v>
      </c>
      <c r="J10" s="34"/>
      <c r="K10" s="106">
        <v>40070</v>
      </c>
      <c r="L10" s="34"/>
      <c r="M10" s="35">
        <f>+K172</f>
        <v>41030</v>
      </c>
      <c r="N10" s="34"/>
      <c r="O10" s="170">
        <v>41790</v>
      </c>
      <c r="P10" s="34"/>
      <c r="Q10" s="35">
        <f>+O172</f>
        <v>41030</v>
      </c>
      <c r="R10" s="12"/>
      <c r="S10" s="12"/>
      <c r="T10" s="12"/>
      <c r="U10" s="12" t="s">
        <v>20</v>
      </c>
      <c r="V10" s="12"/>
      <c r="W10" s="17">
        <f>August!Y10</f>
        <v>55300</v>
      </c>
      <c r="X10" s="12"/>
      <c r="Y10" s="17">
        <f t="shared" ref="Y10:Y24" si="2">C10</f>
        <v>52100</v>
      </c>
      <c r="Z10" s="12"/>
      <c r="AA10" s="17">
        <f t="shared" ref="AA10:AA24" si="3">Y10-W10</f>
        <v>-3200</v>
      </c>
      <c r="AB10" s="12"/>
      <c r="AC10" s="17">
        <f>August!AE10</f>
        <v>41790</v>
      </c>
      <c r="AD10" s="12"/>
      <c r="AE10" s="17">
        <f>K10</f>
        <v>40070</v>
      </c>
      <c r="AF10" s="12"/>
      <c r="AG10" s="17">
        <f t="shared" ref="AG10:AG24" si="4">AE10-AC10</f>
        <v>-1720</v>
      </c>
      <c r="AH10" s="12"/>
      <c r="AI10" s="13"/>
      <c r="AJ10" s="13"/>
    </row>
    <row r="11" spans="1:36" ht="15.75">
      <c r="A11" s="34" t="s">
        <v>97</v>
      </c>
      <c r="B11" s="34"/>
      <c r="C11" s="106">
        <v>34900</v>
      </c>
      <c r="D11" s="34"/>
      <c r="E11" s="35">
        <f t="shared" si="0"/>
        <v>26400</v>
      </c>
      <c r="F11" s="34"/>
      <c r="G11" s="169">
        <v>28000</v>
      </c>
      <c r="H11" s="34"/>
      <c r="I11" s="35">
        <f t="shared" si="1"/>
        <v>18800</v>
      </c>
      <c r="J11" s="34"/>
      <c r="K11" s="106">
        <v>25710</v>
      </c>
      <c r="L11" s="34"/>
      <c r="M11" s="35">
        <f t="shared" ref="M11:M16" si="5">K173</f>
        <v>26710</v>
      </c>
      <c r="N11" s="34"/>
      <c r="O11" s="172">
        <v>25710</v>
      </c>
      <c r="P11" s="34"/>
      <c r="Q11" s="35">
        <f>+O173</f>
        <v>26260</v>
      </c>
      <c r="R11" s="12"/>
      <c r="S11" s="12"/>
      <c r="T11" s="12"/>
      <c r="U11" s="12" t="s">
        <v>21</v>
      </c>
      <c r="V11" s="12"/>
      <c r="W11" s="17">
        <f>August!Y11</f>
        <v>30800</v>
      </c>
      <c r="X11" s="12"/>
      <c r="Y11" s="17">
        <f t="shared" si="2"/>
        <v>34900</v>
      </c>
      <c r="Z11" s="12"/>
      <c r="AA11" s="17">
        <f t="shared" si="3"/>
        <v>4100</v>
      </c>
      <c r="AB11" s="12"/>
      <c r="AC11" s="17">
        <f>August!AE11</f>
        <v>26320</v>
      </c>
      <c r="AD11" s="12"/>
      <c r="AE11" s="17">
        <f t="shared" ref="AE11:AE24" si="6">K11</f>
        <v>25710</v>
      </c>
      <c r="AF11" s="12"/>
      <c r="AG11" s="17">
        <f t="shared" si="4"/>
        <v>-610</v>
      </c>
      <c r="AH11" s="12"/>
      <c r="AI11" s="13"/>
      <c r="AJ11" s="13"/>
    </row>
    <row r="12" spans="1:36" ht="15.75">
      <c r="A12" s="34" t="s">
        <v>98</v>
      </c>
      <c r="B12" s="34"/>
      <c r="C12" s="106">
        <v>31002.496999999999</v>
      </c>
      <c r="D12" s="34"/>
      <c r="E12" s="35">
        <f t="shared" si="0"/>
        <v>31800.355</v>
      </c>
      <c r="F12" s="34"/>
      <c r="G12" s="106">
        <f>August!G12+C12</f>
        <v>99201.611999999994</v>
      </c>
      <c r="H12" s="34"/>
      <c r="I12" s="35">
        <f t="shared" si="1"/>
        <v>97525.354999999996</v>
      </c>
      <c r="J12" s="34"/>
      <c r="K12" s="106">
        <v>23591</v>
      </c>
      <c r="L12" s="34"/>
      <c r="M12" s="35">
        <f t="shared" si="5"/>
        <v>23509.183000000001</v>
      </c>
      <c r="N12" s="34"/>
      <c r="O12" s="106">
        <f>August!O12+K12</f>
        <v>73799</v>
      </c>
      <c r="P12" s="34"/>
      <c r="Q12" s="35">
        <f>O174</f>
        <v>72610.183000000005</v>
      </c>
      <c r="R12" s="12"/>
      <c r="S12" s="12"/>
      <c r="T12" s="12"/>
      <c r="U12" s="12" t="s">
        <v>22</v>
      </c>
      <c r="V12" s="12"/>
      <c r="W12" s="17">
        <f>August!Y12</f>
        <v>33937.148999999998</v>
      </c>
      <c r="X12" s="12"/>
      <c r="Y12" s="17">
        <f t="shared" si="2"/>
        <v>31002.496999999999</v>
      </c>
      <c r="Z12" s="12"/>
      <c r="AA12" s="17">
        <f t="shared" si="3"/>
        <v>-2934.6519999999982</v>
      </c>
      <c r="AB12" s="12"/>
      <c r="AC12" s="17">
        <f>August!AE12</f>
        <v>25132</v>
      </c>
      <c r="AD12" s="12"/>
      <c r="AE12" s="17">
        <f t="shared" si="6"/>
        <v>23591</v>
      </c>
      <c r="AF12" s="12"/>
      <c r="AG12" s="17">
        <f t="shared" si="4"/>
        <v>-1541</v>
      </c>
      <c r="AH12" s="12"/>
      <c r="AI12" s="13"/>
      <c r="AJ12" s="13"/>
    </row>
    <row r="13" spans="1:36" ht="15.75">
      <c r="A13" s="34" t="s">
        <v>99</v>
      </c>
      <c r="B13" s="34"/>
      <c r="C13" s="106">
        <v>1157.5650000000001</v>
      </c>
      <c r="D13" s="34"/>
      <c r="E13" s="35">
        <f t="shared" si="0"/>
        <v>1120.5450000000001</v>
      </c>
      <c r="F13" s="34"/>
      <c r="G13" s="106">
        <f>August!G13+C13</f>
        <v>3683.9029999999998</v>
      </c>
      <c r="H13" s="34"/>
      <c r="I13" s="35">
        <f t="shared" si="1"/>
        <v>3518.4290000000001</v>
      </c>
      <c r="J13" s="34"/>
      <c r="K13" s="106">
        <v>1579.0709999999999</v>
      </c>
      <c r="L13" s="34"/>
      <c r="M13" s="35">
        <f t="shared" si="5"/>
        <v>1579.0709999999999</v>
      </c>
      <c r="N13" s="34"/>
      <c r="O13" s="106">
        <f>August!O13+K13</f>
        <v>4207.4059999999999</v>
      </c>
      <c r="P13" s="34"/>
      <c r="Q13" s="35">
        <f>O175</f>
        <v>5678.1329999999998</v>
      </c>
      <c r="R13" s="12"/>
      <c r="S13" s="12"/>
      <c r="T13" s="12"/>
      <c r="U13" s="12" t="s">
        <v>23</v>
      </c>
      <c r="V13" s="12"/>
      <c r="W13" s="17">
        <f>August!Y13</f>
        <v>1284.8679999999999</v>
      </c>
      <c r="X13" s="12"/>
      <c r="Y13" s="17">
        <f t="shared" si="2"/>
        <v>1157.5650000000001</v>
      </c>
      <c r="Z13" s="12"/>
      <c r="AA13" s="17">
        <f t="shared" si="3"/>
        <v>-127.30299999999988</v>
      </c>
      <c r="AB13" s="12"/>
      <c r="AC13" s="17">
        <f>August!AE13</f>
        <v>1300.7760000000001</v>
      </c>
      <c r="AD13" s="12"/>
      <c r="AE13" s="17">
        <f t="shared" si="6"/>
        <v>1579.0709999999999</v>
      </c>
      <c r="AF13" s="12"/>
      <c r="AG13" s="17">
        <f t="shared" si="4"/>
        <v>278.29499999999985</v>
      </c>
      <c r="AH13" s="12"/>
      <c r="AI13" s="13"/>
      <c r="AJ13" s="13"/>
    </row>
    <row r="14" spans="1:36" ht="15.75">
      <c r="A14" s="34" t="s">
        <v>100</v>
      </c>
      <c r="B14" s="34"/>
      <c r="C14" s="35">
        <f>+C12-C13</f>
        <v>29844.932000000001</v>
      </c>
      <c r="D14" s="34"/>
      <c r="E14" s="35">
        <f t="shared" si="0"/>
        <v>30679.809999999998</v>
      </c>
      <c r="F14" s="34"/>
      <c r="G14" s="35">
        <f>+G12-G13</f>
        <v>95517.708999999988</v>
      </c>
      <c r="H14" s="34"/>
      <c r="I14" s="35">
        <f t="shared" si="1"/>
        <v>94006.925999999992</v>
      </c>
      <c r="J14" s="35" t="s">
        <v>8</v>
      </c>
      <c r="K14" s="35">
        <f>+K12-K13</f>
        <v>22011.929</v>
      </c>
      <c r="L14" s="35" t="s">
        <v>8</v>
      </c>
      <c r="M14" s="35">
        <f t="shared" si="5"/>
        <v>21930.112000000001</v>
      </c>
      <c r="N14" s="34"/>
      <c r="O14" s="35">
        <f>+O12-O13</f>
        <v>69591.593999999997</v>
      </c>
      <c r="P14" s="35" t="s">
        <v>8</v>
      </c>
      <c r="Q14" s="35">
        <f>O176</f>
        <v>66932.05</v>
      </c>
      <c r="R14" s="12"/>
      <c r="S14" s="12"/>
      <c r="T14" s="12"/>
      <c r="U14" s="12" t="s">
        <v>24</v>
      </c>
      <c r="V14" s="12"/>
      <c r="W14" s="17">
        <f>August!Y14</f>
        <v>32652.280999999999</v>
      </c>
      <c r="X14" s="12"/>
      <c r="Y14" s="17">
        <f t="shared" si="2"/>
        <v>29844.932000000001</v>
      </c>
      <c r="Z14" s="12"/>
      <c r="AA14" s="17">
        <f t="shared" si="3"/>
        <v>-2807.3489999999983</v>
      </c>
      <c r="AB14" s="12"/>
      <c r="AC14" s="17">
        <f>August!AE14</f>
        <v>23831.223999999998</v>
      </c>
      <c r="AD14" s="17" t="s">
        <v>8</v>
      </c>
      <c r="AE14" s="17">
        <f t="shared" si="6"/>
        <v>22011.929</v>
      </c>
      <c r="AF14" s="12"/>
      <c r="AG14" s="17">
        <f t="shared" si="4"/>
        <v>-1819.2949999999983</v>
      </c>
      <c r="AH14" s="17"/>
      <c r="AI14" s="13"/>
      <c r="AJ14" s="13"/>
    </row>
    <row r="15" spans="1:36" ht="15.75">
      <c r="A15" s="34" t="s">
        <v>101</v>
      </c>
      <c r="B15" s="34"/>
      <c r="C15" s="106">
        <v>529.11599999999999</v>
      </c>
      <c r="D15" s="34"/>
      <c r="E15" s="35">
        <f>+C177</f>
        <v>637.16600000000005</v>
      </c>
      <c r="F15" s="34"/>
      <c r="G15" s="35">
        <f>August!G15+C15</f>
        <v>1795.9349999999999</v>
      </c>
      <c r="H15" s="34"/>
      <c r="I15" s="35">
        <f t="shared" si="1"/>
        <v>1011.3990000000001</v>
      </c>
      <c r="J15" s="34"/>
      <c r="K15" s="106">
        <v>0</v>
      </c>
      <c r="L15" s="34"/>
      <c r="M15" s="35">
        <f t="shared" si="5"/>
        <v>0</v>
      </c>
      <c r="N15" s="34"/>
      <c r="O15" s="35">
        <f>August!O15+K15</f>
        <v>0</v>
      </c>
      <c r="P15" s="34"/>
      <c r="Q15" s="35">
        <f>O177</f>
        <v>-1909.7270000000001</v>
      </c>
      <c r="R15" s="12"/>
      <c r="S15" s="12"/>
      <c r="T15" s="12"/>
      <c r="U15" s="12" t="s">
        <v>25</v>
      </c>
      <c r="V15" s="12"/>
      <c r="W15" s="17">
        <f>August!Y15</f>
        <v>282.89699999999999</v>
      </c>
      <c r="X15" s="12"/>
      <c r="Y15" s="17">
        <f t="shared" si="2"/>
        <v>529.11599999999999</v>
      </c>
      <c r="Z15" s="12"/>
      <c r="AA15" s="17">
        <f t="shared" si="3"/>
        <v>246.21899999999999</v>
      </c>
      <c r="AB15" s="12"/>
      <c r="AC15" s="17">
        <f>August!AE15</f>
        <v>0</v>
      </c>
      <c r="AD15" s="12"/>
      <c r="AE15" s="17">
        <f t="shared" si="6"/>
        <v>0</v>
      </c>
      <c r="AF15" s="12"/>
      <c r="AG15" s="17">
        <f t="shared" si="4"/>
        <v>0</v>
      </c>
      <c r="AH15" s="12"/>
      <c r="AI15" s="13"/>
      <c r="AJ15" s="13"/>
    </row>
    <row r="16" spans="1:36" ht="15.75">
      <c r="A16" s="34" t="s">
        <v>176</v>
      </c>
      <c r="B16" s="34"/>
      <c r="C16" s="106">
        <v>0</v>
      </c>
      <c r="D16" s="34"/>
      <c r="E16" s="35">
        <v>0</v>
      </c>
      <c r="F16" s="34"/>
      <c r="G16" s="35">
        <f>+August!G16+September!C16</f>
        <v>0</v>
      </c>
      <c r="H16" s="34"/>
      <c r="I16" s="35">
        <v>0</v>
      </c>
      <c r="J16" s="34"/>
      <c r="K16" s="106">
        <v>652.40300000000002</v>
      </c>
      <c r="L16" s="34"/>
      <c r="M16" s="35">
        <f t="shared" si="5"/>
        <v>626.87300000000005</v>
      </c>
      <c r="N16" s="34"/>
      <c r="O16" s="203">
        <f>+K16+August!O16</f>
        <v>1961.4269999999999</v>
      </c>
      <c r="P16" s="34"/>
      <c r="Q16" s="35">
        <f>O178</f>
        <v>1997.5640000000001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I16" s="13"/>
      <c r="AJ16" s="13"/>
    </row>
    <row r="17" spans="1:36" ht="15.75">
      <c r="A17" s="34" t="s">
        <v>136</v>
      </c>
      <c r="B17" s="34"/>
      <c r="C17" s="35">
        <f>C14-C15+C16</f>
        <v>29315.815999999999</v>
      </c>
      <c r="D17" s="34"/>
      <c r="E17" s="35">
        <f>+C179</f>
        <v>30042.643999999997</v>
      </c>
      <c r="F17" s="35"/>
      <c r="G17" s="35">
        <f>G14-G15+G16</f>
        <v>93721.77399999999</v>
      </c>
      <c r="H17" s="35"/>
      <c r="I17" s="35">
        <f>+G179</f>
        <v>92995.526999999987</v>
      </c>
      <c r="J17" s="35"/>
      <c r="K17" s="35">
        <f>K14-K15+K16</f>
        <v>22664.331999999999</v>
      </c>
      <c r="L17" s="35"/>
      <c r="M17" s="35">
        <f t="shared" ref="M17:M24" si="7">K179</f>
        <v>22556.985000000001</v>
      </c>
      <c r="N17" s="35"/>
      <c r="O17" s="35">
        <f>O14-O15+O16</f>
        <v>71553.020999999993</v>
      </c>
      <c r="P17" s="35"/>
      <c r="Q17" s="35">
        <f t="shared" ref="Q17:Q23" si="8">O179</f>
        <v>70839.341</v>
      </c>
      <c r="R17" s="17"/>
      <c r="S17" s="12"/>
      <c r="T17" s="12"/>
      <c r="U17" s="12" t="s">
        <v>26</v>
      </c>
      <c r="V17" s="12"/>
      <c r="W17" s="17">
        <f>August!Y17</f>
        <v>32369.383999999998</v>
      </c>
      <c r="X17" s="12"/>
      <c r="Y17" s="17">
        <f t="shared" si="2"/>
        <v>29315.815999999999</v>
      </c>
      <c r="Z17" s="17"/>
      <c r="AA17" s="17">
        <f t="shared" si="3"/>
        <v>-3053.5679999999993</v>
      </c>
      <c r="AB17" s="17"/>
      <c r="AC17" s="17">
        <f>August!AE17</f>
        <v>24496.207999999999</v>
      </c>
      <c r="AD17" s="17"/>
      <c r="AE17" s="17">
        <f t="shared" si="6"/>
        <v>22664.331999999999</v>
      </c>
      <c r="AF17" s="17"/>
      <c r="AG17" s="17">
        <f t="shared" si="4"/>
        <v>-1831.8760000000002</v>
      </c>
      <c r="AH17" s="17"/>
      <c r="AI17" s="13"/>
      <c r="AJ17" s="13"/>
    </row>
    <row r="18" spans="1:36" s="122" customFormat="1" ht="15.75">
      <c r="A18" s="104" t="s">
        <v>138</v>
      </c>
      <c r="B18" s="104"/>
      <c r="C18" s="106">
        <v>1076.6590000000001</v>
      </c>
      <c r="D18" s="104"/>
      <c r="E18" s="106">
        <f t="shared" ref="E18:E24" si="9">+C180</f>
        <v>965.26800000000003</v>
      </c>
      <c r="F18" s="106"/>
      <c r="G18" s="106">
        <f>August!G18+C18</f>
        <v>3436.5310000000004</v>
      </c>
      <c r="H18" s="106"/>
      <c r="I18" s="106">
        <f t="shared" ref="I18:I23" si="10">+G180</f>
        <v>3371.6009999999997</v>
      </c>
      <c r="J18" s="106"/>
      <c r="K18" s="106">
        <v>113.099</v>
      </c>
      <c r="L18" s="106"/>
      <c r="M18" s="106">
        <f t="shared" si="7"/>
        <v>109.822</v>
      </c>
      <c r="N18" s="106"/>
      <c r="O18" s="106">
        <f>August!O18+K18</f>
        <v>361.11</v>
      </c>
      <c r="P18" s="106"/>
      <c r="Q18" s="106">
        <f t="shared" si="8"/>
        <v>339.01</v>
      </c>
      <c r="R18" s="176"/>
      <c r="S18" s="145"/>
      <c r="T18" s="145"/>
      <c r="U18" s="145" t="s">
        <v>142</v>
      </c>
      <c r="V18" s="145"/>
      <c r="W18" s="176">
        <f>August!Y18</f>
        <v>1149.711</v>
      </c>
      <c r="X18" s="145"/>
      <c r="Y18" s="176">
        <f t="shared" si="2"/>
        <v>1076.6590000000001</v>
      </c>
      <c r="Z18" s="176"/>
      <c r="AA18" s="176">
        <f t="shared" si="3"/>
        <v>-73.051999999999907</v>
      </c>
      <c r="AB18" s="176"/>
      <c r="AC18" s="176">
        <f>August!AE18</f>
        <v>127.866</v>
      </c>
      <c r="AD18" s="176"/>
      <c r="AE18" s="176">
        <f t="shared" si="6"/>
        <v>113.099</v>
      </c>
      <c r="AF18" s="176"/>
      <c r="AG18" s="176">
        <f t="shared" si="4"/>
        <v>-14.766999999999996</v>
      </c>
      <c r="AH18" s="176"/>
      <c r="AI18" s="168"/>
      <c r="AJ18" s="168"/>
    </row>
    <row r="19" spans="1:36" ht="15.75">
      <c r="A19" s="34" t="s">
        <v>102</v>
      </c>
      <c r="B19" s="34"/>
      <c r="C19" s="35">
        <f>C17-C18</f>
        <v>28239.156999999999</v>
      </c>
      <c r="D19" s="34"/>
      <c r="E19" s="35">
        <f t="shared" si="9"/>
        <v>29077.375999999997</v>
      </c>
      <c r="F19" s="35"/>
      <c r="G19" s="35">
        <f>G17-G18</f>
        <v>90285.242999999988</v>
      </c>
      <c r="H19" s="35"/>
      <c r="I19" s="35">
        <f t="shared" si="10"/>
        <v>89623.925999999992</v>
      </c>
      <c r="J19" s="35"/>
      <c r="K19" s="106">
        <f>K17-K18</f>
        <v>22551.233</v>
      </c>
      <c r="L19" s="35"/>
      <c r="M19" s="35">
        <f t="shared" si="7"/>
        <v>22447.163</v>
      </c>
      <c r="N19" s="35"/>
      <c r="O19" s="35">
        <f>O17-O18</f>
        <v>71191.910999999993</v>
      </c>
      <c r="P19" s="35"/>
      <c r="Q19" s="35">
        <f t="shared" si="8"/>
        <v>70500.331000000006</v>
      </c>
      <c r="R19" s="17"/>
      <c r="S19" s="12"/>
      <c r="T19" s="12"/>
      <c r="U19" s="12" t="s">
        <v>143</v>
      </c>
      <c r="V19" s="12"/>
      <c r="W19" s="17">
        <f>August!Y19</f>
        <v>31219.672999999999</v>
      </c>
      <c r="X19" s="12"/>
      <c r="Y19" s="17">
        <f t="shared" si="2"/>
        <v>28239.156999999999</v>
      </c>
      <c r="Z19" s="17"/>
      <c r="AA19" s="17">
        <f t="shared" si="3"/>
        <v>-2980.5159999999996</v>
      </c>
      <c r="AB19" s="17"/>
      <c r="AC19" s="17">
        <f>August!AE19</f>
        <v>24368.341999999997</v>
      </c>
      <c r="AD19" s="17"/>
      <c r="AE19" s="17">
        <f t="shared" si="6"/>
        <v>22551.233</v>
      </c>
      <c r="AF19" s="17"/>
      <c r="AG19" s="17">
        <f t="shared" si="4"/>
        <v>-1817.1089999999967</v>
      </c>
      <c r="AH19" s="17"/>
      <c r="AI19" s="13"/>
      <c r="AJ19" s="13"/>
    </row>
    <row r="20" spans="1:36" ht="15.75">
      <c r="A20" s="34" t="s">
        <v>103</v>
      </c>
      <c r="B20" s="34"/>
      <c r="C20" s="35">
        <f>C19-C33</f>
        <v>-1182.9430000000029</v>
      </c>
      <c r="D20" s="34" t="s">
        <v>8</v>
      </c>
      <c r="E20" s="35">
        <f t="shared" si="9"/>
        <v>-287.62400000000707</v>
      </c>
      <c r="F20" s="34"/>
      <c r="G20" s="35">
        <f>G19-G33</f>
        <v>-1634.5570000000007</v>
      </c>
      <c r="H20" s="34" t="s">
        <v>8</v>
      </c>
      <c r="I20" s="35">
        <f t="shared" si="10"/>
        <v>7209.4259999999922</v>
      </c>
      <c r="J20" s="34"/>
      <c r="K20" s="35">
        <f>K19-K33</f>
        <v>979.02300000000469</v>
      </c>
      <c r="L20" s="34"/>
      <c r="M20" s="35">
        <f t="shared" si="7"/>
        <v>2484.273000000001</v>
      </c>
      <c r="N20" s="34"/>
      <c r="O20" s="35">
        <f>O19-O33</f>
        <v>1198.1909999999771</v>
      </c>
      <c r="P20" s="34"/>
      <c r="Q20" s="35">
        <f t="shared" si="8"/>
        <v>16597.341000000008</v>
      </c>
      <c r="R20" s="12"/>
      <c r="S20" s="12"/>
      <c r="T20" s="12"/>
      <c r="U20" s="12" t="s">
        <v>27</v>
      </c>
      <c r="V20" s="12"/>
      <c r="W20" s="17">
        <f>August!Y20</f>
        <v>-243.22700000000623</v>
      </c>
      <c r="X20" s="12" t="s">
        <v>8</v>
      </c>
      <c r="Y20" s="17">
        <f t="shared" si="2"/>
        <v>-1182.9430000000029</v>
      </c>
      <c r="Z20" s="12"/>
      <c r="AA20" s="17">
        <f t="shared" si="3"/>
        <v>-939.71599999999671</v>
      </c>
      <c r="AB20" s="12"/>
      <c r="AC20" s="17">
        <f>August!AE20</f>
        <v>2221.3219999999965</v>
      </c>
      <c r="AD20" s="12"/>
      <c r="AE20" s="17">
        <f t="shared" si="6"/>
        <v>979.02300000000469</v>
      </c>
      <c r="AF20" s="12"/>
      <c r="AG20" s="17">
        <f t="shared" si="4"/>
        <v>-1242.2989999999918</v>
      </c>
      <c r="AH20" s="12"/>
      <c r="AI20" s="13"/>
      <c r="AJ20" s="13"/>
    </row>
    <row r="21" spans="1:36" ht="15.75">
      <c r="A21" s="34" t="s">
        <v>104</v>
      </c>
      <c r="B21" s="34"/>
      <c r="C21" s="38">
        <f>C20/C17*100</f>
        <v>-4.0351699574045732</v>
      </c>
      <c r="D21" s="39" t="s">
        <v>8</v>
      </c>
      <c r="E21" s="38">
        <f t="shared" si="9"/>
        <v>-0.95738577470081232</v>
      </c>
      <c r="F21" s="39"/>
      <c r="G21" s="38">
        <f>G20/G17*100</f>
        <v>-1.7440525613610351</v>
      </c>
      <c r="H21" s="39" t="s">
        <v>8</v>
      </c>
      <c r="I21" s="38">
        <f t="shared" si="10"/>
        <v>7.7524438352825218</v>
      </c>
      <c r="J21" s="39"/>
      <c r="K21" s="38">
        <f>K20/K17*100</f>
        <v>4.3196640430435131</v>
      </c>
      <c r="L21" s="39" t="s">
        <v>8</v>
      </c>
      <c r="M21" s="38">
        <f t="shared" si="7"/>
        <v>11.013320264210847</v>
      </c>
      <c r="N21" s="39" t="s">
        <v>8</v>
      </c>
      <c r="O21" s="38">
        <f>O20/O17*100</f>
        <v>1.6745498418577982</v>
      </c>
      <c r="P21" s="39" t="s">
        <v>8</v>
      </c>
      <c r="Q21" s="38">
        <f t="shared" si="8"/>
        <v>23.429553078422916</v>
      </c>
      <c r="R21" s="19"/>
      <c r="S21" s="12"/>
      <c r="T21" s="12"/>
      <c r="U21" s="12" t="s">
        <v>28</v>
      </c>
      <c r="V21" s="12"/>
      <c r="W21" s="18">
        <f>August!Y21</f>
        <v>-0.75141065396859652</v>
      </c>
      <c r="X21" s="19" t="s">
        <v>8</v>
      </c>
      <c r="Y21" s="18">
        <f t="shared" si="2"/>
        <v>-4.0351699574045732</v>
      </c>
      <c r="Z21" s="19"/>
      <c r="AA21" s="17">
        <f t="shared" si="3"/>
        <v>-3.2837593034359767</v>
      </c>
      <c r="AB21" s="19"/>
      <c r="AC21" s="18">
        <f>August!AE21</f>
        <v>9.0680239161914233</v>
      </c>
      <c r="AD21" s="19" t="s">
        <v>8</v>
      </c>
      <c r="AE21" s="18">
        <f t="shared" si="6"/>
        <v>4.3196640430435131</v>
      </c>
      <c r="AF21" s="19" t="s">
        <v>8</v>
      </c>
      <c r="AG21" s="18">
        <f t="shared" si="4"/>
        <v>-4.7483598731479102</v>
      </c>
      <c r="AH21" s="19"/>
      <c r="AI21" s="13"/>
      <c r="AJ21" s="13"/>
    </row>
    <row r="22" spans="1:36" ht="15.75">
      <c r="A22" s="34" t="s">
        <v>105</v>
      </c>
      <c r="B22" s="108">
        <v>9368058.4600000009</v>
      </c>
      <c r="C22" s="38">
        <f>+B22/C12/12</f>
        <v>25.180924566602922</v>
      </c>
      <c r="D22" s="39"/>
      <c r="E22" s="38">
        <f>+C184</f>
        <v>28.761244410636298</v>
      </c>
      <c r="F22" s="110">
        <v>26380564.359999999</v>
      </c>
      <c r="G22" s="39">
        <f>+F22/G12/12</f>
        <v>22.160732260412598</v>
      </c>
      <c r="H22" s="39"/>
      <c r="I22" s="38">
        <f t="shared" si="10"/>
        <v>26.476755651560225</v>
      </c>
      <c r="J22" s="108">
        <v>8896192.3100000005</v>
      </c>
      <c r="K22" s="39">
        <f>+J22/K12/12</f>
        <v>31.425092584742771</v>
      </c>
      <c r="L22" s="39" t="s">
        <v>8</v>
      </c>
      <c r="M22" s="38">
        <f t="shared" si="7"/>
        <v>35.157215551330161</v>
      </c>
      <c r="N22" s="108">
        <v>22708146.940000001</v>
      </c>
      <c r="O22" s="39">
        <f>+N22/O12/12</f>
        <v>25.64188645284263</v>
      </c>
      <c r="P22" s="39" t="s">
        <v>8</v>
      </c>
      <c r="Q22" s="78">
        <f t="shared" si="8"/>
        <v>25.781923475756376</v>
      </c>
      <c r="R22" s="109"/>
      <c r="S22" s="12"/>
      <c r="T22" s="12"/>
      <c r="U22" s="12" t="s">
        <v>29</v>
      </c>
      <c r="V22" s="12"/>
      <c r="W22" s="18">
        <f>August!Y22</f>
        <v>22.953116165807959</v>
      </c>
      <c r="X22" s="19"/>
      <c r="Y22" s="18">
        <f t="shared" si="2"/>
        <v>25.180924566602922</v>
      </c>
      <c r="Z22" s="19"/>
      <c r="AA22" s="17">
        <f t="shared" si="3"/>
        <v>2.227808400794963</v>
      </c>
      <c r="AB22" s="19"/>
      <c r="AC22" s="18">
        <f>August!AE22</f>
        <v>23.535195567404106</v>
      </c>
      <c r="AD22" s="19" t="s">
        <v>8</v>
      </c>
      <c r="AE22" s="18">
        <f t="shared" si="6"/>
        <v>31.425092584742771</v>
      </c>
      <c r="AF22" s="19" t="s">
        <v>8</v>
      </c>
      <c r="AG22" s="18">
        <f t="shared" si="4"/>
        <v>7.8898970173386651</v>
      </c>
      <c r="AH22" s="19"/>
      <c r="AI22" s="13"/>
      <c r="AJ22" s="13"/>
    </row>
    <row r="23" spans="1:36" ht="15.75">
      <c r="A23" s="34" t="s">
        <v>106</v>
      </c>
      <c r="B23" s="108">
        <v>10737894.300000001</v>
      </c>
      <c r="C23" s="39">
        <f>+B23/C33/12</f>
        <v>30.413346600004758</v>
      </c>
      <c r="D23" s="39"/>
      <c r="E23" s="38">
        <f t="shared" si="9"/>
        <v>52.094716272206121</v>
      </c>
      <c r="F23" s="110">
        <v>37779177.560000002</v>
      </c>
      <c r="G23" s="39">
        <f>+F23/G33/12</f>
        <v>34.25012670465631</v>
      </c>
      <c r="H23" s="39"/>
      <c r="I23" s="38">
        <f t="shared" si="10"/>
        <v>2.5258720350585584</v>
      </c>
      <c r="J23" s="108">
        <v>5741377.4400000004</v>
      </c>
      <c r="K23" s="39">
        <f>+J23/K33/12</f>
        <v>22.178910737471966</v>
      </c>
      <c r="L23" s="39"/>
      <c r="M23" s="38">
        <f t="shared" si="7"/>
        <v>29.654369766434957</v>
      </c>
      <c r="N23" s="108">
        <v>26775406.949999999</v>
      </c>
      <c r="O23" s="39">
        <f>+N23/O33/12</f>
        <v>31.878344407183949</v>
      </c>
      <c r="P23" s="39" t="s">
        <v>8</v>
      </c>
      <c r="Q23" s="78">
        <f t="shared" si="8"/>
        <v>12.57659615295305</v>
      </c>
      <c r="R23" s="19"/>
      <c r="S23" s="12"/>
      <c r="T23" s="12"/>
      <c r="U23" s="12" t="s">
        <v>30</v>
      </c>
      <c r="V23" s="12"/>
      <c r="W23" s="18">
        <f>August!Y23</f>
        <v>35.714867272247631</v>
      </c>
      <c r="X23" s="19"/>
      <c r="Y23" s="18">
        <f t="shared" si="2"/>
        <v>30.413346600004758</v>
      </c>
      <c r="Z23" s="19"/>
      <c r="AA23" s="17">
        <f t="shared" si="3"/>
        <v>-5.3015206722428729</v>
      </c>
      <c r="AB23" s="19"/>
      <c r="AC23" s="18">
        <f>August!AE23</f>
        <v>30.029917719554746</v>
      </c>
      <c r="AD23" s="19"/>
      <c r="AE23" s="18">
        <f t="shared" si="6"/>
        <v>22.178910737471966</v>
      </c>
      <c r="AF23" s="19" t="s">
        <v>8</v>
      </c>
      <c r="AG23" s="18">
        <f t="shared" si="4"/>
        <v>-7.8510069820827795</v>
      </c>
      <c r="AH23" s="19"/>
      <c r="AI23" s="13"/>
      <c r="AJ23" s="13"/>
    </row>
    <row r="24" spans="1:36" ht="15.75">
      <c r="A24" s="34" t="s">
        <v>107</v>
      </c>
      <c r="B24" s="108">
        <v>10737894.300000001</v>
      </c>
      <c r="C24" s="39">
        <f>+B24/C52</f>
        <v>378.96221281101117</v>
      </c>
      <c r="D24" s="39"/>
      <c r="E24" s="38">
        <f t="shared" si="9"/>
        <v>628.94905677185034</v>
      </c>
      <c r="G24" s="39"/>
      <c r="H24" s="39"/>
      <c r="I24" s="38"/>
      <c r="J24" s="108">
        <v>5741377.4400000004</v>
      </c>
      <c r="K24" s="39">
        <f>+J24/K52</f>
        <v>223.861560416423</v>
      </c>
      <c r="L24" s="39"/>
      <c r="M24" s="38">
        <f t="shared" si="7"/>
        <v>266.75089407081975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August!Y24</f>
        <v>411.08223797329435</v>
      </c>
      <c r="X24" s="19"/>
      <c r="Y24" s="18">
        <f t="shared" si="2"/>
        <v>378.96221281101117</v>
      </c>
      <c r="Z24" s="19"/>
      <c r="AA24" s="17">
        <f t="shared" si="3"/>
        <v>-32.120025162283184</v>
      </c>
      <c r="AB24" s="19"/>
      <c r="AC24" s="18">
        <f>August!AE24</f>
        <v>258.74978148100115</v>
      </c>
      <c r="AD24" s="19"/>
      <c r="AE24" s="18">
        <f t="shared" si="6"/>
        <v>223.861560416423</v>
      </c>
      <c r="AF24" s="12"/>
      <c r="AG24" s="18">
        <f t="shared" si="4"/>
        <v>-34.888221064578147</v>
      </c>
      <c r="AH24" s="12"/>
      <c r="AI24" s="13"/>
      <c r="AJ24" s="13"/>
    </row>
    <row r="25" spans="1:36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7" t="s">
        <v>33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3"/>
      <c r="AJ25" s="13"/>
    </row>
    <row r="26" spans="1:36" ht="15.75">
      <c r="A26" s="10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</row>
    <row r="27" spans="1:36" ht="15.75">
      <c r="A27" s="34" t="s">
        <v>108</v>
      </c>
      <c r="B27" s="34"/>
      <c r="C27" s="35">
        <v>12134.2</v>
      </c>
      <c r="D27" s="34"/>
      <c r="E27" s="35">
        <f>C189</f>
        <v>11192.2</v>
      </c>
      <c r="F27" s="34"/>
      <c r="G27" s="40">
        <f>August!G27+C27</f>
        <v>36321.9</v>
      </c>
      <c r="H27" s="34"/>
      <c r="I27" s="35">
        <f>G189</f>
        <v>30548.3</v>
      </c>
      <c r="J27" s="34"/>
      <c r="K27" s="35">
        <v>10134.700000000001</v>
      </c>
      <c r="L27" s="34"/>
      <c r="M27" s="35">
        <f>K189</f>
        <v>8659.7999999999993</v>
      </c>
      <c r="N27" s="34"/>
      <c r="O27" s="40">
        <f>August!O27+K27</f>
        <v>30957.7</v>
      </c>
      <c r="P27" s="34"/>
      <c r="Q27" s="35">
        <f>O189</f>
        <v>22816.899999999998</v>
      </c>
      <c r="R27" s="12"/>
      <c r="S27" s="12"/>
      <c r="T27" s="12"/>
      <c r="U27" s="12" t="s">
        <v>34</v>
      </c>
      <c r="V27" s="12"/>
      <c r="W27" s="17" t="s">
        <v>8</v>
      </c>
      <c r="X27" s="12"/>
      <c r="Y27" s="17"/>
      <c r="Z27" s="12"/>
      <c r="AA27" s="12"/>
      <c r="AB27" s="12"/>
      <c r="AC27" s="12"/>
      <c r="AD27" s="12"/>
      <c r="AE27" s="12"/>
      <c r="AF27" s="12"/>
      <c r="AG27" s="12"/>
      <c r="AH27" s="12"/>
      <c r="AI27" s="13"/>
      <c r="AJ27" s="13"/>
    </row>
    <row r="28" spans="1:36" ht="15.75">
      <c r="A28" s="34" t="s">
        <v>109</v>
      </c>
      <c r="B28" s="34"/>
      <c r="C28" s="35">
        <f>4257.7+1459.6</f>
        <v>5717.2999999999993</v>
      </c>
      <c r="D28" s="34"/>
      <c r="E28" s="35">
        <f t="shared" ref="E28:E31" si="11">C190</f>
        <v>5807.2000000000007</v>
      </c>
      <c r="F28" s="34"/>
      <c r="G28" s="40">
        <f>August!G28+C28</f>
        <v>18046.8</v>
      </c>
      <c r="H28" s="34"/>
      <c r="I28" s="35">
        <f t="shared" ref="I28:I32" si="12">G190</f>
        <v>16215.300000000001</v>
      </c>
      <c r="J28" s="34"/>
      <c r="K28" s="35">
        <v>3574.9</v>
      </c>
      <c r="L28" s="34"/>
      <c r="M28" s="35">
        <f t="shared" ref="M28:M32" si="13">K190</f>
        <v>3507</v>
      </c>
      <c r="N28" s="34"/>
      <c r="O28" s="40">
        <f>August!O28+K28</f>
        <v>11708.6</v>
      </c>
      <c r="P28" s="34"/>
      <c r="Q28" s="35">
        <f t="shared" ref="Q28:Q32" si="14">O190</f>
        <v>9715.9</v>
      </c>
      <c r="R28" s="12"/>
      <c r="S28" s="12"/>
      <c r="T28" s="12"/>
      <c r="U28" s="12" t="s">
        <v>35</v>
      </c>
      <c r="V28" s="12"/>
      <c r="W28" s="17">
        <f>August!Y28</f>
        <v>6128</v>
      </c>
      <c r="X28" s="12"/>
      <c r="Y28" s="17">
        <f>C28</f>
        <v>5717.2999999999993</v>
      </c>
      <c r="Z28" s="12"/>
      <c r="AA28" s="17">
        <f t="shared" ref="AA28:AA33" si="15">Y28-W28</f>
        <v>-410.70000000000073</v>
      </c>
      <c r="AB28" s="12"/>
      <c r="AC28" s="17">
        <f>August!AE28</f>
        <v>3349.3</v>
      </c>
      <c r="AD28" s="12"/>
      <c r="AE28" s="17">
        <f>K28</f>
        <v>3574.9</v>
      </c>
      <c r="AF28" s="12"/>
      <c r="AG28" s="17">
        <f t="shared" ref="AG28:AG33" si="16">AE28-AC28</f>
        <v>225.59999999999991</v>
      </c>
      <c r="AH28" s="12"/>
      <c r="AI28" s="13"/>
      <c r="AJ28" s="13"/>
    </row>
    <row r="29" spans="1:36" ht="15.75">
      <c r="A29" s="34" t="s">
        <v>110</v>
      </c>
      <c r="B29" s="34"/>
      <c r="C29" s="35">
        <v>7359.9</v>
      </c>
      <c r="D29" s="34"/>
      <c r="E29" s="35">
        <f t="shared" si="11"/>
        <v>7661.5</v>
      </c>
      <c r="F29" s="34"/>
      <c r="G29" s="40">
        <f>August!G29+C29</f>
        <v>24124.800000000003</v>
      </c>
      <c r="H29" s="34"/>
      <c r="I29" s="35">
        <f t="shared" si="12"/>
        <v>21764.2</v>
      </c>
      <c r="J29" s="34"/>
      <c r="K29" s="35">
        <v>6019.2</v>
      </c>
      <c r="L29" s="34"/>
      <c r="M29" s="35">
        <f t="shared" si="13"/>
        <v>6005.8</v>
      </c>
      <c r="N29" s="34"/>
      <c r="O29" s="40">
        <f>August!O29+K29</f>
        <v>21272.5</v>
      </c>
      <c r="P29" s="34"/>
      <c r="Q29" s="35">
        <f t="shared" si="14"/>
        <v>16040.5</v>
      </c>
      <c r="R29" s="12"/>
      <c r="S29" s="12"/>
      <c r="T29" s="12"/>
      <c r="U29" s="12" t="s">
        <v>36</v>
      </c>
      <c r="V29" s="12"/>
      <c r="W29" s="17">
        <f>August!Y29</f>
        <v>8306.9</v>
      </c>
      <c r="X29" s="12"/>
      <c r="Y29" s="17">
        <f>C29</f>
        <v>7359.9</v>
      </c>
      <c r="Z29" s="12"/>
      <c r="AA29" s="17">
        <f t="shared" si="15"/>
        <v>-947</v>
      </c>
      <c r="AB29" s="12"/>
      <c r="AC29" s="17">
        <f>August!AE29</f>
        <v>6343.7</v>
      </c>
      <c r="AD29" s="12"/>
      <c r="AE29" s="17">
        <f>K29</f>
        <v>6019.2</v>
      </c>
      <c r="AF29" s="12"/>
      <c r="AG29" s="17">
        <f t="shared" si="16"/>
        <v>-324.5</v>
      </c>
      <c r="AH29" s="12"/>
      <c r="AI29" s="13"/>
      <c r="AJ29" s="13"/>
    </row>
    <row r="30" spans="1:36" ht="15.75">
      <c r="A30" s="34" t="s">
        <v>111</v>
      </c>
      <c r="B30" s="34"/>
      <c r="C30" s="35">
        <v>3890.6</v>
      </c>
      <c r="D30" s="34"/>
      <c r="E30" s="35">
        <f t="shared" si="11"/>
        <v>4383.3999999999996</v>
      </c>
      <c r="F30" s="34"/>
      <c r="G30" s="40">
        <f>August!G30+C30</f>
        <v>12443.199999999999</v>
      </c>
      <c r="H30" s="34"/>
      <c r="I30" s="35">
        <f t="shared" si="12"/>
        <v>12909.4</v>
      </c>
      <c r="J30" s="34"/>
      <c r="K30" s="35">
        <v>1338.1</v>
      </c>
      <c r="L30" s="34"/>
      <c r="M30" s="35">
        <f t="shared" si="13"/>
        <v>1286.5</v>
      </c>
      <c r="N30" s="34"/>
      <c r="O30" s="40">
        <f>August!O30+K30</f>
        <v>4499.6000000000004</v>
      </c>
      <c r="P30" s="34"/>
      <c r="Q30" s="35">
        <f t="shared" si="14"/>
        <v>3801.8</v>
      </c>
      <c r="R30" s="12"/>
      <c r="S30" s="12"/>
      <c r="T30" s="12"/>
      <c r="U30" s="12" t="s">
        <v>37</v>
      </c>
      <c r="V30" s="12"/>
      <c r="W30" s="17">
        <f>August!Y30</f>
        <v>4292.7</v>
      </c>
      <c r="X30" s="12"/>
      <c r="Y30" s="17">
        <f>C30</f>
        <v>3890.6</v>
      </c>
      <c r="Z30" s="12"/>
      <c r="AA30" s="17">
        <f t="shared" si="15"/>
        <v>-402.09999999999991</v>
      </c>
      <c r="AB30" s="12"/>
      <c r="AC30" s="17">
        <f>August!AE30</f>
        <v>1542</v>
      </c>
      <c r="AD30" s="12"/>
      <c r="AE30" s="17">
        <f>K30</f>
        <v>1338.1</v>
      </c>
      <c r="AF30" s="12"/>
      <c r="AG30" s="17">
        <f t="shared" si="16"/>
        <v>-203.90000000000009</v>
      </c>
      <c r="AH30" s="12"/>
      <c r="AI30" s="13"/>
      <c r="AJ30" s="13"/>
    </row>
    <row r="31" spans="1:36" ht="15.75">
      <c r="A31" s="34" t="s">
        <v>112</v>
      </c>
      <c r="B31" s="34"/>
      <c r="C31" s="35">
        <v>12.2</v>
      </c>
      <c r="D31" s="34"/>
      <c r="E31" s="35">
        <f t="shared" si="11"/>
        <v>12.2</v>
      </c>
      <c r="F31" s="34"/>
      <c r="G31" s="40">
        <f>August!G31+C31</f>
        <v>37.200000000000003</v>
      </c>
      <c r="H31" s="34"/>
      <c r="I31" s="35">
        <f t="shared" si="12"/>
        <v>36.599999999999994</v>
      </c>
      <c r="J31" s="34"/>
      <c r="K31" s="35">
        <v>108.21</v>
      </c>
      <c r="L31" s="34"/>
      <c r="M31" s="35">
        <f t="shared" si="13"/>
        <v>109.09</v>
      </c>
      <c r="N31" s="34"/>
      <c r="O31" s="40">
        <f>August!O31+K31</f>
        <v>346.71999999999997</v>
      </c>
      <c r="P31" s="34"/>
      <c r="Q31" s="35">
        <f t="shared" si="14"/>
        <v>323.49</v>
      </c>
      <c r="R31" s="12"/>
      <c r="S31" s="12"/>
      <c r="T31" s="12"/>
      <c r="U31" s="12" t="s">
        <v>90</v>
      </c>
      <c r="V31" s="12"/>
      <c r="W31" s="17">
        <f>August!Y31</f>
        <v>12.4</v>
      </c>
      <c r="X31" s="12"/>
      <c r="Y31" s="17">
        <f>+C31</f>
        <v>12.2</v>
      </c>
      <c r="Z31" s="12"/>
      <c r="AA31" s="17">
        <f t="shared" si="15"/>
        <v>-0.20000000000000107</v>
      </c>
      <c r="AB31" s="12"/>
      <c r="AC31" s="17">
        <f>August!AE31</f>
        <v>118.52</v>
      </c>
      <c r="AD31" s="12"/>
      <c r="AE31" s="17">
        <f>+K31</f>
        <v>108.21</v>
      </c>
      <c r="AF31" s="12"/>
      <c r="AG31" s="17">
        <f t="shared" si="16"/>
        <v>-10.310000000000002</v>
      </c>
      <c r="AH31" s="12"/>
      <c r="AI31" s="13"/>
      <c r="AJ31" s="13"/>
    </row>
    <row r="32" spans="1:36" ht="15.75">
      <c r="A32" s="34" t="s">
        <v>113</v>
      </c>
      <c r="B32" s="34"/>
      <c r="C32" s="47">
        <v>307.89999999999998</v>
      </c>
      <c r="D32" s="34"/>
      <c r="E32" s="80">
        <f>C194</f>
        <v>308.5</v>
      </c>
      <c r="F32" s="34"/>
      <c r="G32" s="79">
        <f>August!G32+C32</f>
        <v>945.9</v>
      </c>
      <c r="H32" s="34"/>
      <c r="I32" s="80">
        <f t="shared" si="12"/>
        <v>940.7</v>
      </c>
      <c r="J32" s="34"/>
      <c r="K32" s="47">
        <v>397.1</v>
      </c>
      <c r="L32" s="34"/>
      <c r="M32" s="80">
        <f t="shared" si="13"/>
        <v>394.7</v>
      </c>
      <c r="N32" s="34"/>
      <c r="O32" s="79">
        <f>August!O32+K32</f>
        <v>1208.5999999999999</v>
      </c>
      <c r="P32" s="34"/>
      <c r="Q32" s="35">
        <f t="shared" si="14"/>
        <v>1204.4000000000001</v>
      </c>
      <c r="R32" s="12"/>
      <c r="S32" s="12"/>
      <c r="T32" s="12"/>
      <c r="U32" s="12" t="s">
        <v>38</v>
      </c>
      <c r="V32" s="12"/>
      <c r="W32" s="17">
        <f>August!Y32</f>
        <v>317.39999999999998</v>
      </c>
      <c r="X32" s="12"/>
      <c r="Y32" s="17">
        <f>C32</f>
        <v>307.89999999999998</v>
      </c>
      <c r="Z32" s="12"/>
      <c r="AA32" s="17">
        <f t="shared" si="15"/>
        <v>-9.5</v>
      </c>
      <c r="AB32" s="12"/>
      <c r="AC32" s="17">
        <f>August!AE32</f>
        <v>406</v>
      </c>
      <c r="AD32" s="12"/>
      <c r="AE32" s="17">
        <f>K32</f>
        <v>397.1</v>
      </c>
      <c r="AF32" s="12"/>
      <c r="AG32" s="17">
        <f t="shared" si="16"/>
        <v>-8.8999999999999773</v>
      </c>
      <c r="AH32" s="12"/>
      <c r="AI32" s="13"/>
      <c r="AJ32" s="13"/>
    </row>
    <row r="33" spans="1:36" ht="15.75">
      <c r="A33" s="34" t="s">
        <v>114</v>
      </c>
      <c r="B33" s="34"/>
      <c r="C33" s="35">
        <f>SUM(C27:C32)</f>
        <v>29422.100000000002</v>
      </c>
      <c r="D33" s="34"/>
      <c r="E33" s="35">
        <f>SUM(E27:E32)</f>
        <v>29365.000000000004</v>
      </c>
      <c r="F33" s="35" t="s">
        <v>8</v>
      </c>
      <c r="G33" s="35">
        <f>SUM(G27:G32)</f>
        <v>91919.799999999988</v>
      </c>
      <c r="H33" s="35" t="s">
        <v>8</v>
      </c>
      <c r="I33" s="35">
        <f t="shared" ref="I33:O33" si="17">SUM(I27:I32)</f>
        <v>82414.5</v>
      </c>
      <c r="J33" s="35" t="s">
        <v>8</v>
      </c>
      <c r="K33" s="35">
        <f t="shared" si="17"/>
        <v>21572.209999999995</v>
      </c>
      <c r="L33" s="35" t="s">
        <v>8</v>
      </c>
      <c r="M33" s="35">
        <f t="shared" si="17"/>
        <v>19962.89</v>
      </c>
      <c r="N33" s="35" t="s">
        <v>8</v>
      </c>
      <c r="O33" s="35">
        <f t="shared" si="17"/>
        <v>69993.720000000016</v>
      </c>
      <c r="P33" s="35" t="s">
        <v>8</v>
      </c>
      <c r="Q33" s="75">
        <f>SUM(Q27:Q32)</f>
        <v>53902.99</v>
      </c>
      <c r="R33" s="12"/>
      <c r="S33" s="12"/>
      <c r="T33" s="12"/>
      <c r="U33" s="12" t="str">
        <f>+A33</f>
        <v xml:space="preserve">      Total electric sales</v>
      </c>
      <c r="V33" s="12"/>
      <c r="W33" s="17">
        <f>August!Y33</f>
        <v>31462.900000000005</v>
      </c>
      <c r="X33" s="12"/>
      <c r="Y33" s="17">
        <f>+C33</f>
        <v>29422.100000000002</v>
      </c>
      <c r="Z33" s="12"/>
      <c r="AA33" s="17">
        <f t="shared" si="15"/>
        <v>-2040.8000000000029</v>
      </c>
      <c r="AB33" s="12"/>
      <c r="AC33" s="17">
        <f>August!AE33</f>
        <v>22147.02</v>
      </c>
      <c r="AD33" s="12"/>
      <c r="AE33" s="17">
        <f>+K33</f>
        <v>21572.209999999995</v>
      </c>
      <c r="AF33" s="12"/>
      <c r="AG33" s="17">
        <f t="shared" si="16"/>
        <v>-574.81000000000495</v>
      </c>
      <c r="AH33" s="12"/>
      <c r="AI33" s="13"/>
      <c r="AJ33" s="13"/>
    </row>
    <row r="34" spans="1:36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/>
      <c r="V34" s="12"/>
      <c r="W34" s="20" t="s">
        <v>39</v>
      </c>
      <c r="X34" s="12" t="s">
        <v>8</v>
      </c>
      <c r="Y34" s="20" t="s">
        <v>39</v>
      </c>
      <c r="Z34" s="12"/>
      <c r="AA34" s="21" t="s">
        <v>39</v>
      </c>
      <c r="AB34" s="12"/>
      <c r="AC34" s="20" t="s">
        <v>39</v>
      </c>
      <c r="AD34" s="12"/>
      <c r="AE34" s="20" t="s">
        <v>39</v>
      </c>
      <c r="AF34" s="12"/>
      <c r="AG34" s="20" t="s">
        <v>39</v>
      </c>
      <c r="AH34" s="12"/>
      <c r="AI34" s="13"/>
      <c r="AJ34" s="13"/>
    </row>
    <row r="35" spans="1:36" ht="15.75">
      <c r="A35" s="104" t="s">
        <v>128</v>
      </c>
      <c r="B35" s="34"/>
      <c r="C35" s="34"/>
      <c r="D35" s="34"/>
      <c r="E35" s="34"/>
      <c r="F35" s="34"/>
      <c r="G35" s="34" t="s">
        <v>8</v>
      </c>
      <c r="H35" s="34"/>
      <c r="I35" s="35" t="s">
        <v>8</v>
      </c>
      <c r="J35" s="34"/>
      <c r="K35" s="34"/>
      <c r="L35" s="34"/>
      <c r="M35" s="34"/>
      <c r="N35" s="34"/>
      <c r="O35" s="34"/>
      <c r="P35" s="34"/>
      <c r="Q35" s="35"/>
      <c r="R35" s="12"/>
      <c r="S35" s="12"/>
      <c r="T35" s="12"/>
      <c r="U35" s="12" t="s">
        <v>40</v>
      </c>
      <c r="V35" s="12"/>
      <c r="W35" s="17">
        <f>SUM(W28:W33)</f>
        <v>50520.3</v>
      </c>
      <c r="X35" s="12"/>
      <c r="Y35" s="17">
        <f>SUM(Y28:Y33)</f>
        <v>46710</v>
      </c>
      <c r="Z35" s="12"/>
      <c r="AA35" s="17">
        <f>SUM(AA28:AA33)</f>
        <v>-3810.3000000000038</v>
      </c>
      <c r="AB35" s="12"/>
      <c r="AC35" s="17">
        <f>SUM(AC28:AC33)</f>
        <v>33906.54</v>
      </c>
      <c r="AD35" s="12"/>
      <c r="AE35" s="17">
        <f>SUM(AE28:AE33)</f>
        <v>33009.719999999994</v>
      </c>
      <c r="AF35" s="12"/>
      <c r="AG35" s="17">
        <f>SUM(AG28:AG33)</f>
        <v>-896.82000000000517</v>
      </c>
      <c r="AH35" s="12"/>
      <c r="AI35" s="13"/>
      <c r="AJ35" s="13"/>
    </row>
    <row r="36" spans="1:36" ht="15.75">
      <c r="A36" s="34" t="s">
        <v>42</v>
      </c>
      <c r="B36" s="34"/>
      <c r="C36" s="74">
        <v>5075.8707999999997</v>
      </c>
      <c r="D36" s="74" t="s">
        <v>8</v>
      </c>
      <c r="E36" s="74">
        <f>C198</f>
        <v>8295.8877900000007</v>
      </c>
      <c r="F36" s="34"/>
      <c r="G36" s="34"/>
      <c r="H36" s="34"/>
      <c r="I36" s="35"/>
      <c r="J36" s="34"/>
      <c r="K36" s="74">
        <v>7483.3639700000003</v>
      </c>
      <c r="L36" s="74"/>
      <c r="M36" s="74">
        <f>K198</f>
        <v>6598.5818799999997</v>
      </c>
      <c r="N36" s="34"/>
      <c r="O36" s="34"/>
      <c r="P36" s="34"/>
      <c r="Q36" s="35"/>
      <c r="R36" s="12"/>
      <c r="S36" s="12"/>
      <c r="T36" s="12"/>
      <c r="U36" s="12"/>
      <c r="V36" s="12"/>
      <c r="W36" s="12" t="s">
        <v>8</v>
      </c>
      <c r="X36" s="12"/>
      <c r="Y36" s="17"/>
      <c r="Z36" s="12"/>
      <c r="AA36" s="12"/>
      <c r="AB36" s="12"/>
      <c r="AC36" s="12"/>
      <c r="AD36" s="12"/>
      <c r="AE36" s="17"/>
      <c r="AG36" s="17"/>
      <c r="AH36" s="12"/>
      <c r="AI36" s="13"/>
      <c r="AJ36" s="13"/>
    </row>
    <row r="37" spans="1:36" ht="15.75">
      <c r="A37" s="34" t="s">
        <v>43</v>
      </c>
      <c r="B37" s="34"/>
      <c r="C37" s="35">
        <v>3478.9381100000001</v>
      </c>
      <c r="D37" s="34"/>
      <c r="E37" s="35">
        <f>C199</f>
        <v>1751.69613</v>
      </c>
      <c r="F37" s="34"/>
      <c r="G37" s="34"/>
      <c r="H37" s="34"/>
      <c r="I37" s="35"/>
      <c r="J37" s="34"/>
      <c r="K37" s="35">
        <v>2648.2972100000002</v>
      </c>
      <c r="L37" s="34"/>
      <c r="M37" s="35">
        <f>K199</f>
        <v>873.60384999999997</v>
      </c>
      <c r="N37" s="34"/>
      <c r="O37" s="34"/>
      <c r="P37" s="34"/>
      <c r="Q37" s="35"/>
      <c r="R37" s="12"/>
      <c r="S37" s="12"/>
      <c r="T37" s="12"/>
      <c r="U37" s="12" t="s">
        <v>41</v>
      </c>
      <c r="V37" s="12"/>
      <c r="W37" s="12"/>
      <c r="X37" s="12"/>
      <c r="Y37" s="17"/>
      <c r="Z37" s="12"/>
      <c r="AA37" s="12"/>
      <c r="AB37" s="12"/>
      <c r="AC37" s="12"/>
      <c r="AD37" s="12"/>
      <c r="AE37" s="17"/>
      <c r="AF37" s="12"/>
      <c r="AG37" s="17"/>
      <c r="AH37" s="12"/>
      <c r="AI37" s="13"/>
      <c r="AJ37" s="13"/>
    </row>
    <row r="38" spans="1:36" ht="15.75">
      <c r="A38" s="34" t="s">
        <v>44</v>
      </c>
      <c r="B38" s="34"/>
      <c r="C38" s="35">
        <v>2288.74854</v>
      </c>
      <c r="D38" s="34"/>
      <c r="E38" s="35">
        <f t="shared" ref="E38:E42" si="18">C200</f>
        <v>724.24594000000002</v>
      </c>
      <c r="F38" s="34"/>
      <c r="G38" s="34"/>
      <c r="H38" s="34"/>
      <c r="I38" s="35"/>
      <c r="J38" s="34" t="s">
        <v>8</v>
      </c>
      <c r="K38" s="35">
        <v>1939.24775</v>
      </c>
      <c r="L38" s="34"/>
      <c r="M38" s="35">
        <f t="shared" ref="M38:M42" si="19">K200</f>
        <v>573.57644000000005</v>
      </c>
      <c r="N38" s="34"/>
      <c r="O38" s="34"/>
      <c r="P38" s="34"/>
      <c r="Q38" s="35"/>
      <c r="R38" s="12"/>
      <c r="S38" s="12"/>
      <c r="T38" s="12"/>
      <c r="U38" s="12" t="s">
        <v>42</v>
      </c>
      <c r="V38" s="12"/>
      <c r="W38" s="17">
        <f>August!Y38</f>
        <v>2305.0692199999999</v>
      </c>
      <c r="X38" s="12" t="s">
        <v>8</v>
      </c>
      <c r="Y38" s="17">
        <f t="shared" ref="Y38:Y44" si="20">C38</f>
        <v>2288.74854</v>
      </c>
      <c r="Z38" s="12"/>
      <c r="AA38" s="17">
        <f t="shared" ref="AA38:AA44" si="21">Y38-W38</f>
        <v>-16.320679999999811</v>
      </c>
      <c r="AB38" s="12"/>
      <c r="AC38" s="17">
        <f>August!AE38</f>
        <v>1377.5227299999999</v>
      </c>
      <c r="AD38" s="12"/>
      <c r="AE38" s="17">
        <f t="shared" ref="AE38:AE44" si="22">K38</f>
        <v>1939.24775</v>
      </c>
      <c r="AF38" s="12"/>
      <c r="AG38" s="17">
        <f t="shared" ref="AG38:AG44" si="23">AE38-AC38</f>
        <v>561.72502000000009</v>
      </c>
      <c r="AH38" s="12"/>
      <c r="AI38" s="13"/>
      <c r="AJ38" s="13"/>
    </row>
    <row r="39" spans="1:36" ht="15.75">
      <c r="A39" s="34" t="s">
        <v>45</v>
      </c>
      <c r="B39" s="34"/>
      <c r="C39" s="35">
        <v>3692.8538899999999</v>
      </c>
      <c r="D39" s="34"/>
      <c r="E39" s="35">
        <f t="shared" si="18"/>
        <v>2362.4406100000001</v>
      </c>
      <c r="F39" s="34"/>
      <c r="G39" s="34"/>
      <c r="H39" s="34"/>
      <c r="I39" s="35"/>
      <c r="J39" s="34"/>
      <c r="K39" s="35">
        <v>1690.07671</v>
      </c>
      <c r="L39" s="34"/>
      <c r="M39" s="35">
        <f t="shared" si="19"/>
        <v>1283.69444</v>
      </c>
      <c r="N39" s="34"/>
      <c r="O39" s="34"/>
      <c r="P39" s="34"/>
      <c r="Q39" s="35"/>
      <c r="R39" s="12"/>
      <c r="S39" s="12"/>
      <c r="T39" s="12"/>
      <c r="U39" s="12" t="s">
        <v>43</v>
      </c>
      <c r="V39" s="12"/>
      <c r="W39" s="17">
        <f>August!Y39</f>
        <v>3454.97622</v>
      </c>
      <c r="X39" s="12"/>
      <c r="Y39" s="17">
        <f t="shared" si="20"/>
        <v>3692.8538899999999</v>
      </c>
      <c r="Z39" s="12"/>
      <c r="AA39" s="17">
        <f t="shared" si="21"/>
        <v>237.87766999999985</v>
      </c>
      <c r="AB39" s="12"/>
      <c r="AC39" s="17">
        <f>August!AE39</f>
        <v>2259.7367199999999</v>
      </c>
      <c r="AD39" s="12"/>
      <c r="AE39" s="17">
        <f t="shared" si="22"/>
        <v>1690.07671</v>
      </c>
      <c r="AF39" s="12"/>
      <c r="AG39" s="17">
        <f t="shared" si="23"/>
        <v>-569.66000999999983</v>
      </c>
      <c r="AH39" s="12"/>
      <c r="AI39" s="13"/>
      <c r="AJ39" s="13"/>
    </row>
    <row r="40" spans="1:36" ht="15.75">
      <c r="A40" s="34" t="s">
        <v>46</v>
      </c>
      <c r="B40" s="34"/>
      <c r="C40" s="35">
        <v>1119.6190999999999</v>
      </c>
      <c r="D40" s="34"/>
      <c r="E40" s="35">
        <f t="shared" si="18"/>
        <v>687.84792000000004</v>
      </c>
      <c r="F40" s="34"/>
      <c r="G40" s="34"/>
      <c r="H40" s="34"/>
      <c r="I40" s="35"/>
      <c r="J40" s="34"/>
      <c r="K40" s="35">
        <v>802.92822999999999</v>
      </c>
      <c r="L40" s="34"/>
      <c r="M40" s="35">
        <f t="shared" si="19"/>
        <v>875.37013000000002</v>
      </c>
      <c r="N40" s="34"/>
      <c r="O40" s="34"/>
      <c r="P40" s="34"/>
      <c r="Q40" s="35"/>
      <c r="R40" s="12"/>
      <c r="S40" s="12"/>
      <c r="T40" s="12"/>
      <c r="U40" s="12" t="s">
        <v>44</v>
      </c>
      <c r="V40" s="12"/>
      <c r="W40" s="17">
        <f>August!Y40</f>
        <v>962.44983999999999</v>
      </c>
      <c r="X40" s="12"/>
      <c r="Y40" s="17">
        <f t="shared" si="20"/>
        <v>1119.6190999999999</v>
      </c>
      <c r="Z40" s="12"/>
      <c r="AA40" s="17">
        <f t="shared" si="21"/>
        <v>157.16925999999989</v>
      </c>
      <c r="AB40" s="12"/>
      <c r="AC40" s="17">
        <f>August!AE40</f>
        <v>914.46280000000002</v>
      </c>
      <c r="AD40" s="12"/>
      <c r="AE40" s="17">
        <f t="shared" si="22"/>
        <v>802.92822999999999</v>
      </c>
      <c r="AF40" s="12"/>
      <c r="AG40" s="17">
        <f t="shared" si="23"/>
        <v>-111.53457000000003</v>
      </c>
      <c r="AH40" s="12"/>
      <c r="AI40" s="13"/>
      <c r="AJ40" s="13"/>
    </row>
    <row r="41" spans="1:36" ht="15.75">
      <c r="A41" s="34" t="s">
        <v>47</v>
      </c>
      <c r="B41" s="34"/>
      <c r="C41" s="35">
        <v>930.11211000000003</v>
      </c>
      <c r="D41" s="34"/>
      <c r="E41" s="35">
        <f t="shared" si="18"/>
        <v>752.56089999999995</v>
      </c>
      <c r="F41" s="34"/>
      <c r="G41" s="34"/>
      <c r="H41" s="34"/>
      <c r="I41" s="35"/>
      <c r="J41" s="34"/>
      <c r="K41" s="35">
        <v>1274.8731600000001</v>
      </c>
      <c r="L41" s="34"/>
      <c r="M41" s="35">
        <f t="shared" si="19"/>
        <v>1078.9188999999999</v>
      </c>
      <c r="N41" s="34"/>
      <c r="O41" s="34"/>
      <c r="P41" s="34"/>
      <c r="Q41" s="35"/>
      <c r="R41" s="12"/>
      <c r="S41" s="12"/>
      <c r="T41" s="12"/>
      <c r="U41" s="12" t="s">
        <v>45</v>
      </c>
      <c r="V41" s="12"/>
      <c r="W41" s="17">
        <f>August!Y41</f>
        <v>910.19626000000005</v>
      </c>
      <c r="X41" s="12"/>
      <c r="Y41" s="17">
        <f t="shared" si="20"/>
        <v>930.11211000000003</v>
      </c>
      <c r="Z41" s="12"/>
      <c r="AA41" s="17">
        <f t="shared" si="21"/>
        <v>19.915849999999978</v>
      </c>
      <c r="AB41" s="12"/>
      <c r="AC41" s="17">
        <f>August!AE41</f>
        <v>1091.94046</v>
      </c>
      <c r="AD41" s="12"/>
      <c r="AE41" s="17">
        <f t="shared" si="22"/>
        <v>1274.8731600000001</v>
      </c>
      <c r="AF41" s="12"/>
      <c r="AG41" s="17">
        <f t="shared" si="23"/>
        <v>182.93270000000007</v>
      </c>
      <c r="AH41" s="12"/>
      <c r="AI41" s="13"/>
      <c r="AJ41" s="13"/>
    </row>
    <row r="42" spans="1:36" ht="15.75">
      <c r="A42" s="34" t="s">
        <v>48</v>
      </c>
      <c r="B42" s="34"/>
      <c r="C42" s="47">
        <v>-1587.9419499999999</v>
      </c>
      <c r="D42" s="34"/>
      <c r="E42" s="35">
        <f t="shared" si="18"/>
        <v>-1422.13357</v>
      </c>
      <c r="F42" s="34"/>
      <c r="G42" s="34"/>
      <c r="H42" s="34"/>
      <c r="I42" s="35"/>
      <c r="J42" s="34"/>
      <c r="K42" s="47">
        <v>-750.77049</v>
      </c>
      <c r="L42" s="34"/>
      <c r="M42" s="80">
        <f t="shared" si="19"/>
        <v>-1187.8653400000001</v>
      </c>
      <c r="N42" s="34"/>
      <c r="O42" s="34"/>
      <c r="P42" s="34"/>
      <c r="Q42" s="35"/>
      <c r="R42" s="12"/>
      <c r="S42" s="12"/>
      <c r="T42" s="12"/>
      <c r="U42" s="12" t="s">
        <v>46</v>
      </c>
      <c r="V42" s="12"/>
      <c r="W42" s="17">
        <f>August!Y42</f>
        <v>-1648.6237000000001</v>
      </c>
      <c r="X42" s="12"/>
      <c r="Y42" s="17">
        <f t="shared" si="20"/>
        <v>-1587.9419499999999</v>
      </c>
      <c r="Z42" s="12"/>
      <c r="AA42" s="17">
        <f t="shared" si="21"/>
        <v>60.681750000000193</v>
      </c>
      <c r="AB42" s="12"/>
      <c r="AC42" s="17">
        <f>August!AE42</f>
        <v>-883.70291999999995</v>
      </c>
      <c r="AD42" s="12"/>
      <c r="AE42" s="17">
        <f t="shared" si="22"/>
        <v>-750.77049</v>
      </c>
      <c r="AF42" s="12"/>
      <c r="AG42" s="17">
        <f t="shared" si="23"/>
        <v>132.93242999999995</v>
      </c>
      <c r="AH42" s="12"/>
      <c r="AI42" s="13"/>
      <c r="AJ42" s="13"/>
    </row>
    <row r="43" spans="1:36" ht="15.75">
      <c r="A43" s="34" t="s">
        <v>115</v>
      </c>
      <c r="B43" s="34"/>
      <c r="C43" s="74">
        <f>SUM(C36:C42)</f>
        <v>14998.2006</v>
      </c>
      <c r="D43" s="74"/>
      <c r="E43" s="76">
        <f>SUM(E36:E42)</f>
        <v>13152.545720000002</v>
      </c>
      <c r="F43" s="34"/>
      <c r="G43" s="34"/>
      <c r="H43" s="34"/>
      <c r="I43" s="35"/>
      <c r="J43" s="34"/>
      <c r="K43" s="74">
        <f>SUM(K36:K42)</f>
        <v>15088.016539999999</v>
      </c>
      <c r="L43" s="74"/>
      <c r="M43" s="77">
        <f>SUM(M36:M42)</f>
        <v>10095.880299999999</v>
      </c>
      <c r="N43" s="34"/>
      <c r="O43" s="34"/>
      <c r="P43" s="34"/>
      <c r="Q43" s="35"/>
      <c r="R43" s="12"/>
      <c r="S43" s="12"/>
      <c r="T43" s="12"/>
      <c r="U43" s="12" t="s">
        <v>47</v>
      </c>
      <c r="V43" s="12"/>
      <c r="W43" s="17">
        <f>August!Y43</f>
        <v>14596.270339999999</v>
      </c>
      <c r="X43" s="12"/>
      <c r="Y43" s="17">
        <f t="shared" si="20"/>
        <v>14998.2006</v>
      </c>
      <c r="Z43" s="12"/>
      <c r="AA43" s="17">
        <f t="shared" si="21"/>
        <v>401.930260000001</v>
      </c>
      <c r="AB43" s="12"/>
      <c r="AC43" s="17">
        <f>August!AE43</f>
        <v>15724.632399999999</v>
      </c>
      <c r="AD43" s="12"/>
      <c r="AE43" s="17">
        <f t="shared" si="22"/>
        <v>15088.016539999999</v>
      </c>
      <c r="AF43" s="12"/>
      <c r="AG43" s="17">
        <f t="shared" si="23"/>
        <v>-636.61585999999988</v>
      </c>
      <c r="AH43" s="12"/>
      <c r="AI43" s="13"/>
      <c r="AJ43" s="13"/>
    </row>
    <row r="44" spans="1:36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49</v>
      </c>
      <c r="V44" s="12"/>
      <c r="W44" s="17">
        <f>August!Y44</f>
        <v>0</v>
      </c>
      <c r="X44" s="12"/>
      <c r="Y44" s="17">
        <f t="shared" si="20"/>
        <v>0</v>
      </c>
      <c r="Z44" s="12"/>
      <c r="AA44" s="17">
        <f t="shared" si="21"/>
        <v>0</v>
      </c>
      <c r="AB44" s="12"/>
      <c r="AC44" s="17">
        <f>August!AE44</f>
        <v>0</v>
      </c>
      <c r="AD44" s="12"/>
      <c r="AE44" s="17">
        <f t="shared" si="22"/>
        <v>0</v>
      </c>
      <c r="AF44" s="12"/>
      <c r="AG44" s="17">
        <f t="shared" si="23"/>
        <v>0</v>
      </c>
      <c r="AH44" s="12"/>
      <c r="AI44" s="13"/>
      <c r="AJ44" s="13"/>
    </row>
    <row r="45" spans="1:36" ht="15.75">
      <c r="A45" s="10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/>
      <c r="V45" s="12"/>
      <c r="W45" s="20" t="s">
        <v>39</v>
      </c>
      <c r="X45" s="12" t="s">
        <v>8</v>
      </c>
      <c r="Y45" s="20" t="s">
        <v>39</v>
      </c>
      <c r="Z45" s="12"/>
      <c r="AA45" s="21" t="s">
        <v>39</v>
      </c>
      <c r="AB45" s="12"/>
      <c r="AC45" s="20" t="s">
        <v>39</v>
      </c>
      <c r="AD45" s="12"/>
      <c r="AE45" s="20" t="s">
        <v>39</v>
      </c>
      <c r="AF45" s="12"/>
      <c r="AG45" s="20" t="s">
        <v>39</v>
      </c>
      <c r="AH45" s="12"/>
      <c r="AI45" s="13"/>
      <c r="AJ45" s="13"/>
    </row>
    <row r="46" spans="1:36" ht="15.75">
      <c r="A46" s="34" t="s">
        <v>52</v>
      </c>
      <c r="B46" s="34"/>
      <c r="C46" s="35">
        <v>23503</v>
      </c>
      <c r="D46" s="34"/>
      <c r="E46" s="35">
        <f>C208</f>
        <v>24228</v>
      </c>
      <c r="F46" s="34"/>
      <c r="G46" s="35"/>
      <c r="H46" s="34"/>
      <c r="I46" s="35"/>
      <c r="J46" s="34"/>
      <c r="K46" s="35">
        <v>20916</v>
      </c>
      <c r="L46" s="34"/>
      <c r="M46" s="35">
        <f>K208</f>
        <v>21830</v>
      </c>
      <c r="N46" s="34"/>
      <c r="O46" s="34"/>
      <c r="P46" s="34"/>
      <c r="Q46" s="35"/>
      <c r="R46" s="12"/>
      <c r="S46" s="12"/>
      <c r="T46" s="12"/>
      <c r="U46" s="12" t="s">
        <v>50</v>
      </c>
      <c r="V46" s="12"/>
      <c r="W46" s="17">
        <f>SUM(W38:W44)</f>
        <v>20580.338179999999</v>
      </c>
      <c r="X46" s="12"/>
      <c r="Y46" s="17">
        <f>SUM(Y38:Y44)</f>
        <v>21441.592290000001</v>
      </c>
      <c r="Z46" s="12"/>
      <c r="AA46" s="17">
        <f>SUM(AA38:AA44)</f>
        <v>861.25411000000111</v>
      </c>
      <c r="AB46" s="12"/>
      <c r="AC46" s="17">
        <f>SUM(AC38:AC44)</f>
        <v>20484.592189999999</v>
      </c>
      <c r="AD46" s="12"/>
      <c r="AE46" s="17">
        <f>SUM(AE38:AE44)</f>
        <v>20044.371899999998</v>
      </c>
      <c r="AF46" s="12"/>
      <c r="AG46" s="17">
        <f>SUM(AG38:AG44)</f>
        <v>-440.22028999999964</v>
      </c>
      <c r="AH46" s="12"/>
      <c r="AI46" s="13"/>
      <c r="AJ46" s="13"/>
    </row>
    <row r="47" spans="1:36" ht="15.75">
      <c r="A47" s="34" t="s">
        <v>53</v>
      </c>
      <c r="B47" s="34"/>
      <c r="C47" s="35">
        <f>4150+5</f>
        <v>4155</v>
      </c>
      <c r="D47" s="34"/>
      <c r="E47" s="35">
        <f t="shared" ref="E47:E51" si="24">C209</f>
        <v>4276</v>
      </c>
      <c r="F47" s="34"/>
      <c r="G47" s="34"/>
      <c r="H47" s="34"/>
      <c r="I47" s="35"/>
      <c r="J47" s="34"/>
      <c r="K47" s="35">
        <v>3836</v>
      </c>
      <c r="L47" s="34"/>
      <c r="M47" s="35">
        <f t="shared" ref="M47:M50" si="25">K209</f>
        <v>3878</v>
      </c>
      <c r="N47" s="34"/>
      <c r="O47" s="34"/>
      <c r="P47" s="34"/>
      <c r="Q47" s="35"/>
      <c r="R47" s="12"/>
      <c r="S47" s="12"/>
      <c r="T47" s="12"/>
      <c r="U47" s="12"/>
      <c r="V47" s="12"/>
      <c r="W47" s="12"/>
      <c r="X47" s="12"/>
      <c r="Y47" s="17"/>
      <c r="Z47" s="12"/>
      <c r="AA47" s="12"/>
      <c r="AB47" s="12"/>
      <c r="AC47" s="12"/>
      <c r="AD47" s="12"/>
      <c r="AE47" s="17"/>
      <c r="AF47" s="12"/>
      <c r="AG47" s="17"/>
      <c r="AH47" s="12"/>
      <c r="AI47" s="13"/>
      <c r="AJ47" s="13"/>
    </row>
    <row r="48" spans="1:36" ht="15.75">
      <c r="A48" s="34" t="s">
        <v>116</v>
      </c>
      <c r="B48" s="34"/>
      <c r="C48" s="35">
        <v>589</v>
      </c>
      <c r="D48" s="34"/>
      <c r="E48" s="35">
        <f t="shared" si="24"/>
        <v>591</v>
      </c>
      <c r="F48" s="34"/>
      <c r="G48" s="34"/>
      <c r="H48" s="34"/>
      <c r="I48" s="35"/>
      <c r="J48" s="34"/>
      <c r="K48" s="35">
        <v>379</v>
      </c>
      <c r="L48" s="34"/>
      <c r="M48" s="35">
        <f t="shared" si="25"/>
        <v>393</v>
      </c>
      <c r="N48" s="34"/>
      <c r="O48" s="34"/>
      <c r="P48" s="34"/>
      <c r="Q48" s="35"/>
      <c r="R48" s="12"/>
      <c r="S48" s="12"/>
      <c r="T48" s="12"/>
      <c r="U48" s="12" t="s">
        <v>51</v>
      </c>
      <c r="V48" s="12"/>
      <c r="W48" s="12"/>
      <c r="X48" s="12"/>
      <c r="Y48" s="17"/>
      <c r="Z48" s="12"/>
      <c r="AA48" s="12"/>
      <c r="AB48" s="12"/>
      <c r="AC48" s="12"/>
      <c r="AD48" s="12"/>
      <c r="AE48" s="17"/>
      <c r="AF48" s="12"/>
      <c r="AG48" s="17"/>
      <c r="AH48" s="12"/>
      <c r="AI48" s="13"/>
      <c r="AJ48" s="13"/>
    </row>
    <row r="49" spans="1:169" ht="15.75">
      <c r="A49" s="34" t="s">
        <v>117</v>
      </c>
      <c r="B49" s="34"/>
      <c r="C49" s="35">
        <v>30</v>
      </c>
      <c r="D49" s="34"/>
      <c r="E49" s="35">
        <f t="shared" si="24"/>
        <v>32</v>
      </c>
      <c r="F49" s="34"/>
      <c r="G49" s="34"/>
      <c r="H49" s="34"/>
      <c r="I49" s="35"/>
      <c r="J49" s="34"/>
      <c r="K49" s="35">
        <v>21</v>
      </c>
      <c r="L49" s="34"/>
      <c r="M49" s="35">
        <f t="shared" si="25"/>
        <v>21</v>
      </c>
      <c r="N49" s="34"/>
      <c r="O49" s="34"/>
      <c r="P49" s="34"/>
      <c r="Q49" s="35"/>
      <c r="R49" s="12"/>
      <c r="S49" s="12"/>
      <c r="T49" s="12"/>
      <c r="U49" s="12" t="s">
        <v>52</v>
      </c>
      <c r="V49" s="12"/>
      <c r="W49" s="17">
        <f>August!Y49</f>
        <v>35</v>
      </c>
      <c r="X49" s="12"/>
      <c r="Y49" s="17">
        <f>C49</f>
        <v>30</v>
      </c>
      <c r="Z49" s="12"/>
      <c r="AA49" s="17">
        <f>Y49-W49</f>
        <v>-5</v>
      </c>
      <c r="AB49" s="12"/>
      <c r="AC49" s="17">
        <f>August!AE49</f>
        <v>25</v>
      </c>
      <c r="AD49" s="12"/>
      <c r="AE49" s="17">
        <f>K49</f>
        <v>21</v>
      </c>
      <c r="AF49" s="12"/>
      <c r="AG49" s="17">
        <f>AE49-AC49</f>
        <v>-4</v>
      </c>
      <c r="AH49" s="12"/>
      <c r="AI49" s="13"/>
      <c r="AJ49" s="13"/>
    </row>
    <row r="50" spans="1:169" ht="15.75">
      <c r="A50" s="34" t="s">
        <v>118</v>
      </c>
      <c r="B50" s="34"/>
      <c r="C50" s="51">
        <v>58</v>
      </c>
      <c r="D50" s="34"/>
      <c r="E50" s="35">
        <f t="shared" si="24"/>
        <v>60</v>
      </c>
      <c r="F50" s="34"/>
      <c r="G50" s="34"/>
      <c r="H50" s="34"/>
      <c r="I50" s="35"/>
      <c r="J50" s="34"/>
      <c r="K50" s="51">
        <v>495</v>
      </c>
      <c r="L50" s="34"/>
      <c r="M50" s="35">
        <f t="shared" si="25"/>
        <v>509</v>
      </c>
      <c r="N50" s="34"/>
      <c r="O50" s="34"/>
      <c r="P50" s="34"/>
      <c r="Q50" s="35"/>
      <c r="R50" s="12"/>
      <c r="S50" s="12"/>
      <c r="T50" s="12"/>
      <c r="U50" s="12" t="s">
        <v>53</v>
      </c>
      <c r="V50" s="12"/>
      <c r="W50" s="17">
        <f>August!Y50</f>
        <v>59</v>
      </c>
      <c r="X50" s="12"/>
      <c r="Y50" s="17">
        <f>C50</f>
        <v>58</v>
      </c>
      <c r="Z50" s="12"/>
      <c r="AA50" s="17">
        <f>Y50-W50</f>
        <v>-1</v>
      </c>
      <c r="AB50" s="12"/>
      <c r="AC50" s="17">
        <f>August!AE50</f>
        <v>553</v>
      </c>
      <c r="AD50" s="12"/>
      <c r="AE50" s="17">
        <f>K50</f>
        <v>495</v>
      </c>
      <c r="AF50" s="12"/>
      <c r="AG50" s="17">
        <f>AE50-AC50</f>
        <v>-58</v>
      </c>
      <c r="AH50" s="12"/>
      <c r="AI50" s="13"/>
      <c r="AJ50" s="13"/>
    </row>
    <row r="51" spans="1:169" ht="15.75">
      <c r="A51" s="34" t="s">
        <v>174</v>
      </c>
      <c r="B51" s="70"/>
      <c r="C51" s="51">
        <v>0</v>
      </c>
      <c r="D51" s="70"/>
      <c r="E51" s="35">
        <f t="shared" si="24"/>
        <v>0</v>
      </c>
      <c r="F51" s="70"/>
      <c r="G51" s="70"/>
      <c r="H51" s="70"/>
      <c r="I51" s="51"/>
      <c r="J51" s="70"/>
      <c r="K51" s="51">
        <v>0</v>
      </c>
      <c r="L51" s="70"/>
      <c r="M51" s="51"/>
      <c r="N51" s="70"/>
      <c r="O51" s="70"/>
      <c r="P51" s="70"/>
      <c r="Q51" s="51"/>
      <c r="R51" s="12"/>
      <c r="S51" s="12"/>
      <c r="T51" s="12"/>
      <c r="U51" s="12" t="str">
        <f>+A51</f>
        <v xml:space="preserve">     Gov't lights</v>
      </c>
      <c r="V51" s="12"/>
      <c r="W51" s="17">
        <f>August!Y51</f>
        <v>0</v>
      </c>
      <c r="X51" s="12"/>
      <c r="Y51" s="17">
        <f>C51</f>
        <v>0</v>
      </c>
      <c r="Z51" s="12"/>
      <c r="AA51" s="17">
        <f>Y51-W51</f>
        <v>0</v>
      </c>
      <c r="AB51" s="12"/>
      <c r="AC51" s="17">
        <f>August!AE51</f>
        <v>0</v>
      </c>
      <c r="AD51" s="12"/>
      <c r="AE51" s="17">
        <f>K51</f>
        <v>0</v>
      </c>
      <c r="AF51" s="12"/>
      <c r="AG51" s="17">
        <f>AE51-AC51</f>
        <v>0</v>
      </c>
      <c r="AH51" s="12"/>
      <c r="AI51" s="13"/>
      <c r="AJ51" s="13"/>
    </row>
    <row r="52" spans="1:169" ht="15.75">
      <c r="A52" s="34" t="s">
        <v>119</v>
      </c>
      <c r="B52" s="34"/>
      <c r="C52" s="88">
        <f>SUM(C46:C51)</f>
        <v>28335</v>
      </c>
      <c r="D52" s="70"/>
      <c r="E52" s="88">
        <f>SUM(E46:E50)</f>
        <v>29187</v>
      </c>
      <c r="F52" s="34"/>
      <c r="G52" s="34"/>
      <c r="H52" s="34"/>
      <c r="I52" s="35"/>
      <c r="J52" s="34"/>
      <c r="K52" s="88">
        <f>SUM(K46:K51)</f>
        <v>25647</v>
      </c>
      <c r="L52" s="34"/>
      <c r="M52" s="88">
        <f>SUM(M46:M50)</f>
        <v>26631</v>
      </c>
      <c r="N52" s="34"/>
      <c r="O52" s="34"/>
      <c r="P52" s="34"/>
      <c r="Q52" s="34"/>
      <c r="R52" s="12"/>
      <c r="S52" s="12"/>
      <c r="T52" s="12"/>
      <c r="U52" s="12" t="str">
        <f>+A52</f>
        <v xml:space="preserve">     Total customers</v>
      </c>
      <c r="V52" s="12"/>
      <c r="W52" s="17">
        <f>August!Y52</f>
        <v>32802</v>
      </c>
      <c r="X52" s="12"/>
      <c r="Y52" s="17">
        <v>36</v>
      </c>
      <c r="Z52" s="12"/>
      <c r="AA52" s="17">
        <f>Y52-W52</f>
        <v>-32766</v>
      </c>
      <c r="AB52" s="12"/>
      <c r="AC52" s="17">
        <f>August!AE52</f>
        <v>30844</v>
      </c>
      <c r="AD52" s="12"/>
      <c r="AE52" s="17">
        <v>15</v>
      </c>
      <c r="AF52" s="12"/>
      <c r="AG52" s="17">
        <f>AE52-AC52</f>
        <v>-30829</v>
      </c>
      <c r="AH52" s="12"/>
      <c r="AI52" s="13"/>
      <c r="AJ52" s="13"/>
    </row>
    <row r="53" spans="1:169" ht="15.75">
      <c r="N53" s="34"/>
      <c r="O53" s="34"/>
      <c r="P53" s="34"/>
      <c r="Q53" s="34"/>
      <c r="R53" s="12"/>
      <c r="S53" s="12"/>
      <c r="T53" s="12"/>
      <c r="U53" s="12" t="s">
        <v>55</v>
      </c>
      <c r="V53" s="12"/>
      <c r="W53" s="17">
        <f>August!Y53</f>
        <v>0</v>
      </c>
      <c r="X53" s="12"/>
      <c r="Y53" s="17">
        <f>C53</f>
        <v>0</v>
      </c>
      <c r="Z53" s="12"/>
      <c r="AA53" s="17">
        <f>Y53-W53</f>
        <v>0</v>
      </c>
      <c r="AB53" s="12"/>
      <c r="AC53" s="17">
        <f>August!AE53</f>
        <v>0</v>
      </c>
      <c r="AD53" s="12"/>
      <c r="AE53" s="17">
        <f>K53</f>
        <v>0</v>
      </c>
      <c r="AF53" s="12"/>
      <c r="AG53" s="17">
        <f>AE53-AC53</f>
        <v>0</v>
      </c>
      <c r="AH53" s="12"/>
      <c r="AI53" s="13"/>
      <c r="AJ53" s="13"/>
    </row>
    <row r="54" spans="1:169" ht="15.75">
      <c r="A54" s="10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/>
      <c r="V54" s="12"/>
      <c r="W54" s="20" t="s">
        <v>39</v>
      </c>
      <c r="X54" s="12" t="s">
        <v>8</v>
      </c>
      <c r="Y54" s="20" t="s">
        <v>39</v>
      </c>
      <c r="Z54" s="12"/>
      <c r="AA54" s="21" t="s">
        <v>39</v>
      </c>
      <c r="AB54" s="12"/>
      <c r="AC54" s="20" t="s">
        <v>39</v>
      </c>
      <c r="AD54" s="12"/>
      <c r="AE54" s="20" t="s">
        <v>39</v>
      </c>
      <c r="AF54" s="12"/>
      <c r="AG54" s="20" t="s">
        <v>39</v>
      </c>
      <c r="AH54" s="12"/>
      <c r="AI54" s="13"/>
      <c r="AJ54" s="13"/>
    </row>
    <row r="55" spans="1:169" ht="15.75">
      <c r="A55" s="34" t="s">
        <v>53</v>
      </c>
      <c r="B55" s="34"/>
      <c r="C55" s="34">
        <v>198</v>
      </c>
      <c r="D55" s="34"/>
      <c r="E55" s="35">
        <f>C217</f>
        <v>217</v>
      </c>
      <c r="F55" s="34"/>
      <c r="G55" s="34"/>
      <c r="H55" s="34"/>
      <c r="I55" s="34"/>
      <c r="J55" s="34"/>
      <c r="K55" s="34">
        <v>332</v>
      </c>
      <c r="L55" s="34"/>
      <c r="M55" s="35">
        <f>K217</f>
        <v>323</v>
      </c>
      <c r="N55" s="34"/>
      <c r="O55" s="34"/>
      <c r="P55" s="34"/>
      <c r="Q55" s="34"/>
      <c r="R55" s="12"/>
      <c r="S55" s="12"/>
      <c r="T55" s="12"/>
      <c r="U55" s="12" t="s">
        <v>56</v>
      </c>
      <c r="V55" s="12"/>
      <c r="W55" s="17">
        <f>SUM(W49:W53)</f>
        <v>32896</v>
      </c>
      <c r="X55" s="12"/>
      <c r="Y55" s="17">
        <f>SUM(Y49:Y53)</f>
        <v>124</v>
      </c>
      <c r="Z55" s="12"/>
      <c r="AA55" s="17">
        <f>SUM(AA49:AA53)</f>
        <v>-32772</v>
      </c>
      <c r="AB55" s="12"/>
      <c r="AC55" s="17">
        <f>SUM(AC49:AC53)</f>
        <v>31422</v>
      </c>
      <c r="AD55" s="12"/>
      <c r="AE55" s="17">
        <f>SUM(AE49:AE53)</f>
        <v>531</v>
      </c>
      <c r="AF55" s="12"/>
      <c r="AG55" s="17">
        <f>SUM(AG49:AG53)</f>
        <v>-30891</v>
      </c>
      <c r="AH55" s="12"/>
      <c r="AI55" s="13"/>
      <c r="AJ55" s="13"/>
    </row>
    <row r="56" spans="1:169" ht="15.75">
      <c r="A56" s="34" t="s">
        <v>54</v>
      </c>
      <c r="B56" s="34"/>
      <c r="C56" s="34">
        <v>116</v>
      </c>
      <c r="D56" s="34"/>
      <c r="E56" s="35">
        <f t="shared" ref="E56:E58" si="26">C218</f>
        <v>118</v>
      </c>
      <c r="F56" s="34"/>
      <c r="G56" s="34"/>
      <c r="H56" s="34"/>
      <c r="I56" s="34"/>
      <c r="J56" s="34"/>
      <c r="K56" s="34">
        <v>101</v>
      </c>
      <c r="L56" s="34"/>
      <c r="M56" s="35">
        <f t="shared" ref="M56:M58" si="27">K218</f>
        <v>103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32861</v>
      </c>
      <c r="X56" s="12"/>
      <c r="Y56" s="17">
        <f>SUM(Y50:Y54)</f>
        <v>94</v>
      </c>
      <c r="Z56" s="12"/>
      <c r="AA56" s="17">
        <f>SUM(AA50:AA54)</f>
        <v>-32767</v>
      </c>
      <c r="AB56" s="12"/>
      <c r="AC56" s="17">
        <f>SUM(AC50:AC54)</f>
        <v>31397</v>
      </c>
      <c r="AD56" s="12"/>
      <c r="AE56" s="17">
        <f>SUM(AE50:AE54)</f>
        <v>510</v>
      </c>
      <c r="AF56" s="12"/>
      <c r="AG56" s="17">
        <f>SUM(AG50:AG54)</f>
        <v>-30887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11</v>
      </c>
      <c r="D57" s="34"/>
      <c r="E57" s="35">
        <f t="shared" si="26"/>
        <v>11</v>
      </c>
      <c r="F57" s="34"/>
      <c r="G57" s="34"/>
      <c r="H57" s="34"/>
      <c r="I57" s="34"/>
      <c r="J57" s="34"/>
      <c r="K57" s="34">
        <v>8</v>
      </c>
      <c r="L57" s="34"/>
      <c r="M57" s="35">
        <f t="shared" si="27"/>
        <v>8</v>
      </c>
      <c r="N57" s="34"/>
      <c r="O57" s="34"/>
      <c r="P57" s="34"/>
      <c r="Q57" s="34"/>
      <c r="R57" s="12"/>
      <c r="S57" s="12"/>
      <c r="T57" s="12"/>
      <c r="U57" s="12"/>
      <c r="V57" s="12"/>
      <c r="W57" s="12" t="s">
        <v>8</v>
      </c>
      <c r="X57" s="12"/>
      <c r="Y57" s="12" t="s">
        <v>8</v>
      </c>
      <c r="Z57" s="12"/>
      <c r="AA57" s="12" t="s">
        <v>8</v>
      </c>
      <c r="AB57" s="12"/>
      <c r="AC57" s="12" t="s">
        <v>8</v>
      </c>
      <c r="AD57" s="12"/>
      <c r="AE57" s="17" t="s">
        <v>8</v>
      </c>
      <c r="AF57" s="12"/>
      <c r="AG57" s="17" t="s">
        <v>8</v>
      </c>
      <c r="AH57" s="12"/>
      <c r="AI57" s="13"/>
      <c r="AJ57" s="13"/>
    </row>
    <row r="58" spans="1:169" ht="15.75">
      <c r="A58" s="34" t="s">
        <v>120</v>
      </c>
      <c r="B58" s="34"/>
      <c r="C58" s="49">
        <v>7</v>
      </c>
      <c r="D58" s="34"/>
      <c r="E58" s="80">
        <f t="shared" si="26"/>
        <v>7</v>
      </c>
      <c r="F58" s="34"/>
      <c r="G58" s="34"/>
      <c r="H58" s="34"/>
      <c r="I58" s="34"/>
      <c r="J58" s="34"/>
      <c r="K58" s="49">
        <v>116</v>
      </c>
      <c r="L58" s="34"/>
      <c r="M58" s="80">
        <f t="shared" si="27"/>
        <v>116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7"/>
      <c r="AH58" s="12"/>
      <c r="AI58" s="13"/>
      <c r="AJ58" s="13"/>
    </row>
    <row r="59" spans="1:169" ht="15.75">
      <c r="A59" s="34"/>
      <c r="B59" s="34"/>
      <c r="C59" s="35">
        <f>SUM(C55:C58)</f>
        <v>332</v>
      </c>
      <c r="D59" s="34"/>
      <c r="E59" s="35">
        <f>SUM(E55:E58)</f>
        <v>353</v>
      </c>
      <c r="F59" s="34"/>
      <c r="G59" s="34"/>
      <c r="H59" s="34"/>
      <c r="I59" s="34"/>
      <c r="J59" s="34"/>
      <c r="K59" s="35">
        <f>SUM(K55:K58)</f>
        <v>557</v>
      </c>
      <c r="L59" s="34"/>
      <c r="M59" s="35">
        <f>SUM(M55:M58)</f>
        <v>550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August!Y59</f>
        <v>395</v>
      </c>
      <c r="X59" s="12"/>
      <c r="Y59" s="12">
        <f>C59</f>
        <v>332</v>
      </c>
      <c r="Z59" s="12"/>
      <c r="AA59" s="17">
        <f>Y59-W59</f>
        <v>-63</v>
      </c>
      <c r="AB59" s="12"/>
      <c r="AC59" s="17">
        <f>August!AE59</f>
        <v>661</v>
      </c>
      <c r="AD59" s="12"/>
      <c r="AE59" s="12">
        <f>K59</f>
        <v>557</v>
      </c>
      <c r="AF59" s="12"/>
      <c r="AG59" s="17">
        <f>AE59-AC59</f>
        <v>-104</v>
      </c>
      <c r="AH59" s="12"/>
      <c r="AI59" s="13"/>
      <c r="AJ59" s="13"/>
    </row>
    <row r="60" spans="1:169" ht="15.75">
      <c r="A60" s="160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2"/>
      <c r="S60" s="12"/>
      <c r="T60" s="12"/>
      <c r="U60" s="12" t="s">
        <v>54</v>
      </c>
      <c r="V60" s="12"/>
      <c r="W60" s="17">
        <f>August!Y60</f>
        <v>0</v>
      </c>
      <c r="X60" s="12"/>
      <c r="Y60" s="12">
        <f>C60</f>
        <v>0</v>
      </c>
      <c r="Z60" s="12"/>
      <c r="AA60" s="17">
        <f>Y60-W60</f>
        <v>0</v>
      </c>
      <c r="AB60" s="12"/>
      <c r="AC60" s="17">
        <f>August!AE60</f>
        <v>0</v>
      </c>
      <c r="AD60" s="12"/>
      <c r="AE60" s="12">
        <f>K60</f>
        <v>0</v>
      </c>
      <c r="AF60" s="12"/>
      <c r="AG60" s="17">
        <f>AE60-AC60</f>
        <v>0</v>
      </c>
      <c r="AH60" s="12"/>
      <c r="AI60" s="13"/>
      <c r="AJ60" s="13"/>
    </row>
    <row r="61" spans="1:169" ht="15.75">
      <c r="A61" s="34" t="s">
        <v>109</v>
      </c>
      <c r="B61" s="34"/>
      <c r="C61" s="35">
        <v>292.964</v>
      </c>
      <c r="D61" s="34"/>
      <c r="E61" s="35">
        <f>C223</f>
        <v>371.36399999999998</v>
      </c>
      <c r="F61" s="34"/>
      <c r="G61" s="40">
        <f>August!G61+C61</f>
        <v>1010.056</v>
      </c>
      <c r="H61" s="34"/>
      <c r="I61" s="35">
        <f>G223</f>
        <v>960.20800000000008</v>
      </c>
      <c r="J61" s="34"/>
      <c r="K61" s="35">
        <v>406.63600000000002</v>
      </c>
      <c r="L61" s="34"/>
      <c r="M61" s="35">
        <f>K223</f>
        <v>387.71300000000002</v>
      </c>
      <c r="N61" s="34"/>
      <c r="O61" s="40">
        <f>August!O61+K61</f>
        <v>1439.3109999999999</v>
      </c>
      <c r="P61" s="34"/>
      <c r="Q61" s="35">
        <f>O223</f>
        <v>1157.81</v>
      </c>
      <c r="R61" s="12"/>
      <c r="S61" s="12"/>
      <c r="T61" s="12"/>
      <c r="U61" s="12" t="s">
        <v>58</v>
      </c>
      <c r="V61" s="12"/>
      <c r="W61" s="17">
        <f>August!Y61</f>
        <v>353.90100000000001</v>
      </c>
      <c r="X61" s="12"/>
      <c r="Y61" s="12">
        <f>C61</f>
        <v>292.964</v>
      </c>
      <c r="Z61" s="12"/>
      <c r="AA61" s="17">
        <f>Y61-W61</f>
        <v>-60.937000000000012</v>
      </c>
      <c r="AB61" s="12"/>
      <c r="AC61" s="17">
        <f>August!AE61</f>
        <v>459.12</v>
      </c>
      <c r="AD61" s="12"/>
      <c r="AE61" s="12">
        <f>K61</f>
        <v>406.63600000000002</v>
      </c>
      <c r="AF61" s="12"/>
      <c r="AG61" s="17">
        <f>AE61-AC61</f>
        <v>-52.48399999999998</v>
      </c>
      <c r="AH61" s="12"/>
      <c r="AI61" s="13"/>
      <c r="AJ61" s="13"/>
    </row>
    <row r="62" spans="1:169" ht="15.75">
      <c r="A62" s="34" t="s">
        <v>122</v>
      </c>
      <c r="B62" s="34"/>
      <c r="C62" s="35">
        <v>1473.9659999999999</v>
      </c>
      <c r="D62" s="34"/>
      <c r="E62" s="35">
        <f t="shared" ref="E62:E64" si="28">C224</f>
        <v>1399.1415</v>
      </c>
      <c r="F62" s="34"/>
      <c r="G62" s="40">
        <f>August!G62+C62</f>
        <v>5020.2260000000006</v>
      </c>
      <c r="H62" s="34"/>
      <c r="I62" s="35">
        <f t="shared" ref="I62:I64" si="29">G224</f>
        <v>4825.8045000000002</v>
      </c>
      <c r="J62" s="34"/>
      <c r="K62" s="35">
        <v>2793.5284999999999</v>
      </c>
      <c r="L62" s="34"/>
      <c r="M62" s="35">
        <f t="shared" ref="M62:M64" si="30">K224</f>
        <v>2593.5495999999998</v>
      </c>
      <c r="N62" s="34"/>
      <c r="O62" s="40">
        <f>August!O62+K62</f>
        <v>10221.763999999999</v>
      </c>
      <c r="P62" s="34"/>
      <c r="Q62" s="35">
        <f t="shared" ref="Q62:Q64" si="31">O224</f>
        <v>7715.344000000001</v>
      </c>
      <c r="R62" s="13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1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35">
        <v>2096.1709999999998</v>
      </c>
      <c r="D63" s="34"/>
      <c r="E63" s="35">
        <f t="shared" si="28"/>
        <v>2020.519</v>
      </c>
      <c r="F63" s="34"/>
      <c r="G63" s="40">
        <f>August!G63+C63</f>
        <v>6493.4205000000002</v>
      </c>
      <c r="H63" s="34"/>
      <c r="I63" s="35">
        <f t="shared" si="29"/>
        <v>5961.9490000000005</v>
      </c>
      <c r="J63" s="34"/>
      <c r="K63" s="35">
        <v>581.53750000000002</v>
      </c>
      <c r="L63" s="34"/>
      <c r="M63" s="35">
        <f t="shared" si="30"/>
        <v>579.53</v>
      </c>
      <c r="N63" s="34"/>
      <c r="O63" s="40">
        <f>August!O63+K63</f>
        <v>1899.4299999999998</v>
      </c>
      <c r="P63" s="34"/>
      <c r="Q63" s="35">
        <f t="shared" si="31"/>
        <v>1708.095</v>
      </c>
      <c r="R63" s="12"/>
      <c r="S63" s="12"/>
      <c r="T63" s="12"/>
      <c r="U63" s="12"/>
      <c r="V63" s="12"/>
      <c r="W63" s="21" t="s">
        <v>39</v>
      </c>
      <c r="X63" s="12"/>
      <c r="Y63" s="21" t="s">
        <v>39</v>
      </c>
      <c r="Z63" s="12"/>
      <c r="AA63" s="21" t="s">
        <v>39</v>
      </c>
      <c r="AB63" s="12"/>
      <c r="AC63" s="21" t="s">
        <v>39</v>
      </c>
      <c r="AD63" s="12"/>
      <c r="AE63" s="21" t="s">
        <v>39</v>
      </c>
      <c r="AF63" s="12"/>
      <c r="AG63" s="20" t="s">
        <v>39</v>
      </c>
      <c r="AH63" s="12"/>
      <c r="AI63" s="13"/>
      <c r="AJ63" s="13"/>
    </row>
    <row r="64" spans="1:169" ht="15.75">
      <c r="A64" s="34" t="s">
        <v>112</v>
      </c>
      <c r="B64" s="34"/>
      <c r="C64" s="47">
        <v>1.522</v>
      </c>
      <c r="D64" s="34"/>
      <c r="E64" s="80">
        <f t="shared" si="28"/>
        <v>1.522</v>
      </c>
      <c r="F64" s="70"/>
      <c r="G64" s="79">
        <f>August!G64+C64</f>
        <v>4.9260000000000002</v>
      </c>
      <c r="H64" s="70"/>
      <c r="I64" s="35">
        <f t="shared" si="29"/>
        <v>4.5659999999999998</v>
      </c>
      <c r="J64" s="34"/>
      <c r="K64" s="47">
        <v>54.06</v>
      </c>
      <c r="L64" s="34"/>
      <c r="M64" s="35">
        <f t="shared" si="30"/>
        <v>54.06</v>
      </c>
      <c r="N64" s="34"/>
      <c r="O64" s="79">
        <f>August!O64+K64</f>
        <v>170.733</v>
      </c>
      <c r="P64" s="34"/>
      <c r="Q64" s="35">
        <f t="shared" si="31"/>
        <v>162.18</v>
      </c>
      <c r="R64" s="12"/>
      <c r="S64" s="12"/>
      <c r="T64" s="12"/>
      <c r="U64" s="12"/>
      <c r="V64" s="12"/>
      <c r="W64" s="17">
        <f>SUM(W59:W61)</f>
        <v>748.90100000000007</v>
      </c>
      <c r="X64" s="12"/>
      <c r="Y64" s="17">
        <f>SUM(Y59:Y61)</f>
        <v>624.96399999999994</v>
      </c>
      <c r="Z64" s="12"/>
      <c r="AA64" s="17">
        <f>SUM(AA58:AA61)</f>
        <v>-123.93700000000001</v>
      </c>
      <c r="AB64" s="12"/>
      <c r="AC64" s="17">
        <f>SUM(AC59:AC61)</f>
        <v>1120.1199999999999</v>
      </c>
      <c r="AD64" s="12"/>
      <c r="AE64" s="17">
        <f>SUM(AE59:AE61)</f>
        <v>963.63599999999997</v>
      </c>
      <c r="AF64" s="12"/>
      <c r="AG64" s="17">
        <f>SUM(AG58:AG61)</f>
        <v>-156.48399999999998</v>
      </c>
      <c r="AH64" s="12"/>
      <c r="AI64" s="13"/>
      <c r="AJ64" s="13"/>
    </row>
    <row r="65" spans="1:36" ht="16.5" thickBot="1">
      <c r="A65" s="34" t="s">
        <v>114</v>
      </c>
      <c r="B65" s="34"/>
      <c r="C65" s="50">
        <f>SUM(C61:C64)</f>
        <v>3864.6229999999996</v>
      </c>
      <c r="D65" s="34"/>
      <c r="E65" s="50">
        <f>SUM(E61:E64)</f>
        <v>3792.5464999999999</v>
      </c>
      <c r="F65" s="34"/>
      <c r="G65" s="50">
        <f>SUM(G61:G64)</f>
        <v>12528.628500000001</v>
      </c>
      <c r="H65" s="34"/>
      <c r="I65" s="87">
        <f>SUM(I61:I64)</f>
        <v>11752.527500000002</v>
      </c>
      <c r="J65" s="34" t="s">
        <v>8</v>
      </c>
      <c r="K65" s="50">
        <f>SUM(K61:K64)</f>
        <v>3835.7619999999997</v>
      </c>
      <c r="L65" s="34"/>
      <c r="M65" s="89">
        <f>SUM(M61:M64)</f>
        <v>3614.8525999999997</v>
      </c>
      <c r="N65" s="34"/>
      <c r="O65" s="50">
        <f>SUM(O61:O64)</f>
        <v>13731.237999999999</v>
      </c>
      <c r="P65" s="34"/>
      <c r="Q65" s="89">
        <f>SUM(Q61:Q64)</f>
        <v>10743.429</v>
      </c>
      <c r="R65" s="13"/>
      <c r="S65" s="13"/>
      <c r="T65" s="13"/>
      <c r="U65" s="13"/>
      <c r="V65" s="13"/>
      <c r="W65" s="13" t="s">
        <v>8</v>
      </c>
      <c r="X65" s="13"/>
      <c r="Y65" s="13" t="s">
        <v>8</v>
      </c>
      <c r="Z65" s="13"/>
      <c r="AA65" s="13" t="s">
        <v>8</v>
      </c>
      <c r="AB65" s="13"/>
      <c r="AC65" s="13" t="s">
        <v>8</v>
      </c>
      <c r="AD65" s="13"/>
      <c r="AE65" s="13" t="s">
        <v>8</v>
      </c>
      <c r="AF65" s="13"/>
      <c r="AG65" s="13" t="s">
        <v>8</v>
      </c>
      <c r="AH65" s="13"/>
      <c r="AI65" s="13"/>
      <c r="AJ65" s="13"/>
    </row>
    <row r="66" spans="1:36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3"/>
      <c r="S67" s="13"/>
      <c r="T67" s="13"/>
      <c r="U67" s="13" t="s">
        <v>59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</row>
    <row r="68" spans="1:36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36</v>
      </c>
      <c r="V68" s="12"/>
      <c r="W68" s="17">
        <f>August!Y68</f>
        <v>0</v>
      </c>
      <c r="X68" s="12"/>
      <c r="Y68" s="17">
        <f>C68</f>
        <v>0</v>
      </c>
      <c r="Z68" s="12"/>
      <c r="AA68" s="17">
        <f>Y68-W68</f>
        <v>0</v>
      </c>
      <c r="AB68" s="12"/>
      <c r="AC68" s="17">
        <f>August!AE68</f>
        <v>0</v>
      </c>
      <c r="AD68" s="12"/>
      <c r="AE68" s="17">
        <f>K68</f>
        <v>0</v>
      </c>
      <c r="AF68" s="12"/>
      <c r="AG68" s="17">
        <f>AE68-AC68</f>
        <v>0</v>
      </c>
      <c r="AH68" s="12"/>
      <c r="AI68" s="13"/>
      <c r="AJ68" s="13"/>
    </row>
    <row r="69" spans="1:36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37</v>
      </c>
      <c r="V69" s="12"/>
      <c r="W69" s="17">
        <f>August!Y69</f>
        <v>0</v>
      </c>
      <c r="X69" s="12"/>
      <c r="Y69" s="17">
        <f>C69</f>
        <v>0</v>
      </c>
      <c r="Z69" s="12"/>
      <c r="AA69" s="17">
        <f>Y69-W69</f>
        <v>0</v>
      </c>
      <c r="AB69" s="12"/>
      <c r="AC69" s="17">
        <f>August!AE69</f>
        <v>0</v>
      </c>
      <c r="AD69" s="12"/>
      <c r="AE69" s="17">
        <f>K69</f>
        <v>0</v>
      </c>
      <c r="AF69" s="12"/>
      <c r="AG69" s="17">
        <f>AE69-AC69</f>
        <v>0</v>
      </c>
      <c r="AH69" s="12"/>
      <c r="AI69" s="13"/>
      <c r="AJ69" s="13"/>
    </row>
    <row r="70" spans="1:36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 t="s">
        <v>38</v>
      </c>
      <c r="V70" s="12"/>
      <c r="W70" s="17">
        <f>August!Y70</f>
        <v>0</v>
      </c>
      <c r="X70" s="12"/>
      <c r="Y70" s="17">
        <f>C70</f>
        <v>0</v>
      </c>
      <c r="Z70" s="12"/>
      <c r="AA70" s="17">
        <f>Y70-W70</f>
        <v>0</v>
      </c>
      <c r="AB70" s="12"/>
      <c r="AC70" s="17">
        <f>August!AE70</f>
        <v>0</v>
      </c>
      <c r="AD70" s="12"/>
      <c r="AE70" s="17">
        <f>K70</f>
        <v>0</v>
      </c>
      <c r="AF70" s="12"/>
      <c r="AG70" s="17">
        <f>AE70-AC70</f>
        <v>0</v>
      </c>
      <c r="AH70" s="12"/>
      <c r="AI70" s="13"/>
      <c r="AJ70" s="13"/>
    </row>
    <row r="71" spans="1:36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/>
      <c r="V71" s="12"/>
      <c r="W71" s="21" t="s">
        <v>39</v>
      </c>
      <c r="X71" s="12"/>
      <c r="Y71" s="20" t="s">
        <v>39</v>
      </c>
      <c r="Z71" s="12"/>
      <c r="AA71" s="21" t="s">
        <v>39</v>
      </c>
      <c r="AB71" s="12"/>
      <c r="AC71" s="21" t="s">
        <v>39</v>
      </c>
      <c r="AD71" s="12"/>
      <c r="AE71" s="20" t="s">
        <v>39</v>
      </c>
      <c r="AF71" s="12"/>
      <c r="AG71" s="21" t="s">
        <v>39</v>
      </c>
      <c r="AH71" s="12"/>
      <c r="AI71" s="13"/>
      <c r="AJ71" s="13"/>
    </row>
    <row r="72" spans="1:36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2"/>
      <c r="S72" s="12"/>
      <c r="T72" s="12"/>
      <c r="U72" s="12" t="s">
        <v>40</v>
      </c>
      <c r="V72" s="12"/>
      <c r="W72" s="17">
        <f>SUM(W68:W70)</f>
        <v>0</v>
      </c>
      <c r="X72" s="12"/>
      <c r="Y72" s="17">
        <f>SUM(Y68:Y70)</f>
        <v>0</v>
      </c>
      <c r="Z72" s="12"/>
      <c r="AA72" s="17">
        <f>SUM(AA68:AA70)</f>
        <v>0</v>
      </c>
      <c r="AB72" s="12"/>
      <c r="AC72" s="17">
        <f>SUM(AC68:AC70)</f>
        <v>0</v>
      </c>
      <c r="AD72" s="12"/>
      <c r="AE72" s="17">
        <f>SUM(AE68:AE70)</f>
        <v>0</v>
      </c>
      <c r="AF72" s="12"/>
      <c r="AG72" s="17">
        <f>SUM(AG68:AG70)</f>
        <v>0</v>
      </c>
      <c r="AH72" s="12"/>
      <c r="AI72" s="13"/>
      <c r="AJ72" s="13"/>
    </row>
    <row r="73" spans="1:36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22" t="s">
        <v>60</v>
      </c>
      <c r="X73" s="13"/>
      <c r="Y73" s="22" t="s">
        <v>60</v>
      </c>
      <c r="Z73" s="13"/>
      <c r="AA73" s="22" t="s">
        <v>60</v>
      </c>
      <c r="AB73" s="13"/>
      <c r="AC73" s="22" t="s">
        <v>60</v>
      </c>
      <c r="AD73" s="13"/>
      <c r="AE73" s="22" t="s">
        <v>60</v>
      </c>
      <c r="AF73" s="13"/>
      <c r="AG73" s="22" t="s">
        <v>60</v>
      </c>
      <c r="AH73" s="13"/>
      <c r="AI73" s="13"/>
      <c r="AJ73" s="13"/>
    </row>
    <row r="74" spans="1:36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ht="15.75">
      <c r="A75" s="11" t="str">
        <f>A3</f>
        <v>September 30,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 t="s">
        <v>8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11" t="s">
        <v>0</v>
      </c>
      <c r="V79" s="11"/>
      <c r="W79" s="11"/>
      <c r="X79" s="11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36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">
        <v>62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</row>
    <row r="81" spans="1:36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2"/>
      <c r="S81" s="12"/>
      <c r="T81" s="12"/>
      <c r="U81" s="11" t="str">
        <f>U3</f>
        <v>SEPTEMBER 30, 2005</v>
      </c>
      <c r="V81" s="11"/>
      <c r="W81" s="11"/>
      <c r="X81" s="11"/>
      <c r="Y81" s="11"/>
      <c r="Z81" s="11"/>
      <c r="AA81" s="11"/>
      <c r="AB81" s="11"/>
      <c r="AC81" s="11"/>
      <c r="AD81" s="12"/>
      <c r="AE81" s="12"/>
      <c r="AF81" s="12"/>
      <c r="AG81" s="12"/>
      <c r="AH81" s="12"/>
      <c r="AI81" s="13"/>
      <c r="AJ81" s="13"/>
    </row>
    <row r="82" spans="1:36" ht="15.75">
      <c r="A82" s="34" t="s">
        <v>96</v>
      </c>
      <c r="B82" s="34"/>
      <c r="C82" s="35">
        <f t="shared" ref="C82:C90" si="32">C10+K10</f>
        <v>92170</v>
      </c>
      <c r="D82" s="35"/>
      <c r="E82" s="35">
        <f t="shared" ref="E82:E90" si="33">E10+M10</f>
        <v>95930</v>
      </c>
      <c r="F82" s="35"/>
      <c r="G82" s="35">
        <f t="shared" ref="G82:G90" si="34">G10+O10</f>
        <v>97090</v>
      </c>
      <c r="H82" s="35"/>
      <c r="I82" s="35">
        <f t="shared" ref="I82:I90" si="35">I10+Q10</f>
        <v>96530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ht="15.75">
      <c r="A83" s="34" t="s">
        <v>97</v>
      </c>
      <c r="B83" s="34"/>
      <c r="C83" s="35">
        <f t="shared" si="32"/>
        <v>60610</v>
      </c>
      <c r="D83" s="35"/>
      <c r="E83" s="35">
        <f t="shared" si="33"/>
        <v>53110</v>
      </c>
      <c r="F83" s="35"/>
      <c r="G83" s="35">
        <f t="shared" si="34"/>
        <v>53710</v>
      </c>
      <c r="H83" s="35"/>
      <c r="I83" s="35">
        <f t="shared" si="35"/>
        <v>45060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ht="15.75">
      <c r="A84" s="34" t="s">
        <v>98</v>
      </c>
      <c r="B84" s="34"/>
      <c r="C84" s="35">
        <f t="shared" si="32"/>
        <v>54593.497000000003</v>
      </c>
      <c r="D84" s="35"/>
      <c r="E84" s="35">
        <f t="shared" si="33"/>
        <v>55309.538</v>
      </c>
      <c r="F84" s="35"/>
      <c r="G84" s="35">
        <f t="shared" si="34"/>
        <v>173000.61199999999</v>
      </c>
      <c r="H84" s="35"/>
      <c r="I84" s="35">
        <f t="shared" si="35"/>
        <v>170135.538</v>
      </c>
      <c r="J84" s="17"/>
      <c r="K84" s="12"/>
      <c r="L84" s="12"/>
      <c r="M84" s="12"/>
      <c r="N84" s="12"/>
      <c r="O84" s="12"/>
      <c r="P84" s="12"/>
      <c r="Q84" s="12"/>
      <c r="R84" s="13"/>
      <c r="S84" s="13"/>
      <c r="T84" s="13"/>
      <c r="U84" s="13"/>
      <c r="V84" s="13"/>
      <c r="W84" s="13"/>
      <c r="X84" s="13"/>
      <c r="Y84" s="13"/>
      <c r="Z84" s="13"/>
      <c r="AA84" s="13" t="s">
        <v>8</v>
      </c>
      <c r="AB84" s="13" t="s">
        <v>8</v>
      </c>
      <c r="AC84" s="13"/>
      <c r="AD84" s="13"/>
      <c r="AE84" s="13"/>
      <c r="AF84" s="13"/>
      <c r="AG84" s="13"/>
      <c r="AH84" s="13"/>
      <c r="AI84" s="13"/>
      <c r="AJ84" s="13"/>
    </row>
    <row r="85" spans="1:36" ht="15.75">
      <c r="A85" s="34" t="s">
        <v>99</v>
      </c>
      <c r="B85" s="34"/>
      <c r="C85" s="35">
        <f t="shared" si="32"/>
        <v>2736.636</v>
      </c>
      <c r="D85" s="35"/>
      <c r="E85" s="35">
        <f t="shared" si="33"/>
        <v>2699.616</v>
      </c>
      <c r="F85" s="35"/>
      <c r="G85" s="35">
        <f t="shared" si="34"/>
        <v>7891.3089999999993</v>
      </c>
      <c r="H85" s="35"/>
      <c r="I85" s="35">
        <f t="shared" si="35"/>
        <v>9196.5619999999999</v>
      </c>
      <c r="J85" s="17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1" t="str">
        <f>W8</f>
        <v>AUGUST</v>
      </c>
      <c r="X85" s="12"/>
      <c r="Y85" s="11" t="str">
        <f>Y8</f>
        <v>SEPTEMBER</v>
      </c>
      <c r="Z85" s="12"/>
      <c r="AA85" s="15" t="s">
        <v>15</v>
      </c>
      <c r="AB85" s="12"/>
      <c r="AC85" s="12"/>
      <c r="AD85" s="12"/>
      <c r="AE85" s="12"/>
      <c r="AF85" s="12"/>
      <c r="AG85" s="12"/>
      <c r="AH85" s="12"/>
      <c r="AI85" s="13"/>
      <c r="AJ85" s="13"/>
    </row>
    <row r="86" spans="1:36" ht="15.75">
      <c r="A86" s="34" t="s">
        <v>100</v>
      </c>
      <c r="B86" s="34"/>
      <c r="C86" s="35">
        <f t="shared" si="32"/>
        <v>51856.861000000004</v>
      </c>
      <c r="D86" s="35"/>
      <c r="E86" s="35">
        <f t="shared" si="33"/>
        <v>52609.921999999999</v>
      </c>
      <c r="F86" s="35"/>
      <c r="G86" s="35">
        <f t="shared" si="34"/>
        <v>165109.30299999999</v>
      </c>
      <c r="H86" s="35"/>
      <c r="I86" s="35">
        <f t="shared" si="35"/>
        <v>160938.976</v>
      </c>
      <c r="J86" s="17"/>
      <c r="K86" s="12"/>
      <c r="L86" s="12"/>
      <c r="M86" s="12"/>
      <c r="N86" s="12"/>
      <c r="O86" s="12"/>
      <c r="P86" s="12"/>
      <c r="Q86" s="12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ht="15.75">
      <c r="A87" s="34" t="s">
        <v>101</v>
      </c>
      <c r="B87" s="34"/>
      <c r="C87" s="35">
        <f t="shared" si="32"/>
        <v>529.11599999999999</v>
      </c>
      <c r="D87" s="35"/>
      <c r="E87" s="35">
        <f t="shared" si="33"/>
        <v>637.16600000000005</v>
      </c>
      <c r="F87" s="35"/>
      <c r="G87" s="35">
        <f t="shared" si="34"/>
        <v>1795.9349999999999</v>
      </c>
      <c r="H87" s="35"/>
      <c r="I87" s="35">
        <f t="shared" si="35"/>
        <v>-898.32799999999997</v>
      </c>
      <c r="J87" s="17"/>
      <c r="K87" s="12"/>
      <c r="L87" s="12"/>
      <c r="M87" s="12"/>
      <c r="N87" s="12"/>
      <c r="O87" s="12"/>
      <c r="P87" s="12"/>
      <c r="Q87" s="12"/>
      <c r="R87" s="13"/>
      <c r="S87" s="13"/>
      <c r="T87" s="13"/>
      <c r="U87" s="13" t="s">
        <v>16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ht="15.75">
      <c r="A88" s="34" t="s">
        <v>176</v>
      </c>
      <c r="B88" s="34"/>
      <c r="C88" s="35">
        <f t="shared" si="32"/>
        <v>652.40300000000002</v>
      </c>
      <c r="D88" s="35"/>
      <c r="E88" s="35">
        <f t="shared" si="33"/>
        <v>626.87300000000005</v>
      </c>
      <c r="F88" s="35"/>
      <c r="G88" s="35">
        <f t="shared" si="34"/>
        <v>1961.4269999999999</v>
      </c>
      <c r="H88" s="35"/>
      <c r="I88" s="35">
        <f t="shared" si="35"/>
        <v>1997.5640000000001</v>
      </c>
      <c r="J88" s="17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ht="15.75">
      <c r="A89" s="34" t="s">
        <v>136</v>
      </c>
      <c r="B89" s="34"/>
      <c r="C89" s="35">
        <f t="shared" si="32"/>
        <v>51980.148000000001</v>
      </c>
      <c r="D89" s="35"/>
      <c r="E89" s="35">
        <f t="shared" si="33"/>
        <v>52599.629000000001</v>
      </c>
      <c r="F89" s="35"/>
      <c r="G89" s="35">
        <f t="shared" si="34"/>
        <v>165274.79499999998</v>
      </c>
      <c r="H89" s="35"/>
      <c r="I89" s="35">
        <f t="shared" si="35"/>
        <v>163834.86799999999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20</v>
      </c>
      <c r="V89" s="12"/>
      <c r="W89" s="17">
        <f t="shared" ref="W89:W94" si="36">W10+AC10</f>
        <v>97090</v>
      </c>
      <c r="X89" s="17"/>
      <c r="Y89" s="17">
        <f t="shared" ref="Y89:Y94" si="37">Y10+AE10</f>
        <v>92170</v>
      </c>
      <c r="Z89" s="17"/>
      <c r="AA89" s="17">
        <f t="shared" ref="AA89:AA103" si="38">Y89-W89</f>
        <v>-4920</v>
      </c>
      <c r="AB89" s="17"/>
      <c r="AC89" s="17"/>
      <c r="AD89" s="17"/>
      <c r="AE89" s="12"/>
      <c r="AF89" s="12"/>
      <c r="AG89" s="12"/>
      <c r="AH89" s="12"/>
      <c r="AI89" s="13"/>
      <c r="AJ89" s="13"/>
    </row>
    <row r="90" spans="1:36" ht="15.75">
      <c r="A90" s="34" t="s">
        <v>138</v>
      </c>
      <c r="B90" s="34"/>
      <c r="C90" s="35">
        <f t="shared" si="32"/>
        <v>1189.758</v>
      </c>
      <c r="D90" s="35"/>
      <c r="E90" s="35">
        <f t="shared" si="33"/>
        <v>1075.0900000000001</v>
      </c>
      <c r="F90" s="35"/>
      <c r="G90" s="35">
        <f t="shared" si="34"/>
        <v>3797.6410000000005</v>
      </c>
      <c r="H90" s="35"/>
      <c r="I90" s="35">
        <f t="shared" si="35"/>
        <v>3710.6109999999999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21</v>
      </c>
      <c r="V90" s="12"/>
      <c r="W90" s="17">
        <f t="shared" si="36"/>
        <v>57120</v>
      </c>
      <c r="X90" s="17"/>
      <c r="Y90" s="17">
        <f t="shared" si="37"/>
        <v>60610</v>
      </c>
      <c r="Z90" s="17"/>
      <c r="AA90" s="17">
        <f t="shared" si="38"/>
        <v>3490</v>
      </c>
      <c r="AB90" s="17"/>
      <c r="AC90" s="17"/>
      <c r="AD90" s="17"/>
      <c r="AE90" s="12"/>
      <c r="AF90" s="12"/>
      <c r="AG90" s="12"/>
      <c r="AH90" s="12"/>
      <c r="AI90" s="13"/>
      <c r="AJ90" s="13"/>
    </row>
    <row r="91" spans="1:36" ht="15.75">
      <c r="A91" s="34" t="s">
        <v>102</v>
      </c>
      <c r="B91" s="34"/>
      <c r="C91" s="35">
        <f>C89-C90</f>
        <v>50790.39</v>
      </c>
      <c r="D91" s="35"/>
      <c r="E91" s="35">
        <f>E89-E90</f>
        <v>51524.539000000004</v>
      </c>
      <c r="F91" s="35"/>
      <c r="G91" s="35">
        <f>G89-G90</f>
        <v>161477.15399999998</v>
      </c>
      <c r="H91" s="35"/>
      <c r="I91" s="35">
        <f>I89-I90</f>
        <v>160124.25699999998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22</v>
      </c>
      <c r="V91" s="12"/>
      <c r="W91" s="17">
        <f t="shared" si="36"/>
        <v>59069.148999999998</v>
      </c>
      <c r="X91" s="17"/>
      <c r="Y91" s="17">
        <f t="shared" si="37"/>
        <v>54593.497000000003</v>
      </c>
      <c r="Z91" s="17"/>
      <c r="AA91" s="17">
        <f t="shared" si="38"/>
        <v>-4475.6519999999946</v>
      </c>
      <c r="AB91" s="17"/>
      <c r="AC91" s="17"/>
      <c r="AD91" s="17"/>
      <c r="AE91" s="12"/>
      <c r="AF91" s="12"/>
      <c r="AG91" s="12"/>
      <c r="AH91" s="12"/>
      <c r="AI91" s="13"/>
      <c r="AJ91" s="13"/>
    </row>
    <row r="92" spans="1:36" ht="15.75">
      <c r="A92" s="34" t="s">
        <v>103</v>
      </c>
      <c r="B92" s="34"/>
      <c r="C92" s="35">
        <f>C91-C106</f>
        <v>-203.91999999999825</v>
      </c>
      <c r="D92" s="35"/>
      <c r="E92" s="35">
        <f>E91-E106</f>
        <v>2196.6490000000049</v>
      </c>
      <c r="F92" s="35"/>
      <c r="G92" s="35">
        <f>G91-G106</f>
        <v>-436.36600000000908</v>
      </c>
      <c r="H92" s="35"/>
      <c r="I92" s="35">
        <f>I91-I106</f>
        <v>23806.766999999993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23</v>
      </c>
      <c r="V92" s="12"/>
      <c r="W92" s="17">
        <f t="shared" si="36"/>
        <v>2585.6440000000002</v>
      </c>
      <c r="X92" s="17"/>
      <c r="Y92" s="17">
        <f t="shared" si="37"/>
        <v>2736.636</v>
      </c>
      <c r="Z92" s="17"/>
      <c r="AA92" s="17">
        <f t="shared" si="38"/>
        <v>150.99199999999973</v>
      </c>
      <c r="AB92" s="17"/>
      <c r="AC92" s="17"/>
      <c r="AD92" s="17"/>
      <c r="AE92" s="12"/>
      <c r="AF92" s="12"/>
      <c r="AG92" s="12"/>
      <c r="AH92" s="12"/>
      <c r="AI92" s="13"/>
      <c r="AJ92" s="13"/>
    </row>
    <row r="93" spans="1:36" ht="15.75">
      <c r="A93" s="34" t="s">
        <v>104</v>
      </c>
      <c r="B93" s="34"/>
      <c r="C93" s="38">
        <f>C92/C89*100</f>
        <v>-0.39230361560339971</v>
      </c>
      <c r="D93" s="39"/>
      <c r="E93" s="38">
        <f>E92/E89*100</f>
        <v>4.176168238753176</v>
      </c>
      <c r="F93" s="34"/>
      <c r="G93" s="38">
        <f>G92/G89*100</f>
        <v>-0.26402452957210393</v>
      </c>
      <c r="H93" s="39"/>
      <c r="I93" s="38">
        <f>I92/I89*100</f>
        <v>14.530952593070722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24</v>
      </c>
      <c r="V93" s="12"/>
      <c r="W93" s="17">
        <f t="shared" si="36"/>
        <v>56483.504999999997</v>
      </c>
      <c r="X93" s="17"/>
      <c r="Y93" s="17">
        <f t="shared" si="37"/>
        <v>51856.861000000004</v>
      </c>
      <c r="Z93" s="17"/>
      <c r="AA93" s="17">
        <f t="shared" si="38"/>
        <v>-4626.643999999993</v>
      </c>
      <c r="AB93" s="17"/>
      <c r="AC93" s="17"/>
      <c r="AD93" s="17"/>
      <c r="AE93" s="12"/>
      <c r="AF93" s="12"/>
      <c r="AG93" s="12"/>
      <c r="AH93" s="12"/>
      <c r="AI93" s="13"/>
      <c r="AJ93" s="13"/>
    </row>
    <row r="94" spans="1:36" ht="15.75">
      <c r="A94" s="34" t="s">
        <v>124</v>
      </c>
      <c r="B94" s="108">
        <v>18264250.77</v>
      </c>
      <c r="C94" s="39">
        <f>+B94/C84/12</f>
        <v>27.879161093124328</v>
      </c>
      <c r="D94" s="39"/>
      <c r="E94" s="39">
        <f>C256</f>
        <v>31.479836202332169</v>
      </c>
      <c r="F94" s="108">
        <v>49088711.299999997</v>
      </c>
      <c r="G94" s="39">
        <f>+F94/G84/12</f>
        <v>23.645731043232761</v>
      </c>
      <c r="H94" s="39"/>
      <c r="I94" s="39">
        <f>G256</f>
        <v>26.180216245199365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25</v>
      </c>
      <c r="V94" s="12"/>
      <c r="W94" s="17">
        <f t="shared" si="36"/>
        <v>282.89699999999999</v>
      </c>
      <c r="X94" s="17"/>
      <c r="Y94" s="17">
        <f t="shared" si="37"/>
        <v>529.11599999999999</v>
      </c>
      <c r="Z94" s="17"/>
      <c r="AA94" s="17">
        <f t="shared" si="38"/>
        <v>246.21899999999999</v>
      </c>
      <c r="AB94" s="17"/>
      <c r="AC94" s="17"/>
      <c r="AD94" s="17"/>
      <c r="AE94" s="12"/>
      <c r="AF94" s="12"/>
      <c r="AG94" s="12"/>
      <c r="AH94" s="12"/>
      <c r="AI94" s="13"/>
      <c r="AJ94" s="13"/>
    </row>
    <row r="95" spans="1:36" ht="15.75">
      <c r="A95" s="34" t="s">
        <v>106</v>
      </c>
      <c r="B95" s="108">
        <v>16479271.74</v>
      </c>
      <c r="C95" s="39">
        <f>+B95/C106/12</f>
        <v>26.929919141959175</v>
      </c>
      <c r="D95" s="39"/>
      <c r="E95" s="38">
        <f>C257</f>
        <v>43.013156755742017</v>
      </c>
      <c r="F95" s="108">
        <v>64554584.509999998</v>
      </c>
      <c r="G95" s="39">
        <f>+F95/G106/12</f>
        <v>33.224827112440437</v>
      </c>
      <c r="H95" s="39"/>
      <c r="I95" s="38">
        <f>G257</f>
        <v>6.5001535569646984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26</v>
      </c>
      <c r="V95" s="12"/>
      <c r="W95" s="17">
        <f>W17+AC17</f>
        <v>56865.591999999997</v>
      </c>
      <c r="X95" s="17"/>
      <c r="Y95" s="17">
        <f>Y17+AE17</f>
        <v>51980.148000000001</v>
      </c>
      <c r="Z95" s="17"/>
      <c r="AA95" s="17">
        <f t="shared" si="38"/>
        <v>-4885.4439999999959</v>
      </c>
      <c r="AB95" s="17"/>
      <c r="AC95" s="17"/>
      <c r="AD95" s="17"/>
      <c r="AE95" s="12"/>
      <c r="AF95" s="12"/>
      <c r="AG95" s="12"/>
      <c r="AH95" s="12"/>
      <c r="AI95" s="13"/>
      <c r="AJ95" s="13"/>
    </row>
    <row r="96" spans="1:36" ht="15.75">
      <c r="A96" s="34" t="s">
        <v>107</v>
      </c>
      <c r="B96" s="108">
        <v>16479271.74</v>
      </c>
      <c r="C96" s="39">
        <f>+B96/C124</f>
        <v>305.27345670779147</v>
      </c>
      <c r="D96" s="39"/>
      <c r="E96" s="39">
        <f>C258</f>
        <v>456.14280662151975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7"/>
      <c r="X96" s="17"/>
      <c r="Y96" s="17"/>
      <c r="Z96" s="17"/>
      <c r="AA96" s="17"/>
      <c r="AB96" s="17"/>
      <c r="AC96" s="17"/>
      <c r="AD96" s="17"/>
      <c r="AE96" s="12"/>
      <c r="AF96" s="12"/>
      <c r="AG96" s="12"/>
      <c r="AH96" s="12"/>
      <c r="AI96" s="13"/>
      <c r="AJ96" s="13"/>
    </row>
    <row r="97" spans="1:36" ht="15.75">
      <c r="A97" s="34" t="s">
        <v>125</v>
      </c>
      <c r="B97" s="110">
        <v>3665576.88</v>
      </c>
      <c r="C97" s="39">
        <f>+B97/3*12/+B98*100</f>
        <v>1.3954215271274675</v>
      </c>
      <c r="D97" s="39"/>
      <c r="E97" s="39">
        <f>C259</f>
        <v>1.5388707069314844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7"/>
      <c r="X97" s="17"/>
      <c r="Y97" s="17"/>
      <c r="Z97" s="17"/>
      <c r="AA97" s="17"/>
      <c r="AB97" s="17"/>
      <c r="AC97" s="17"/>
      <c r="AD97" s="17"/>
      <c r="AE97" s="12"/>
      <c r="AF97" s="12"/>
      <c r="AG97" s="12"/>
      <c r="AH97" s="12"/>
      <c r="AI97" s="13"/>
      <c r="AJ97" s="13"/>
    </row>
    <row r="98" spans="1:36" ht="15.75">
      <c r="A98" s="34"/>
      <c r="B98" s="108">
        <v>1050743967.6799999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27</v>
      </c>
      <c r="V98" s="12"/>
      <c r="W98" s="17">
        <f>W20+AC20</f>
        <v>1978.0949999999903</v>
      </c>
      <c r="X98" s="17"/>
      <c r="Y98" s="17">
        <f>Y20+AE20</f>
        <v>-203.91999999999825</v>
      </c>
      <c r="Z98" s="17"/>
      <c r="AA98" s="17">
        <f t="shared" si="38"/>
        <v>-2182.0149999999885</v>
      </c>
      <c r="AB98" s="17"/>
      <c r="AC98" s="17"/>
      <c r="AD98" s="17"/>
      <c r="AE98" s="12"/>
      <c r="AF98" s="12"/>
      <c r="AG98" s="12"/>
      <c r="AH98" s="12"/>
      <c r="AI98" s="13"/>
      <c r="AJ98" s="13"/>
    </row>
    <row r="99" spans="1:36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28</v>
      </c>
      <c r="V99" s="12"/>
      <c r="W99" s="18">
        <f>W98/W95*100</f>
        <v>3.4785446355680079</v>
      </c>
      <c r="X99" s="19"/>
      <c r="Y99" s="18">
        <f>Y98/Y95*100</f>
        <v>-0.39230361560339971</v>
      </c>
      <c r="Z99" s="12"/>
      <c r="AA99" s="18">
        <f t="shared" si="38"/>
        <v>-3.8708482511714077</v>
      </c>
      <c r="AB99" s="19"/>
      <c r="AC99" s="19"/>
      <c r="AD99" s="12"/>
      <c r="AE99" s="12"/>
      <c r="AF99" s="12"/>
      <c r="AG99" s="12"/>
      <c r="AH99" s="12"/>
      <c r="AI99" s="13"/>
      <c r="AJ99" s="13"/>
    </row>
    <row r="100" spans="1:36" ht="15.75">
      <c r="A100" s="34" t="s">
        <v>35</v>
      </c>
      <c r="B100" s="34"/>
      <c r="C100" s="35">
        <f t="shared" ref="C100:C105" si="39">C27+K27</f>
        <v>22268.9</v>
      </c>
      <c r="D100" s="35"/>
      <c r="E100" s="35">
        <f t="shared" ref="E100:E105" si="40">E27+M27</f>
        <v>19852</v>
      </c>
      <c r="F100" s="35"/>
      <c r="G100" s="35">
        <f t="shared" ref="G100:G105" si="41">G27+O27</f>
        <v>67279.600000000006</v>
      </c>
      <c r="H100" s="35"/>
      <c r="I100" s="35">
        <f t="shared" ref="I100:I105" si="42">I27+Q27</f>
        <v>53365.2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29</v>
      </c>
      <c r="V100" s="12"/>
      <c r="W100" s="19">
        <v>16.09</v>
      </c>
      <c r="X100" s="19"/>
      <c r="Y100" s="19">
        <f>C100</f>
        <v>22268.9</v>
      </c>
      <c r="Z100" s="12"/>
      <c r="AA100" s="18">
        <f t="shared" si="38"/>
        <v>22252.81</v>
      </c>
      <c r="AB100" s="19"/>
      <c r="AC100" s="19"/>
      <c r="AD100" s="12"/>
      <c r="AE100" s="12"/>
      <c r="AF100" s="12"/>
      <c r="AG100" s="12"/>
      <c r="AH100" s="12"/>
      <c r="AI100" s="13"/>
      <c r="AJ100" s="13"/>
    </row>
    <row r="101" spans="1:36" ht="15.75">
      <c r="A101" s="34" t="s">
        <v>36</v>
      </c>
      <c r="B101" s="34"/>
      <c r="C101" s="35">
        <f t="shared" si="39"/>
        <v>9292.1999999999989</v>
      </c>
      <c r="D101" s="35"/>
      <c r="E101" s="35">
        <f t="shared" si="40"/>
        <v>9314.2000000000007</v>
      </c>
      <c r="F101" s="35"/>
      <c r="G101" s="35">
        <f t="shared" si="41"/>
        <v>29755.4</v>
      </c>
      <c r="H101" s="35"/>
      <c r="I101" s="35">
        <f t="shared" si="42"/>
        <v>25931.200000000001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30</v>
      </c>
      <c r="V101" s="12"/>
      <c r="W101" s="19">
        <v>22.88</v>
      </c>
      <c r="X101" s="19"/>
      <c r="Y101" s="19">
        <f>C101</f>
        <v>9292.1999999999989</v>
      </c>
      <c r="Z101" s="12"/>
      <c r="AA101" s="18">
        <f t="shared" si="38"/>
        <v>9269.32</v>
      </c>
      <c r="AB101" s="19"/>
      <c r="AC101" s="19"/>
      <c r="AD101" s="12"/>
      <c r="AE101" s="12"/>
      <c r="AF101" s="12"/>
      <c r="AG101" s="12"/>
      <c r="AH101" s="12"/>
      <c r="AI101" s="13"/>
      <c r="AJ101" s="13"/>
    </row>
    <row r="102" spans="1:36" ht="15.75">
      <c r="A102" s="34" t="str">
        <f>+A48</f>
        <v xml:space="preserve">     Large power</v>
      </c>
      <c r="B102" s="34"/>
      <c r="C102" s="35">
        <f t="shared" si="39"/>
        <v>13379.099999999999</v>
      </c>
      <c r="D102" s="35"/>
      <c r="E102" s="35">
        <f t="shared" si="40"/>
        <v>13667.3</v>
      </c>
      <c r="F102" s="35"/>
      <c r="G102" s="35">
        <f t="shared" si="41"/>
        <v>45397.3</v>
      </c>
      <c r="H102" s="35"/>
      <c r="I102" s="35">
        <f t="shared" si="42"/>
        <v>37804.699999999997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31</v>
      </c>
      <c r="V102" s="12"/>
      <c r="W102" s="19">
        <v>355.97</v>
      </c>
      <c r="X102" s="19"/>
      <c r="Y102" s="19">
        <f>C102</f>
        <v>13379.099999999999</v>
      </c>
      <c r="Z102" s="12"/>
      <c r="AA102" s="18">
        <f t="shared" si="38"/>
        <v>13023.13</v>
      </c>
      <c r="AB102" s="12"/>
      <c r="AC102" s="12"/>
      <c r="AD102" s="12"/>
      <c r="AE102" s="12"/>
      <c r="AF102" s="12"/>
      <c r="AG102" s="12"/>
      <c r="AH102" s="12"/>
      <c r="AI102" s="13"/>
      <c r="AJ102" s="13"/>
    </row>
    <row r="103" spans="1:36" ht="15.75">
      <c r="A103" s="34" t="str">
        <f>+A49</f>
        <v xml:space="preserve">     Primary service</v>
      </c>
      <c r="B103" s="34"/>
      <c r="C103" s="35">
        <f t="shared" si="39"/>
        <v>5228.7</v>
      </c>
      <c r="D103" s="35"/>
      <c r="E103" s="35">
        <f t="shared" si="40"/>
        <v>5669.9</v>
      </c>
      <c r="F103" s="35"/>
      <c r="G103" s="35">
        <f t="shared" si="41"/>
        <v>16942.8</v>
      </c>
      <c r="H103" s="35"/>
      <c r="I103" s="35">
        <f t="shared" si="42"/>
        <v>16711.2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64</v>
      </c>
      <c r="V103" s="12"/>
      <c r="W103" s="19">
        <v>3.63</v>
      </c>
      <c r="X103" s="19"/>
      <c r="Y103" s="19">
        <f>C103</f>
        <v>5228.7</v>
      </c>
      <c r="Z103" s="12"/>
      <c r="AA103" s="18">
        <f t="shared" si="38"/>
        <v>5225.07</v>
      </c>
      <c r="AB103" s="12"/>
      <c r="AC103" s="19"/>
      <c r="AD103" s="12"/>
      <c r="AE103" s="12"/>
      <c r="AF103" s="12"/>
      <c r="AG103" s="12"/>
      <c r="AH103" s="12"/>
      <c r="AI103" s="13"/>
      <c r="AJ103" s="13"/>
    </row>
    <row r="104" spans="1:36" ht="15.75">
      <c r="A104" s="34" t="s">
        <v>38</v>
      </c>
      <c r="B104" s="34"/>
      <c r="C104" s="35">
        <f t="shared" si="39"/>
        <v>120.41</v>
      </c>
      <c r="D104" s="35"/>
      <c r="E104" s="35">
        <f t="shared" si="40"/>
        <v>121.29</v>
      </c>
      <c r="F104" s="35"/>
      <c r="G104" s="35">
        <f t="shared" si="41"/>
        <v>383.91999999999996</v>
      </c>
      <c r="H104" s="35"/>
      <c r="I104" s="35">
        <f t="shared" si="42"/>
        <v>360.09000000000003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/>
      <c r="V104" s="12"/>
      <c r="W104" s="12"/>
      <c r="X104" s="12"/>
      <c r="Y104" s="12"/>
      <c r="Z104" s="12"/>
      <c r="AA104" s="17" t="s">
        <v>8</v>
      </c>
      <c r="AB104" s="12"/>
      <c r="AC104" s="12"/>
      <c r="AD104" s="12"/>
      <c r="AE104" s="12"/>
      <c r="AF104" s="12"/>
      <c r="AG104" s="12"/>
      <c r="AH104" s="12"/>
      <c r="AI104" s="13"/>
      <c r="AJ104" s="13"/>
    </row>
    <row r="105" spans="1:36" ht="15.75">
      <c r="A105" s="34" t="str">
        <f>+A32</f>
        <v xml:space="preserve">    Gov't street lighting (MKWH)</v>
      </c>
      <c r="B105" s="34"/>
      <c r="C105" s="47">
        <f t="shared" si="39"/>
        <v>705</v>
      </c>
      <c r="D105" s="35"/>
      <c r="E105" s="47">
        <f t="shared" si="40"/>
        <v>703.2</v>
      </c>
      <c r="F105" s="35"/>
      <c r="G105" s="47">
        <f t="shared" si="41"/>
        <v>2154.5</v>
      </c>
      <c r="H105" s="35"/>
      <c r="I105" s="47">
        <f t="shared" si="42"/>
        <v>2145.1000000000004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34</v>
      </c>
      <c r="V105" s="12"/>
      <c r="W105" s="12"/>
      <c r="X105" s="12"/>
      <c r="Y105" s="12"/>
      <c r="Z105" s="12"/>
      <c r="AA105" s="17" t="s">
        <v>8</v>
      </c>
      <c r="AB105" s="12"/>
      <c r="AC105" s="12"/>
      <c r="AD105" s="12"/>
      <c r="AE105" s="12"/>
      <c r="AF105" s="12"/>
      <c r="AG105" s="12"/>
      <c r="AH105" s="12"/>
      <c r="AI105" s="13"/>
      <c r="AJ105" s="13"/>
    </row>
    <row r="106" spans="1:36" ht="15.75">
      <c r="A106" s="34" t="s">
        <v>40</v>
      </c>
      <c r="B106" s="34"/>
      <c r="C106" s="35">
        <f>SUM(C100:C105)</f>
        <v>50994.31</v>
      </c>
      <c r="D106" s="35"/>
      <c r="E106" s="35">
        <f>SUM(E100:E105)</f>
        <v>49327.89</v>
      </c>
      <c r="F106" s="35" t="s">
        <v>8</v>
      </c>
      <c r="G106" s="35">
        <f>SUM(G100:G105)</f>
        <v>161913.51999999999</v>
      </c>
      <c r="H106" s="35" t="s">
        <v>8</v>
      </c>
      <c r="I106" s="35">
        <f>SUM(I100:I105)</f>
        <v>136317.49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35</v>
      </c>
      <c r="V106" s="12"/>
      <c r="W106" s="17">
        <f t="shared" ref="W106:W111" si="43">W28+AC28</f>
        <v>9477.2999999999993</v>
      </c>
      <c r="X106" s="17"/>
      <c r="Y106" s="17">
        <f t="shared" ref="Y106:Y111" si="44">Y28+AE28</f>
        <v>9292.1999999999989</v>
      </c>
      <c r="Z106" s="17"/>
      <c r="AA106" s="17">
        <f>Y106-W106</f>
        <v>-185.10000000000036</v>
      </c>
      <c r="AB106" s="17"/>
      <c r="AC106" s="17"/>
      <c r="AD106" s="12"/>
      <c r="AE106" s="12"/>
      <c r="AF106" s="12"/>
      <c r="AG106" s="12"/>
      <c r="AH106" s="12"/>
      <c r="AI106" s="13"/>
      <c r="AJ106" s="13"/>
    </row>
    <row r="107" spans="1:36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">
        <v>36</v>
      </c>
      <c r="V107" s="12"/>
      <c r="W107" s="17">
        <f t="shared" si="43"/>
        <v>14650.599999999999</v>
      </c>
      <c r="X107" s="17"/>
      <c r="Y107" s="17">
        <f t="shared" si="44"/>
        <v>13379.099999999999</v>
      </c>
      <c r="Z107" s="17"/>
      <c r="AA107" s="17">
        <f>Y107-W107</f>
        <v>-1271.5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36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tr">
        <f>+A51</f>
        <v xml:space="preserve">     Gov't lights</v>
      </c>
      <c r="V108" s="12"/>
      <c r="W108" s="17">
        <f t="shared" si="43"/>
        <v>5834.7</v>
      </c>
      <c r="X108" s="17"/>
      <c r="Y108" s="17">
        <f t="shared" si="44"/>
        <v>5228.7</v>
      </c>
      <c r="Z108" s="17"/>
      <c r="AA108" s="17">
        <f>Y108-W108</f>
        <v>-606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36" ht="15.75">
      <c r="A109" s="34" t="s">
        <v>42</v>
      </c>
      <c r="B109" s="34"/>
      <c r="C109" s="74">
        <f t="shared" ref="C109:C115" si="45">C36+K36</f>
        <v>12559.234769999999</v>
      </c>
      <c r="D109" s="74"/>
      <c r="E109" s="74">
        <f t="shared" ref="E109:E115" si="46">E36+M36</f>
        <v>14894.46967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tr">
        <f>+A52</f>
        <v xml:space="preserve">     Total customers</v>
      </c>
      <c r="V109" s="12"/>
      <c r="W109" s="17">
        <f t="shared" si="43"/>
        <v>130.91999999999999</v>
      </c>
      <c r="X109" s="17"/>
      <c r="Y109" s="17">
        <f t="shared" si="44"/>
        <v>120.41</v>
      </c>
      <c r="Z109" s="17"/>
      <c r="AA109" s="17">
        <f>Y109-W109</f>
        <v>-10.509999999999991</v>
      </c>
      <c r="AB109" s="17"/>
      <c r="AC109" s="17"/>
      <c r="AD109" s="12"/>
      <c r="AE109" s="12"/>
      <c r="AF109" s="12"/>
      <c r="AG109" s="12"/>
      <c r="AH109" s="12"/>
      <c r="AI109" s="13"/>
      <c r="AJ109" s="13"/>
    </row>
    <row r="110" spans="1:36" ht="15.75">
      <c r="A110" s="34" t="s">
        <v>43</v>
      </c>
      <c r="B110" s="34"/>
      <c r="C110" s="35">
        <f t="shared" si="45"/>
        <v>6127.2353199999998</v>
      </c>
      <c r="D110" s="35"/>
      <c r="E110" s="35">
        <f t="shared" si="46"/>
        <v>2625.2999799999998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">
        <v>38</v>
      </c>
      <c r="V110" s="12"/>
      <c r="W110" s="17">
        <f t="shared" si="43"/>
        <v>723.4</v>
      </c>
      <c r="X110" s="17"/>
      <c r="Y110" s="17">
        <f t="shared" si="44"/>
        <v>705</v>
      </c>
      <c r="Z110" s="17"/>
      <c r="AA110" s="17">
        <f>Y110-W110</f>
        <v>-18.399999999999977</v>
      </c>
      <c r="AB110" s="17"/>
      <c r="AC110" s="17"/>
      <c r="AD110" s="12"/>
      <c r="AE110" s="12"/>
      <c r="AF110" s="12"/>
      <c r="AG110" s="12"/>
      <c r="AH110" s="12"/>
      <c r="AI110" s="13"/>
      <c r="AJ110" s="13"/>
    </row>
    <row r="111" spans="1:36" ht="15.75">
      <c r="A111" s="34" t="s">
        <v>44</v>
      </c>
      <c r="B111" s="34"/>
      <c r="C111" s="35">
        <f t="shared" si="45"/>
        <v>4227.99629</v>
      </c>
      <c r="D111" s="35"/>
      <c r="E111" s="35">
        <f t="shared" si="46"/>
        <v>1297.8223800000001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 t="str">
        <f>+A33</f>
        <v xml:space="preserve">      Total electric sales</v>
      </c>
      <c r="V111" s="12"/>
      <c r="W111" s="17">
        <f t="shared" si="43"/>
        <v>53609.920000000006</v>
      </c>
      <c r="X111" s="17"/>
      <c r="Y111" s="17">
        <f t="shared" si="44"/>
        <v>50994.31</v>
      </c>
      <c r="Z111" s="17"/>
      <c r="AA111" s="17">
        <v>0</v>
      </c>
      <c r="AB111" s="17"/>
      <c r="AC111" s="17"/>
      <c r="AD111" s="12"/>
      <c r="AE111" s="12"/>
      <c r="AF111" s="12"/>
      <c r="AG111" s="12"/>
      <c r="AH111" s="12"/>
      <c r="AI111" s="13"/>
      <c r="AJ111" s="13"/>
    </row>
    <row r="112" spans="1:36" ht="15.75">
      <c r="A112" s="34" t="s">
        <v>45</v>
      </c>
      <c r="B112" s="34"/>
      <c r="C112" s="35">
        <f t="shared" si="45"/>
        <v>5382.9305999999997</v>
      </c>
      <c r="D112" s="35"/>
      <c r="E112" s="35">
        <f t="shared" si="46"/>
        <v>3646.1350499999999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/>
      <c r="V112" s="12"/>
      <c r="W112" s="20" t="s">
        <v>39</v>
      </c>
      <c r="X112" s="17" t="s">
        <v>8</v>
      </c>
      <c r="Y112" s="20" t="s">
        <v>39</v>
      </c>
      <c r="Z112" s="17"/>
      <c r="AA112" s="20" t="s">
        <v>39</v>
      </c>
      <c r="AB112" s="17" t="s">
        <v>8</v>
      </c>
      <c r="AC112" s="17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34"/>
      <c r="C113" s="35">
        <f t="shared" si="45"/>
        <v>1922.5473299999999</v>
      </c>
      <c r="D113" s="35"/>
      <c r="E113" s="35">
        <f t="shared" si="46"/>
        <v>1563.2180499999999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 t="s">
        <v>40</v>
      </c>
      <c r="V113" s="12"/>
      <c r="W113" s="17">
        <f>SUM(W106:W111)</f>
        <v>84426.84</v>
      </c>
      <c r="X113" s="17"/>
      <c r="Y113" s="17">
        <f>SUM(Y106:Y111)</f>
        <v>79719.72</v>
      </c>
      <c r="Z113" s="17"/>
      <c r="AA113" s="17">
        <f>SUM(AA106:AA110)</f>
        <v>-2091.5100000000007</v>
      </c>
      <c r="AB113" s="17"/>
      <c r="AC113" s="17"/>
      <c r="AD113" s="12"/>
      <c r="AE113" s="12"/>
      <c r="AF113" s="12"/>
      <c r="AG113" s="12"/>
      <c r="AH113" s="12"/>
      <c r="AI113" s="13"/>
      <c r="AJ113" s="13"/>
    </row>
    <row r="114" spans="1:169" ht="15.75">
      <c r="A114" s="34" t="s">
        <v>47</v>
      </c>
      <c r="B114" s="34"/>
      <c r="C114" s="35">
        <f t="shared" si="45"/>
        <v>2204.9852700000001</v>
      </c>
      <c r="D114" s="35"/>
      <c r="E114" s="35">
        <f t="shared" si="46"/>
        <v>1831.4797999999998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169" ht="15.75">
      <c r="A115" s="34" t="s">
        <v>49</v>
      </c>
      <c r="B115" s="34"/>
      <c r="C115" s="47">
        <f t="shared" si="45"/>
        <v>-2338.7124399999998</v>
      </c>
      <c r="D115" s="35"/>
      <c r="E115" s="47">
        <f t="shared" si="46"/>
        <v>-2609.9989100000003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3"/>
      <c r="S115" s="13"/>
      <c r="T115" s="13"/>
      <c r="U115" s="13" t="s">
        <v>65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169" ht="15.75">
      <c r="A116" s="34" t="s">
        <v>50</v>
      </c>
      <c r="B116" s="43"/>
      <c r="C116" s="74">
        <f>SUM(C109:C115)</f>
        <v>30086.217140000001</v>
      </c>
      <c r="D116" s="74"/>
      <c r="E116" s="74">
        <f>SUM(E109:E115)</f>
        <v>23248.426020000006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42</v>
      </c>
      <c r="V116" s="12"/>
      <c r="W116" s="17">
        <f t="shared" ref="W116:W122" si="47">W38+AC38</f>
        <v>3682.59195</v>
      </c>
      <c r="X116" s="17"/>
      <c r="Y116" s="17">
        <f t="shared" ref="Y116:Y122" si="48">Y38+AE38</f>
        <v>4227.99629</v>
      </c>
      <c r="Z116" s="12"/>
      <c r="AA116" s="17">
        <f t="shared" ref="AA116:AA122" si="49">Y116-W116</f>
        <v>545.40434000000005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43</v>
      </c>
      <c r="V117" s="12"/>
      <c r="W117" s="17">
        <f t="shared" si="47"/>
        <v>5714.7129399999994</v>
      </c>
      <c r="X117" s="17"/>
      <c r="Y117" s="17">
        <f t="shared" si="48"/>
        <v>5382.9305999999997</v>
      </c>
      <c r="Z117" s="12"/>
      <c r="AA117" s="17">
        <f t="shared" si="49"/>
        <v>-331.78233999999975</v>
      </c>
      <c r="AB117" s="12"/>
      <c r="AC117" s="12"/>
      <c r="AD117" s="12"/>
      <c r="AE117" s="12"/>
      <c r="AF117" s="12"/>
      <c r="AG117" s="12"/>
      <c r="AH117" s="12"/>
      <c r="AI117" s="13"/>
      <c r="AJ117" s="13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44</v>
      </c>
      <c r="V118" s="12"/>
      <c r="W118" s="17">
        <f t="shared" si="47"/>
        <v>1876.91264</v>
      </c>
      <c r="X118" s="17"/>
      <c r="Y118" s="17">
        <f t="shared" si="48"/>
        <v>1922.5473299999999</v>
      </c>
      <c r="Z118" s="12"/>
      <c r="AA118" s="17">
        <f t="shared" si="49"/>
        <v>45.634689999999864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44419</v>
      </c>
      <c r="D119" s="35"/>
      <c r="E119" s="35">
        <f>E46+M46</f>
        <v>46058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45</v>
      </c>
      <c r="V119" s="12"/>
      <c r="W119" s="17">
        <f t="shared" si="47"/>
        <v>2002.13672</v>
      </c>
      <c r="X119" s="17"/>
      <c r="Y119" s="17">
        <f t="shared" si="48"/>
        <v>2204.9852700000001</v>
      </c>
      <c r="Z119" s="12"/>
      <c r="AA119" s="17">
        <f t="shared" si="49"/>
        <v>202.84855000000016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7991</v>
      </c>
      <c r="D120" s="35"/>
      <c r="E120" s="35">
        <f>E47+M47</f>
        <v>8154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46</v>
      </c>
      <c r="V120" s="12"/>
      <c r="W120" s="17">
        <f t="shared" si="47"/>
        <v>-2532.3266199999998</v>
      </c>
      <c r="X120" s="17"/>
      <c r="Y120" s="17">
        <f t="shared" si="48"/>
        <v>-2338.7124399999998</v>
      </c>
      <c r="Z120" s="12"/>
      <c r="AA120" s="17">
        <f t="shared" si="49"/>
        <v>193.61418000000003</v>
      </c>
      <c r="AB120" s="12"/>
      <c r="AC120" s="12"/>
      <c r="AD120" s="12"/>
      <c r="AE120" s="12"/>
      <c r="AF120" s="12"/>
      <c r="AG120" s="12"/>
      <c r="AH120" s="12"/>
      <c r="AI120" s="13"/>
      <c r="AJ120" s="13"/>
    </row>
    <row r="121" spans="1:169" ht="15.75">
      <c r="A121" s="34" t="str">
        <f>+A48</f>
        <v xml:space="preserve">     Large power</v>
      </c>
      <c r="B121" s="34"/>
      <c r="C121" s="35">
        <f>C48+K48</f>
        <v>968</v>
      </c>
      <c r="D121" s="35"/>
      <c r="E121" s="35">
        <f>E48+M48</f>
        <v>984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47</v>
      </c>
      <c r="V121" s="12"/>
      <c r="W121" s="17">
        <f t="shared" si="47"/>
        <v>30320.902739999998</v>
      </c>
      <c r="X121" s="17"/>
      <c r="Y121" s="17">
        <f t="shared" si="48"/>
        <v>30086.217140000001</v>
      </c>
      <c r="Z121" s="12"/>
      <c r="AA121" s="17">
        <f t="shared" si="49"/>
        <v>-234.68559999999707</v>
      </c>
      <c r="AB121" s="12"/>
      <c r="AC121" s="12"/>
      <c r="AD121" s="12"/>
      <c r="AE121" s="12"/>
      <c r="AF121" s="12"/>
      <c r="AG121" s="12"/>
      <c r="AH121" s="12"/>
      <c r="AI121" s="13"/>
      <c r="AJ121" s="13"/>
    </row>
    <row r="122" spans="1:169" ht="15.75">
      <c r="A122" s="34" t="str">
        <f>+A49</f>
        <v xml:space="preserve">     Primary service</v>
      </c>
      <c r="B122" s="34"/>
      <c r="C122" s="35">
        <f>C49+K49</f>
        <v>51</v>
      </c>
      <c r="D122" s="35"/>
      <c r="E122" s="35">
        <f>E49+M49</f>
        <v>53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 t="s">
        <v>48</v>
      </c>
      <c r="V122" s="12"/>
      <c r="W122" s="17">
        <f t="shared" si="47"/>
        <v>0</v>
      </c>
      <c r="X122" s="17"/>
      <c r="Y122" s="17">
        <f t="shared" si="48"/>
        <v>0</v>
      </c>
      <c r="Z122" s="12"/>
      <c r="AA122" s="17">
        <f t="shared" si="49"/>
        <v>0</v>
      </c>
      <c r="AB122" s="12"/>
      <c r="AC122" s="12"/>
      <c r="AD122" s="12"/>
      <c r="AE122" s="12"/>
      <c r="AF122" s="12"/>
      <c r="AG122" s="12"/>
      <c r="AH122" s="12"/>
      <c r="AI122" s="13"/>
      <c r="AJ122" s="13"/>
    </row>
    <row r="123" spans="1:169" ht="15.75">
      <c r="A123" s="34" t="s">
        <v>55</v>
      </c>
      <c r="B123" s="34"/>
      <c r="C123" s="47">
        <f>C50+K50</f>
        <v>553</v>
      </c>
      <c r="D123" s="35"/>
      <c r="E123" s="47">
        <f>E50+M50</f>
        <v>569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3"/>
      <c r="S123" s="13"/>
      <c r="T123" s="13"/>
      <c r="U123" s="13"/>
      <c r="V123" s="13"/>
      <c r="W123" s="22" t="s">
        <v>39</v>
      </c>
      <c r="X123" s="13" t="s">
        <v>8</v>
      </c>
      <c r="Y123" s="22" t="s">
        <v>39</v>
      </c>
      <c r="Z123" s="13"/>
      <c r="AA123" s="22" t="s">
        <v>39</v>
      </c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169" ht="15.75">
      <c r="A124" s="34" t="s">
        <v>56</v>
      </c>
      <c r="B124" s="34"/>
      <c r="C124" s="35">
        <f>SUM(C119:C123)</f>
        <v>53982</v>
      </c>
      <c r="D124" s="35"/>
      <c r="E124" s="35">
        <f>SUM(E119:E123)</f>
        <v>55818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 t="s">
        <v>50</v>
      </c>
      <c r="V124" s="12"/>
      <c r="W124" s="17">
        <f>SUM(W116:W122)</f>
        <v>41064.930370000002</v>
      </c>
      <c r="X124" s="12"/>
      <c r="Y124" s="17">
        <f>SUM(Y116:Y122)</f>
        <v>41485.964189999999</v>
      </c>
      <c r="Z124" s="12"/>
      <c r="AA124" s="17">
        <f>SUM(AA116:AA122)</f>
        <v>421.03382000000329</v>
      </c>
      <c r="AB124" s="12"/>
      <c r="AC124" s="17"/>
      <c r="AD124" s="12"/>
      <c r="AE124" s="12"/>
      <c r="AF124" s="12"/>
      <c r="AG124" s="12"/>
      <c r="AH124" s="12"/>
      <c r="AI124" s="13"/>
      <c r="AJ124" s="13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3"/>
      <c r="S126" s="13"/>
      <c r="T126" s="13"/>
      <c r="U126" s="13" t="s">
        <v>51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169" ht="15.75">
      <c r="A127" s="34" t="s">
        <v>53</v>
      </c>
      <c r="B127" s="34"/>
      <c r="C127" s="35">
        <f>C55+K55</f>
        <v>530</v>
      </c>
      <c r="D127" s="35"/>
      <c r="E127" s="35">
        <f>E55+M55</f>
        <v>540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52</v>
      </c>
      <c r="V127" s="12"/>
      <c r="W127" s="17">
        <f>W49+AC49</f>
        <v>60</v>
      </c>
      <c r="X127" s="17"/>
      <c r="Y127" s="17">
        <f>Y49+AE49</f>
        <v>51</v>
      </c>
      <c r="Z127" s="17"/>
      <c r="AA127" s="17">
        <f>Y127-W127</f>
        <v>-9</v>
      </c>
      <c r="AB127" s="17"/>
      <c r="AC127" s="17"/>
      <c r="AD127" s="12"/>
      <c r="AE127" s="12"/>
      <c r="AF127" s="12"/>
      <c r="AG127" s="12"/>
      <c r="AH127" s="12"/>
      <c r="AI127" s="13"/>
      <c r="AJ127" s="13"/>
    </row>
    <row r="128" spans="1:169" ht="15.75">
      <c r="A128" s="34" t="s">
        <v>54</v>
      </c>
      <c r="B128" s="34"/>
      <c r="C128" s="35">
        <f>C56+K56</f>
        <v>217</v>
      </c>
      <c r="D128" s="35"/>
      <c r="E128" s="35">
        <f>E56+M56</f>
        <v>221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52</v>
      </c>
      <c r="V128" s="12"/>
      <c r="W128" s="17">
        <f>W51+AC51</f>
        <v>0</v>
      </c>
      <c r="X128" s="17"/>
      <c r="Y128" s="17">
        <f>Y51+AE51</f>
        <v>0</v>
      </c>
      <c r="Z128" s="17"/>
      <c r="AA128" s="17">
        <f t="shared" ref="AA128" si="50"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19</v>
      </c>
      <c r="D129" s="35"/>
      <c r="E129" s="35">
        <f>E57+M57</f>
        <v>19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53</v>
      </c>
      <c r="V129" s="12"/>
      <c r="W129" s="17">
        <f>W50+AC50</f>
        <v>612</v>
      </c>
      <c r="X129" s="17"/>
      <c r="Y129" s="17">
        <f>Y50+AE50</f>
        <v>553</v>
      </c>
      <c r="Z129" s="17"/>
      <c r="AA129" s="17">
        <f>Y129-W129</f>
        <v>-59</v>
      </c>
      <c r="AB129" s="17"/>
      <c r="AC129" s="17"/>
      <c r="AD129" s="12"/>
      <c r="AE129" s="12"/>
      <c r="AF129" s="12"/>
      <c r="AG129" s="12"/>
      <c r="AH129" s="12"/>
      <c r="AI129" s="13"/>
      <c r="AJ129" s="13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123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tr">
        <f>+A51</f>
        <v xml:space="preserve">     Gov't lights</v>
      </c>
      <c r="V130" s="12"/>
      <c r="W130" s="17">
        <f>W51+AC51</f>
        <v>0</v>
      </c>
      <c r="X130" s="17"/>
      <c r="Y130" s="17">
        <f>Y51+AE51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</row>
    <row r="131" spans="1:169" ht="15.75">
      <c r="A131" s="34"/>
      <c r="B131" s="34"/>
      <c r="C131" s="35">
        <f>SUM(C127:C130)</f>
        <v>889</v>
      </c>
      <c r="D131" s="35"/>
      <c r="E131" s="35">
        <f>SUM(E127:E130)</f>
        <v>903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 t="str">
        <f>+A52</f>
        <v xml:space="preserve">     Total customers</v>
      </c>
      <c r="V131" s="12"/>
      <c r="W131" s="17">
        <f>W52+AC52</f>
        <v>63646</v>
      </c>
      <c r="X131" s="17"/>
      <c r="Y131" s="17">
        <f>Y52+AE52</f>
        <v>51</v>
      </c>
      <c r="Z131" s="17"/>
      <c r="AA131" s="17">
        <f>Y131-W131</f>
        <v>-63595</v>
      </c>
      <c r="AB131" s="17"/>
      <c r="AC131" s="17"/>
      <c r="AD131" s="12"/>
      <c r="AE131" s="12"/>
      <c r="AF131" s="12"/>
      <c r="AG131" s="12"/>
      <c r="AH131" s="12"/>
      <c r="AI131" s="13"/>
      <c r="AJ131" s="13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55</v>
      </c>
      <c r="V132" s="12"/>
      <c r="W132" s="17">
        <f>W53+AC53</f>
        <v>0</v>
      </c>
      <c r="X132" s="17"/>
      <c r="Y132" s="17">
        <f>Y53+AE53</f>
        <v>0</v>
      </c>
      <c r="Z132" s="17"/>
      <c r="AA132" s="17">
        <f>Y132-W132</f>
        <v>0</v>
      </c>
      <c r="AB132" s="17"/>
      <c r="AC132" s="17"/>
      <c r="AD132" s="12"/>
      <c r="AE132" s="12"/>
      <c r="AF132" s="12"/>
      <c r="AG132" s="12"/>
      <c r="AH132" s="12"/>
      <c r="AI132" s="13"/>
      <c r="AJ132" s="13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20" t="s">
        <v>39</v>
      </c>
      <c r="X133" s="17" t="s">
        <v>8</v>
      </c>
      <c r="Y133" s="20" t="s">
        <v>39</v>
      </c>
      <c r="Z133" s="17"/>
      <c r="AA133" s="20" t="s">
        <v>39</v>
      </c>
      <c r="AB133" s="17"/>
      <c r="AC133" s="17"/>
      <c r="AD133" s="12"/>
      <c r="AE133" s="12"/>
      <c r="AF133" s="12"/>
      <c r="AG133" s="12"/>
      <c r="AH133" s="12"/>
      <c r="AI133" s="13"/>
      <c r="AJ133" s="13"/>
    </row>
    <row r="134" spans="1:169" ht="15.75">
      <c r="A134" s="34" t="s">
        <v>109</v>
      </c>
      <c r="B134" s="34"/>
      <c r="C134" s="35">
        <f>C61+K61</f>
        <v>699.6</v>
      </c>
      <c r="D134" s="35"/>
      <c r="E134" s="35">
        <f>E61+M61</f>
        <v>759.077</v>
      </c>
      <c r="F134" s="35"/>
      <c r="G134" s="35">
        <f>G61+O61</f>
        <v>2449.3670000000002</v>
      </c>
      <c r="H134" s="35"/>
      <c r="I134" s="35">
        <f>I61+Q61</f>
        <v>2118.018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56</v>
      </c>
      <c r="V134" s="12"/>
      <c r="W134" s="17">
        <f>SUM(W127:W132)</f>
        <v>64318</v>
      </c>
      <c r="X134" s="17"/>
      <c r="Y134" s="17">
        <f>SUM(Y127:Y132)</f>
        <v>655</v>
      </c>
      <c r="Z134" s="17"/>
      <c r="AA134" s="17">
        <f>SUM(AA127:AA132)</f>
        <v>-63663</v>
      </c>
      <c r="AB134" s="17"/>
      <c r="AC134" s="17"/>
      <c r="AD134" s="12"/>
      <c r="AE134" s="12"/>
      <c r="AF134" s="12"/>
      <c r="AG134" s="12"/>
      <c r="AH134" s="12"/>
      <c r="AI134" s="13"/>
      <c r="AJ134" s="13"/>
    </row>
    <row r="135" spans="1:169" ht="15.75">
      <c r="A135" s="34" t="s">
        <v>122</v>
      </c>
      <c r="B135" s="34"/>
      <c r="C135" s="35">
        <f>C62+K62</f>
        <v>4267.4944999999998</v>
      </c>
      <c r="D135" s="35"/>
      <c r="E135" s="35">
        <f>E62+M62</f>
        <v>3992.6911</v>
      </c>
      <c r="F135" s="35"/>
      <c r="G135" s="35">
        <f>G62+O62</f>
        <v>15241.99</v>
      </c>
      <c r="H135" s="35"/>
      <c r="I135" s="35">
        <f>I62+Q62</f>
        <v>12541.148500000001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X135" s="17"/>
      <c r="Z135" s="17"/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2677.7084999999997</v>
      </c>
      <c r="D136" s="35"/>
      <c r="E136" s="35">
        <f>E63+M63</f>
        <v>2600.049</v>
      </c>
      <c r="F136" s="35"/>
      <c r="G136" s="35">
        <f>G63+O63</f>
        <v>8392.8505000000005</v>
      </c>
      <c r="H136" s="35"/>
      <c r="I136" s="35">
        <f>I63+Q63</f>
        <v>7670.0440000000008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7"/>
      <c r="X136" s="17"/>
      <c r="Y136" s="17"/>
      <c r="Z136" s="17"/>
      <c r="AA136" s="17"/>
      <c r="AB136" s="17"/>
      <c r="AC136" s="17"/>
      <c r="AD136" s="12"/>
      <c r="AE136" s="12"/>
      <c r="AF136" s="12"/>
      <c r="AG136" s="12"/>
      <c r="AH136" s="12"/>
      <c r="AI136" s="13"/>
      <c r="AJ136" s="13"/>
    </row>
    <row r="137" spans="1:169" ht="15.75">
      <c r="A137" s="34" t="s">
        <v>112</v>
      </c>
      <c r="B137" s="34"/>
      <c r="C137" s="47">
        <f>C64+K64</f>
        <v>55.582000000000001</v>
      </c>
      <c r="D137" s="35"/>
      <c r="E137" s="47">
        <f>E64+M64</f>
        <v>55.582000000000001</v>
      </c>
      <c r="F137" s="35"/>
      <c r="G137" s="47">
        <f>G64+O64</f>
        <v>175.65899999999999</v>
      </c>
      <c r="H137" s="35"/>
      <c r="I137" s="47">
        <f>I64+Q64</f>
        <v>166.74600000000001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57</v>
      </c>
      <c r="V137" s="12"/>
      <c r="W137" s="12"/>
      <c r="X137" s="17"/>
      <c r="Y137" s="17"/>
      <c r="Z137" s="17"/>
      <c r="AA137" s="17"/>
      <c r="AB137" s="17"/>
      <c r="AC137" s="17"/>
      <c r="AD137" s="12"/>
      <c r="AE137" s="12"/>
      <c r="AF137" s="12"/>
      <c r="AG137" s="12"/>
      <c r="AH137" s="12"/>
      <c r="AI137" s="13"/>
      <c r="AJ137" s="13"/>
    </row>
    <row r="138" spans="1:169" ht="16.5" thickBot="1">
      <c r="A138" s="34" t="s">
        <v>114</v>
      </c>
      <c r="B138" s="34"/>
      <c r="C138" s="50">
        <f>SUM(C134:C137)</f>
        <v>7700.3850000000002</v>
      </c>
      <c r="D138" s="35"/>
      <c r="E138" s="50">
        <f>SUM(E134:E137)</f>
        <v>7407.3991000000005</v>
      </c>
      <c r="F138" s="35"/>
      <c r="G138" s="50">
        <f>SUM(G134:G137)</f>
        <v>26259.8665</v>
      </c>
      <c r="H138" s="35"/>
      <c r="I138" s="50">
        <f>SUM(I134:I137)</f>
        <v>22495.9565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 t="s">
        <v>53</v>
      </c>
      <c r="V138" s="12"/>
      <c r="W138" s="17">
        <f>W59+AC59</f>
        <v>1056</v>
      </c>
      <c r="X138" s="17"/>
      <c r="Y138" s="17">
        <f>Y59+AE59</f>
        <v>889</v>
      </c>
      <c r="Z138" s="17"/>
      <c r="AA138" s="17">
        <f>Y138-W138</f>
        <v>-167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 t="s">
        <v>54</v>
      </c>
      <c r="V139" s="12"/>
      <c r="W139" s="17">
        <f>W60+AC60</f>
        <v>0</v>
      </c>
      <c r="X139" s="17"/>
      <c r="Y139" s="17">
        <f>Y60+AE60</f>
        <v>0</v>
      </c>
      <c r="Z139" s="17"/>
      <c r="AA139" s="17">
        <f>Y139-W139</f>
        <v>0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 t="s">
        <v>58</v>
      </c>
      <c r="V140" s="12"/>
      <c r="W140" s="17">
        <f>W61+AC61</f>
        <v>813.02099999999996</v>
      </c>
      <c r="X140" s="17"/>
      <c r="Y140" s="17">
        <f>Y61+AE61</f>
        <v>699.6</v>
      </c>
      <c r="Z140" s="17"/>
      <c r="AA140" s="17">
        <f>Y140-W140</f>
        <v>-113.42099999999994</v>
      </c>
      <c r="AB140" s="17"/>
      <c r="AC140" s="17"/>
      <c r="AD140" s="12"/>
      <c r="AE140" s="12"/>
      <c r="AF140" s="12"/>
      <c r="AG140" s="12"/>
      <c r="AH140" s="12"/>
      <c r="AI140" s="13"/>
      <c r="AJ140" s="13"/>
    </row>
    <row r="141" spans="1:169" ht="15.75">
      <c r="A141" s="81" t="s">
        <v>162</v>
      </c>
      <c r="B141" s="115">
        <f>B96</f>
        <v>16479271.74</v>
      </c>
      <c r="C141" s="83">
        <f>+B141/C124</f>
        <v>305.27345670779147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/>
      <c r="V141" s="12"/>
      <c r="W141" s="21" t="s">
        <v>39</v>
      </c>
      <c r="X141" s="17"/>
      <c r="Y141" s="21" t="s">
        <v>39</v>
      </c>
      <c r="Z141" s="17"/>
      <c r="AA141" s="20" t="s">
        <v>39</v>
      </c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5">
        <f>B94</f>
        <v>18264250.77</v>
      </c>
      <c r="C142" s="83">
        <f>+B142/C124</f>
        <v>338.33964599310883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7">
        <f>SUM(W138:W140)</f>
        <v>1869.021</v>
      </c>
      <c r="X142" s="17"/>
      <c r="Y142" s="17">
        <f>SUM(Y138:Y140)</f>
        <v>1588.6</v>
      </c>
      <c r="Z142" s="17"/>
      <c r="AA142" s="17">
        <f>SUM(AA138:AA140)</f>
        <v>-280.42099999999994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5">
        <f>B97</f>
        <v>3665576.88</v>
      </c>
      <c r="C143" s="39">
        <f>+B143/3*12/+B144*100</f>
        <v>1.3954215271274675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 t="s">
        <v>8</v>
      </c>
      <c r="X143" s="17"/>
      <c r="Y143" s="12" t="s">
        <v>8</v>
      </c>
      <c r="Z143" s="17"/>
      <c r="AA143" s="17" t="s">
        <v>8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18">
        <f>B98</f>
        <v>1050743967.6799999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59</v>
      </c>
      <c r="V144" s="12"/>
      <c r="W144" s="12"/>
      <c r="X144" s="17"/>
      <c r="Y144" s="12"/>
      <c r="Z144" s="17"/>
      <c r="AA144" s="17"/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36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 t="s">
        <v>36</v>
      </c>
      <c r="V145" s="12"/>
      <c r="W145" s="17">
        <f>W68+AC68</f>
        <v>0</v>
      </c>
      <c r="X145" s="17"/>
      <c r="Y145" s="17">
        <f>Y68+AE68</f>
        <v>0</v>
      </c>
      <c r="Z145" s="17"/>
      <c r="AA145" s="17">
        <f>Y145-W145</f>
        <v>0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36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37</v>
      </c>
      <c r="V146" s="12"/>
      <c r="W146" s="17">
        <f>W69+AC69</f>
        <v>0</v>
      </c>
      <c r="X146" s="17"/>
      <c r="Y146" s="17">
        <f>Y69+AE69</f>
        <v>0</v>
      </c>
      <c r="Z146" s="17"/>
      <c r="AA146" s="17">
        <f>Y146-W146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36" ht="15.75">
      <c r="A147" s="34"/>
      <c r="B147" s="34"/>
      <c r="C147" s="51"/>
      <c r="D147" s="35"/>
      <c r="E147" s="51"/>
      <c r="F147" s="35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 t="s">
        <v>38</v>
      </c>
      <c r="V147" s="12"/>
      <c r="W147" s="17">
        <f>W70+AC70</f>
        <v>0</v>
      </c>
      <c r="X147" s="17"/>
      <c r="Y147" s="17">
        <f>Y70+AE70</f>
        <v>0</v>
      </c>
      <c r="Z147" s="17"/>
      <c r="AA147" s="17">
        <f>Y147-W147</f>
        <v>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36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20" t="s">
        <v>39</v>
      </c>
      <c r="X148" s="17"/>
      <c r="Y148" s="20" t="s">
        <v>39</v>
      </c>
      <c r="Z148" s="17"/>
      <c r="AA148" s="20" t="s">
        <v>39</v>
      </c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36" ht="15.75">
      <c r="A149" s="34"/>
      <c r="B149" s="34"/>
      <c r="C149" s="51"/>
      <c r="D149" s="51"/>
      <c r="E149" s="51"/>
      <c r="F149" s="51"/>
      <c r="G149" s="51"/>
      <c r="H149" s="51"/>
      <c r="I149" s="51"/>
      <c r="J149" s="12"/>
      <c r="K149" s="12"/>
      <c r="L149" s="12"/>
      <c r="M149" s="12"/>
      <c r="N149" s="12"/>
      <c r="O149" s="12"/>
      <c r="P149" s="12"/>
      <c r="Q149" s="13"/>
      <c r="R149" s="12"/>
      <c r="S149" s="12"/>
      <c r="T149" s="12"/>
      <c r="U149" s="12" t="s">
        <v>40</v>
      </c>
      <c r="V149" s="12"/>
      <c r="W149" s="17">
        <f>SUM(W145:W147)</f>
        <v>0</v>
      </c>
      <c r="X149" s="17"/>
      <c r="Y149" s="17">
        <f>SUM(Y145:Y147)</f>
        <v>0</v>
      </c>
      <c r="Z149" s="17"/>
      <c r="AA149" s="17">
        <f>SUM(AA145:AA147)</f>
        <v>0</v>
      </c>
      <c r="AB149" s="17"/>
      <c r="AC149" s="17"/>
      <c r="AD149" s="12"/>
      <c r="AE149" s="12"/>
      <c r="AF149" s="12"/>
      <c r="AG149" s="12"/>
      <c r="AH149" s="12"/>
      <c r="AI149" s="13"/>
      <c r="AJ149" s="13"/>
    </row>
    <row r="150" spans="1:36" ht="15.75">
      <c r="A150" s="34"/>
      <c r="B150" s="34"/>
      <c r="C150" s="64"/>
      <c r="D150" s="51"/>
      <c r="E150" s="64"/>
      <c r="F150" s="51"/>
      <c r="G150" s="64"/>
      <c r="H150" s="51"/>
      <c r="I150" s="64"/>
      <c r="J150" s="12"/>
      <c r="K150" s="12"/>
      <c r="L150" s="12"/>
      <c r="M150" s="12"/>
      <c r="N150" s="12"/>
      <c r="O150" s="12"/>
      <c r="P150" s="12"/>
      <c r="Q150" s="13"/>
      <c r="R150" s="12"/>
      <c r="S150" s="12"/>
      <c r="T150" s="12"/>
      <c r="U150" s="12"/>
      <c r="V150" s="12"/>
      <c r="W150" s="21" t="s">
        <v>60</v>
      </c>
      <c r="X150" s="17"/>
      <c r="Y150" s="21" t="s">
        <v>60</v>
      </c>
      <c r="Z150" s="17"/>
      <c r="AA150" s="20" t="s">
        <v>60</v>
      </c>
      <c r="AB150" s="17"/>
      <c r="AC150" s="17"/>
      <c r="AD150" s="12"/>
      <c r="AE150" s="12"/>
      <c r="AF150" s="12"/>
      <c r="AG150" s="12"/>
      <c r="AH150" s="12"/>
      <c r="AI150" s="13"/>
      <c r="AJ150" s="13"/>
    </row>
    <row r="151" spans="1:36" ht="15.75">
      <c r="A151" s="13"/>
      <c r="B151" s="13"/>
      <c r="C151" s="13"/>
      <c r="D151" s="13"/>
      <c r="E151" s="13"/>
      <c r="F151" s="13"/>
      <c r="G151" s="13"/>
      <c r="H151" s="13"/>
      <c r="I151" s="46"/>
      <c r="J151" s="13"/>
      <c r="K151" s="13"/>
      <c r="L151" s="13"/>
      <c r="M151" s="13"/>
      <c r="N151" s="13"/>
      <c r="O151" s="13"/>
      <c r="P151" s="13"/>
      <c r="Q151" s="13"/>
      <c r="R151" s="12"/>
      <c r="S151" s="12"/>
      <c r="T151" s="12"/>
      <c r="U151" s="12"/>
      <c r="V151" s="12"/>
      <c r="W151" s="17"/>
      <c r="X151" s="17"/>
      <c r="Y151" s="17"/>
      <c r="Z151" s="17"/>
      <c r="AA151" s="17"/>
      <c r="AB151" s="17"/>
      <c r="AC151" s="17"/>
      <c r="AD151" s="12"/>
      <c r="AE151" s="12"/>
      <c r="AF151" s="12"/>
      <c r="AG151" s="12"/>
      <c r="AH151" s="12"/>
      <c r="AI151" s="13"/>
      <c r="AJ151" s="13"/>
    </row>
    <row r="152" spans="1:36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 t="s">
        <v>8</v>
      </c>
      <c r="X152" s="13"/>
      <c r="Y152" s="13" t="s">
        <v>8</v>
      </c>
      <c r="Z152" s="13"/>
      <c r="AA152" s="13" t="s">
        <v>8</v>
      </c>
      <c r="AB152" s="13"/>
      <c r="AC152" s="13"/>
      <c r="AD152" s="13"/>
      <c r="AE152" s="13"/>
      <c r="AF152" s="13"/>
      <c r="AG152" s="13"/>
      <c r="AH152" s="13"/>
      <c r="AI152" s="13"/>
      <c r="AJ152" s="13"/>
    </row>
    <row r="153" spans="1:36" ht="15.75">
      <c r="A153" s="13"/>
      <c r="B153" s="13"/>
      <c r="C153" s="13"/>
      <c r="D153" s="13"/>
      <c r="E153" s="13"/>
      <c r="F153" s="13"/>
      <c r="G153" s="13" t="s">
        <v>94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 t="s">
        <v>8</v>
      </c>
      <c r="AD153" s="13"/>
      <c r="AE153" s="13"/>
      <c r="AF153" s="13"/>
      <c r="AG153" s="13"/>
      <c r="AH153" s="13"/>
      <c r="AI153" s="13"/>
      <c r="AJ153" s="13"/>
    </row>
    <row r="154" spans="1:36" ht="15.7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</row>
    <row r="155" spans="1:36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</row>
    <row r="156" spans="1:36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</row>
    <row r="157" spans="1:36" ht="15.7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</row>
    <row r="162" spans="1:200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</row>
    <row r="163" spans="1:200" ht="15.75">
      <c r="A163" s="11" t="s">
        <v>0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2"/>
      <c r="S163" s="12"/>
      <c r="T163" s="12"/>
      <c r="U163" s="11" t="s">
        <v>0</v>
      </c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</row>
    <row r="164" spans="1:200" ht="15.75">
      <c r="A164" s="11" t="s">
        <v>1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2"/>
      <c r="S164" s="12"/>
      <c r="T164" s="12"/>
      <c r="U164" s="11" t="s">
        <v>2</v>
      </c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</row>
    <row r="165" spans="1:200" ht="15.75">
      <c r="A165" s="11" t="s">
        <v>198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2"/>
      <c r="S165" s="12"/>
      <c r="T165" s="12"/>
      <c r="U165" s="26" t="s">
        <v>79</v>
      </c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</row>
    <row r="166" spans="1:200" ht="15.7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</row>
    <row r="167" spans="1:200" ht="15.7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</row>
    <row r="168" spans="1:200" ht="15.75">
      <c r="A168" s="13"/>
      <c r="B168" s="13"/>
      <c r="C168" s="13" t="s">
        <v>3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 t="s">
        <v>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 t="s">
        <v>3</v>
      </c>
      <c r="X168" s="13"/>
      <c r="Y168" s="13"/>
      <c r="Z168" s="13"/>
      <c r="AA168" s="13"/>
      <c r="AB168" s="13"/>
      <c r="AC168" s="13"/>
      <c r="AD168" s="13" t="s">
        <v>4</v>
      </c>
      <c r="AE168" s="13"/>
      <c r="AF168" s="13"/>
      <c r="AG168" s="13"/>
      <c r="AH168" s="13"/>
    </row>
    <row r="169" spans="1:200" ht="15.75">
      <c r="A169" s="12"/>
      <c r="B169" s="12"/>
      <c r="C169" s="12"/>
      <c r="D169" s="12"/>
      <c r="E169" s="12"/>
      <c r="F169" s="12"/>
      <c r="G169" s="15" t="s">
        <v>5</v>
      </c>
      <c r="H169" s="12"/>
      <c r="I169" s="12"/>
      <c r="J169" s="12"/>
      <c r="K169" s="12"/>
      <c r="L169" s="12"/>
      <c r="M169" s="12"/>
      <c r="N169" s="12" t="s">
        <v>6</v>
      </c>
      <c r="O169" s="15" t="s">
        <v>7</v>
      </c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 t="s">
        <v>8</v>
      </c>
      <c r="AB169" s="12"/>
      <c r="AC169" s="12"/>
      <c r="AD169" s="12"/>
      <c r="AE169" s="12"/>
      <c r="AF169" s="12" t="s">
        <v>6</v>
      </c>
      <c r="AG169" s="12" t="s">
        <v>8</v>
      </c>
      <c r="AH169" s="1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</row>
    <row r="170" spans="1:200" ht="15.75">
      <c r="A170" s="12"/>
      <c r="B170" s="12"/>
      <c r="C170" s="15" t="s">
        <v>9</v>
      </c>
      <c r="D170" s="12"/>
      <c r="E170" s="15" t="s">
        <v>10</v>
      </c>
      <c r="F170" s="12"/>
      <c r="G170" s="16" t="s">
        <v>9</v>
      </c>
      <c r="H170" s="12"/>
      <c r="I170" s="16" t="s">
        <v>10</v>
      </c>
      <c r="J170" s="12"/>
      <c r="K170" s="16" t="s">
        <v>9</v>
      </c>
      <c r="L170" s="12"/>
      <c r="M170" s="12" t="s">
        <v>10</v>
      </c>
      <c r="N170" s="12" t="s">
        <v>11</v>
      </c>
      <c r="O170" s="12" t="s">
        <v>9</v>
      </c>
      <c r="P170" s="12" t="s">
        <v>12</v>
      </c>
      <c r="Q170" s="12" t="s">
        <v>10</v>
      </c>
      <c r="R170" s="12"/>
      <c r="S170" s="12"/>
      <c r="T170" s="12"/>
      <c r="U170" s="12"/>
      <c r="V170" s="12"/>
      <c r="W170" s="11" t="s">
        <v>66</v>
      </c>
      <c r="X170" s="12"/>
      <c r="Y170" s="11" t="s">
        <v>67</v>
      </c>
      <c r="Z170" s="12"/>
      <c r="AA170" s="15" t="s">
        <v>15</v>
      </c>
      <c r="AB170" s="12"/>
      <c r="AC170" s="11" t="s">
        <v>66</v>
      </c>
      <c r="AD170" s="12"/>
      <c r="AE170" s="11" t="s">
        <v>67</v>
      </c>
      <c r="AF170" s="12" t="s">
        <v>11</v>
      </c>
      <c r="AG170" s="15" t="s">
        <v>15</v>
      </c>
      <c r="AH170" s="1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</row>
    <row r="171" spans="1:200" ht="15.75">
      <c r="A171" s="34" t="s">
        <v>126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 t="s">
        <v>17</v>
      </c>
      <c r="L171" s="12"/>
      <c r="M171" s="12" t="s">
        <v>18</v>
      </c>
      <c r="N171" s="12"/>
      <c r="O171" s="12" t="s">
        <v>19</v>
      </c>
      <c r="P171" s="12"/>
      <c r="Q171" s="17" t="s">
        <v>8</v>
      </c>
      <c r="R171" s="12"/>
      <c r="S171" s="12"/>
      <c r="T171" s="12"/>
      <c r="U171" s="12" t="s">
        <v>16</v>
      </c>
      <c r="V171" s="12"/>
      <c r="W171" s="12"/>
      <c r="X171" s="12"/>
      <c r="Y171" s="12"/>
      <c r="Z171" s="12"/>
      <c r="AA171" s="12"/>
      <c r="AB171" s="12"/>
      <c r="AC171" s="12" t="s">
        <v>17</v>
      </c>
      <c r="AD171" s="12"/>
      <c r="AE171" s="12" t="s">
        <v>18</v>
      </c>
      <c r="AF171" s="12"/>
      <c r="AG171" s="12"/>
      <c r="AH171" s="1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</row>
    <row r="172" spans="1:200" ht="15.75">
      <c r="A172" s="34" t="s">
        <v>96</v>
      </c>
      <c r="B172" s="34"/>
      <c r="C172" s="35">
        <v>54900</v>
      </c>
      <c r="D172" s="34"/>
      <c r="E172" s="35">
        <v>53300</v>
      </c>
      <c r="F172" s="34"/>
      <c r="G172" s="35">
        <v>55500</v>
      </c>
      <c r="H172" s="34"/>
      <c r="I172" s="35">
        <v>53300</v>
      </c>
      <c r="J172" s="34"/>
      <c r="K172" s="35">
        <v>41030</v>
      </c>
      <c r="L172" s="34"/>
      <c r="M172" s="35">
        <v>37740</v>
      </c>
      <c r="N172" s="34"/>
      <c r="O172" s="36">
        <v>41030</v>
      </c>
      <c r="P172" s="34"/>
      <c r="Q172" s="35">
        <v>40410</v>
      </c>
      <c r="R172" s="12"/>
      <c r="S172" s="12"/>
      <c r="T172" s="12"/>
      <c r="U172" s="12" t="s">
        <v>20</v>
      </c>
      <c r="V172" s="12"/>
      <c r="W172" s="17">
        <f>August!Y173</f>
        <v>54100</v>
      </c>
      <c r="X172" s="12"/>
      <c r="Y172" s="17">
        <f t="shared" ref="Y172:Y180" si="51">C172</f>
        <v>54900</v>
      </c>
      <c r="Z172" s="12"/>
      <c r="AA172" s="17">
        <f t="shared" ref="AA172:AA184" si="52">Y172-W172</f>
        <v>800</v>
      </c>
      <c r="AB172" s="12"/>
      <c r="AC172" s="17">
        <f>August!AE173</f>
        <v>40510</v>
      </c>
      <c r="AD172" s="12"/>
      <c r="AE172" s="17">
        <f>K172</f>
        <v>41030</v>
      </c>
      <c r="AF172" s="12"/>
      <c r="AG172" s="17">
        <f t="shared" ref="AG172:AG184" si="53">AE172-AC172</f>
        <v>520</v>
      </c>
      <c r="AH172" s="1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</row>
    <row r="173" spans="1:200" ht="15.75">
      <c r="A173" s="34" t="s">
        <v>97</v>
      </c>
      <c r="B173" s="34"/>
      <c r="C173" s="35">
        <v>26400</v>
      </c>
      <c r="D173" s="34"/>
      <c r="E173" s="35">
        <v>32700</v>
      </c>
      <c r="F173" s="34"/>
      <c r="G173" s="35">
        <v>18800</v>
      </c>
      <c r="H173" s="34"/>
      <c r="I173" s="35">
        <v>30000</v>
      </c>
      <c r="J173" s="34"/>
      <c r="K173" s="35">
        <v>26710</v>
      </c>
      <c r="L173" s="34"/>
      <c r="M173" s="35">
        <v>24310</v>
      </c>
      <c r="N173" s="34"/>
      <c r="O173" s="36">
        <v>26260</v>
      </c>
      <c r="P173" s="34"/>
      <c r="Q173" s="35">
        <v>24310</v>
      </c>
      <c r="R173" s="12"/>
      <c r="S173" s="12"/>
      <c r="T173" s="12"/>
      <c r="U173" s="12" t="s">
        <v>21</v>
      </c>
      <c r="V173" s="12"/>
      <c r="W173" s="17">
        <f>August!Y174</f>
        <v>18800</v>
      </c>
      <c r="X173" s="12"/>
      <c r="Y173" s="17">
        <f t="shared" si="51"/>
        <v>26400</v>
      </c>
      <c r="Z173" s="12"/>
      <c r="AA173" s="17">
        <f t="shared" si="52"/>
        <v>7600</v>
      </c>
      <c r="AB173" s="12"/>
      <c r="AC173" s="17">
        <f>August!AE174</f>
        <v>26260</v>
      </c>
      <c r="AD173" s="12"/>
      <c r="AE173" s="17">
        <f>K173</f>
        <v>26710</v>
      </c>
      <c r="AF173" s="12"/>
      <c r="AG173" s="17">
        <f t="shared" si="53"/>
        <v>450</v>
      </c>
      <c r="AH173" s="1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</row>
    <row r="174" spans="1:200" ht="15.75">
      <c r="A174" s="34" t="s">
        <v>98</v>
      </c>
      <c r="B174" s="34"/>
      <c r="C174" s="35">
        <v>31800.355</v>
      </c>
      <c r="D174" s="34"/>
      <c r="E174" s="35">
        <v>32310.806</v>
      </c>
      <c r="F174" s="34"/>
      <c r="G174" s="35">
        <v>97525.354999999996</v>
      </c>
      <c r="H174" s="34"/>
      <c r="I174" s="35">
        <v>97591.899000000005</v>
      </c>
      <c r="J174" s="34"/>
      <c r="K174" s="35">
        <v>23509.183000000001</v>
      </c>
      <c r="L174" s="34"/>
      <c r="M174" s="35">
        <v>22314.42</v>
      </c>
      <c r="N174" s="34"/>
      <c r="O174" s="35">
        <v>72610.183000000005</v>
      </c>
      <c r="P174" s="34"/>
      <c r="Q174" s="35">
        <v>67794.58</v>
      </c>
      <c r="R174" s="12"/>
      <c r="S174" s="12"/>
      <c r="T174" s="12"/>
      <c r="U174" s="12" t="s">
        <v>22</v>
      </c>
      <c r="V174" s="12"/>
      <c r="W174" s="17">
        <f>August!Y176</f>
        <v>1103.7439999999999</v>
      </c>
      <c r="X174" s="12"/>
      <c r="Y174" s="17">
        <f t="shared" si="51"/>
        <v>31800.355</v>
      </c>
      <c r="Z174" s="12"/>
      <c r="AA174" s="17">
        <f t="shared" si="52"/>
        <v>30696.611000000001</v>
      </c>
      <c r="AB174" s="12"/>
      <c r="AC174" s="17">
        <f>August!AE176</f>
        <v>1748.2070000000001</v>
      </c>
      <c r="AD174" s="12"/>
      <c r="AE174" s="17">
        <f>K174</f>
        <v>23509.183000000001</v>
      </c>
      <c r="AF174" s="12"/>
      <c r="AG174" s="17">
        <f t="shared" si="53"/>
        <v>21760.976000000002</v>
      </c>
      <c r="AH174" s="1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</row>
    <row r="175" spans="1:200" ht="15.75">
      <c r="A175" s="34" t="s">
        <v>99</v>
      </c>
      <c r="B175" s="34"/>
      <c r="C175" s="35">
        <v>1120.5450000000001</v>
      </c>
      <c r="D175" s="34"/>
      <c r="E175" s="35">
        <v>1082.653</v>
      </c>
      <c r="F175" s="34"/>
      <c r="G175" s="35">
        <v>3518.4290000000001</v>
      </c>
      <c r="H175" s="34"/>
      <c r="I175" s="35">
        <v>3735.5870000000004</v>
      </c>
      <c r="J175" s="34"/>
      <c r="K175" s="35">
        <v>1579.0709999999999</v>
      </c>
      <c r="L175" s="34"/>
      <c r="M175" s="35">
        <v>1839.5119999999999</v>
      </c>
      <c r="N175" s="34"/>
      <c r="O175" s="35">
        <v>5678.1329999999998</v>
      </c>
      <c r="P175" s="34"/>
      <c r="Q175" s="35">
        <v>5757.0559999999996</v>
      </c>
      <c r="R175" s="12"/>
      <c r="S175" s="12"/>
      <c r="T175" s="12"/>
      <c r="U175" s="12" t="s">
        <v>23</v>
      </c>
      <c r="V175" s="12"/>
      <c r="W175" s="17">
        <f>August!Y177</f>
        <v>30807.256000000001</v>
      </c>
      <c r="X175" s="12"/>
      <c r="Y175" s="17">
        <f t="shared" si="51"/>
        <v>1120.5450000000001</v>
      </c>
      <c r="Z175" s="12"/>
      <c r="AA175" s="17">
        <f t="shared" si="52"/>
        <v>-29686.711000000003</v>
      </c>
      <c r="AB175" s="12"/>
      <c r="AC175" s="17">
        <f>August!AE177</f>
        <v>22761.793000000001</v>
      </c>
      <c r="AD175" s="12"/>
      <c r="AE175" s="17">
        <f>K175</f>
        <v>1579.0709999999999</v>
      </c>
      <c r="AF175" s="12"/>
      <c r="AG175" s="17">
        <f t="shared" si="53"/>
        <v>-21182.722000000002</v>
      </c>
      <c r="AH175" s="1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</row>
    <row r="176" spans="1:200" ht="15.75">
      <c r="A176" s="34" t="s">
        <v>100</v>
      </c>
      <c r="B176" s="34"/>
      <c r="C176" s="35">
        <v>30679.809999999998</v>
      </c>
      <c r="D176" s="34"/>
      <c r="E176" s="35">
        <v>31228.153000000002</v>
      </c>
      <c r="F176" s="34"/>
      <c r="G176" s="35">
        <v>94006.925999999992</v>
      </c>
      <c r="H176" s="34"/>
      <c r="I176" s="35">
        <v>93856.312000000005</v>
      </c>
      <c r="J176" s="35" t="s">
        <v>8</v>
      </c>
      <c r="K176" s="35">
        <v>21930.112000000001</v>
      </c>
      <c r="L176" s="35" t="s">
        <v>8</v>
      </c>
      <c r="M176" s="35">
        <v>20474.907999999999</v>
      </c>
      <c r="N176" s="34"/>
      <c r="O176" s="35">
        <v>66932.05</v>
      </c>
      <c r="P176" s="35" t="s">
        <v>8</v>
      </c>
      <c r="Q176" s="35">
        <v>62037.524000000005</v>
      </c>
      <c r="R176" s="12"/>
      <c r="S176" s="12"/>
      <c r="T176" s="12"/>
      <c r="U176" s="12" t="s">
        <v>24</v>
      </c>
      <c r="V176" s="12"/>
      <c r="W176" s="17">
        <f>August!Y178</f>
        <v>87.162999999999997</v>
      </c>
      <c r="X176" s="12"/>
      <c r="Y176" s="17">
        <f t="shared" si="51"/>
        <v>30679.809999999998</v>
      </c>
      <c r="Z176" s="12"/>
      <c r="AA176" s="17">
        <f t="shared" si="52"/>
        <v>30592.646999999997</v>
      </c>
      <c r="AB176" s="12"/>
      <c r="AC176" s="17">
        <f>August!AE178</f>
        <v>0</v>
      </c>
      <c r="AD176" s="17" t="s">
        <v>8</v>
      </c>
      <c r="AE176" s="17">
        <f>AE174-AE175</f>
        <v>21930.112000000001</v>
      </c>
      <c r="AF176" s="12"/>
      <c r="AG176" s="17">
        <f t="shared" si="53"/>
        <v>21930.112000000001</v>
      </c>
      <c r="AH176" s="17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</row>
    <row r="177" spans="1:200" ht="15.75">
      <c r="A177" s="34" t="s">
        <v>101</v>
      </c>
      <c r="B177" s="34"/>
      <c r="C177" s="35">
        <v>637.16600000000005</v>
      </c>
      <c r="D177" s="34"/>
      <c r="E177" s="35">
        <v>1450.4590000000001</v>
      </c>
      <c r="F177" s="34"/>
      <c r="G177" s="35">
        <v>1011.3990000000001</v>
      </c>
      <c r="H177" s="34"/>
      <c r="I177" s="35">
        <v>2169.268</v>
      </c>
      <c r="J177" s="34"/>
      <c r="K177" s="35">
        <v>0</v>
      </c>
      <c r="L177" s="34"/>
      <c r="M177" s="35">
        <v>0</v>
      </c>
      <c r="N177" s="34"/>
      <c r="O177" s="35">
        <v>-1909.7270000000001</v>
      </c>
      <c r="P177" s="34"/>
      <c r="Q177" s="35">
        <v>0</v>
      </c>
      <c r="R177" s="12"/>
      <c r="S177" s="12"/>
      <c r="T177" s="12"/>
      <c r="U177" s="12" t="s">
        <v>25</v>
      </c>
      <c r="V177" s="12"/>
      <c r="W177" s="17">
        <f>August!Y179</f>
        <v>0</v>
      </c>
      <c r="X177" s="12"/>
      <c r="Y177" s="17">
        <f t="shared" si="51"/>
        <v>637.16600000000005</v>
      </c>
      <c r="Z177" s="12"/>
      <c r="AA177" s="17">
        <f t="shared" si="52"/>
        <v>637.16600000000005</v>
      </c>
      <c r="AB177" s="12"/>
      <c r="AC177" s="17">
        <f>August!AE179</f>
        <v>771.55700000000002</v>
      </c>
      <c r="AD177" s="12"/>
      <c r="AE177" s="17">
        <f>K177</f>
        <v>0</v>
      </c>
      <c r="AF177" s="12"/>
      <c r="AG177" s="17">
        <f t="shared" si="53"/>
        <v>-771.55700000000002</v>
      </c>
      <c r="AH177" s="1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</row>
    <row r="178" spans="1:200" ht="15.75">
      <c r="A178" s="34" t="s">
        <v>177</v>
      </c>
      <c r="B178" s="34"/>
      <c r="C178" s="35">
        <v>0</v>
      </c>
      <c r="D178" s="34"/>
      <c r="E178" s="35">
        <v>0</v>
      </c>
      <c r="F178" s="34"/>
      <c r="G178" s="35">
        <v>0</v>
      </c>
      <c r="H178" s="34"/>
      <c r="I178" s="35">
        <v>0</v>
      </c>
      <c r="J178" s="34"/>
      <c r="K178" s="35">
        <v>626.87300000000005</v>
      </c>
      <c r="L178" s="34"/>
      <c r="M178" s="35">
        <v>116.271</v>
      </c>
      <c r="N178" s="34"/>
      <c r="O178" s="36">
        <v>1997.5640000000001</v>
      </c>
      <c r="P178" s="34"/>
      <c r="Q178" s="35">
        <v>427.58300000000003</v>
      </c>
      <c r="R178" s="12"/>
      <c r="S178" s="12"/>
      <c r="T178" s="12"/>
      <c r="U178" s="12"/>
      <c r="V178" s="12"/>
      <c r="W178" s="17"/>
      <c r="X178" s="12"/>
      <c r="Y178" s="17"/>
      <c r="Z178" s="12"/>
      <c r="AA178" s="17"/>
      <c r="AB178" s="12"/>
      <c r="AC178" s="17"/>
      <c r="AD178" s="12"/>
      <c r="AE178" s="17"/>
      <c r="AF178" s="12"/>
      <c r="AG178" s="17"/>
      <c r="AH178" s="1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</row>
    <row r="179" spans="1:200" ht="15.75">
      <c r="A179" s="34" t="s">
        <v>136</v>
      </c>
      <c r="B179" s="34"/>
      <c r="C179" s="35">
        <v>30042.643999999997</v>
      </c>
      <c r="D179" s="34"/>
      <c r="E179" s="35">
        <v>29777.694000000003</v>
      </c>
      <c r="F179" s="35"/>
      <c r="G179" s="35">
        <v>92995.526999999987</v>
      </c>
      <c r="H179" s="35"/>
      <c r="I179" s="35">
        <v>91687.044000000009</v>
      </c>
      <c r="J179" s="35"/>
      <c r="K179" s="35">
        <v>22556.985000000001</v>
      </c>
      <c r="L179" s="35"/>
      <c r="M179" s="35">
        <v>20591.179</v>
      </c>
      <c r="N179" s="35"/>
      <c r="O179" s="35">
        <v>70839.341</v>
      </c>
      <c r="P179" s="35"/>
      <c r="Q179" s="35">
        <v>62465.107000000004</v>
      </c>
      <c r="R179" s="17"/>
      <c r="S179" s="12"/>
      <c r="T179" s="12"/>
      <c r="U179" s="12" t="s">
        <v>26</v>
      </c>
      <c r="V179" s="12"/>
      <c r="W179" s="17">
        <f>August!Y180</f>
        <v>30720.093000000001</v>
      </c>
      <c r="X179" s="12"/>
      <c r="Y179" s="17">
        <f t="shared" si="51"/>
        <v>30042.643999999997</v>
      </c>
      <c r="Z179" s="17"/>
      <c r="AA179" s="17">
        <f t="shared" si="52"/>
        <v>-677.44900000000416</v>
      </c>
      <c r="AB179" s="17"/>
      <c r="AC179" s="17">
        <f>August!AE180</f>
        <v>22761.793000000001</v>
      </c>
      <c r="AD179" s="17"/>
      <c r="AE179" s="17">
        <f>AE176-AE177</f>
        <v>21930.112000000001</v>
      </c>
      <c r="AF179" s="17"/>
      <c r="AG179" s="17">
        <f t="shared" si="53"/>
        <v>-831.68100000000049</v>
      </c>
      <c r="AH179" s="17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</row>
    <row r="180" spans="1:200" ht="15.75">
      <c r="A180" s="34" t="s">
        <v>138</v>
      </c>
      <c r="B180" s="34"/>
      <c r="C180" s="35">
        <v>965.26800000000003</v>
      </c>
      <c r="D180" s="34"/>
      <c r="E180" s="35">
        <v>2059.6779999999999</v>
      </c>
      <c r="F180" s="35"/>
      <c r="G180" s="35">
        <v>3371.6009999999997</v>
      </c>
      <c r="H180" s="35"/>
      <c r="I180" s="35">
        <v>3210.4229999999998</v>
      </c>
      <c r="J180" s="35"/>
      <c r="K180" s="35">
        <v>109.822</v>
      </c>
      <c r="L180" s="35"/>
      <c r="M180" s="35">
        <v>144.249</v>
      </c>
      <c r="N180" s="35"/>
      <c r="O180" s="35">
        <v>339.01</v>
      </c>
      <c r="P180" s="35"/>
      <c r="Q180" s="35">
        <v>365.16300000000001</v>
      </c>
      <c r="R180" s="17"/>
      <c r="S180" s="12"/>
      <c r="T180" s="12"/>
      <c r="U180" s="12" t="s">
        <v>27</v>
      </c>
      <c r="V180" s="12"/>
      <c r="W180" s="17">
        <f>August!Y181</f>
        <v>1110.2829999999999</v>
      </c>
      <c r="X180" s="12" t="s">
        <v>8</v>
      </c>
      <c r="Y180" s="17">
        <f t="shared" si="51"/>
        <v>965.26800000000003</v>
      </c>
      <c r="Z180" s="12"/>
      <c r="AA180" s="17">
        <f t="shared" si="52"/>
        <v>-145.01499999999987</v>
      </c>
      <c r="AB180" s="12"/>
      <c r="AC180" s="17">
        <f>August!AE181</f>
        <v>113.679</v>
      </c>
      <c r="AD180" s="12"/>
      <c r="AE180" s="17">
        <f>AE179-AE194</f>
        <v>2471.0120000000024</v>
      </c>
      <c r="AF180" s="12"/>
      <c r="AG180" s="17">
        <f t="shared" si="53"/>
        <v>2357.3330000000024</v>
      </c>
      <c r="AH180" s="1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</row>
    <row r="181" spans="1:200" ht="15.75">
      <c r="A181" s="34" t="s">
        <v>102</v>
      </c>
      <c r="B181" s="34"/>
      <c r="C181" s="35">
        <v>29077.375999999997</v>
      </c>
      <c r="D181" s="34"/>
      <c r="E181" s="35">
        <v>27718.016000000003</v>
      </c>
      <c r="F181" s="35"/>
      <c r="G181" s="35">
        <v>89623.925999999992</v>
      </c>
      <c r="H181" s="35"/>
      <c r="I181" s="35">
        <v>88476.621000000014</v>
      </c>
      <c r="J181" s="35"/>
      <c r="K181" s="35">
        <v>22447.163</v>
      </c>
      <c r="L181" s="35"/>
      <c r="M181" s="35">
        <v>20446.93</v>
      </c>
      <c r="N181" s="35"/>
      <c r="O181" s="35">
        <v>70500.331000000006</v>
      </c>
      <c r="P181" s="35"/>
      <c r="Q181" s="35">
        <v>62099.944000000003</v>
      </c>
      <c r="R181" s="17"/>
      <c r="S181" s="12"/>
      <c r="T181" s="12"/>
      <c r="U181" s="12" t="s">
        <v>28</v>
      </c>
      <c r="V181" s="12"/>
      <c r="W181" s="25">
        <f>August!Y182</f>
        <v>29609.81</v>
      </c>
      <c r="X181" s="19" t="s">
        <v>8</v>
      </c>
      <c r="Y181" s="18">
        <f>Y180/Y179*100</f>
        <v>3.2129928377808565</v>
      </c>
      <c r="Z181" s="19"/>
      <c r="AA181" s="18">
        <f t="shared" si="52"/>
        <v>-29606.597007162221</v>
      </c>
      <c r="AB181" s="19"/>
      <c r="AC181" s="25">
        <f>August!AE182</f>
        <v>22648.114000000001</v>
      </c>
      <c r="AD181" s="19" t="s">
        <v>8</v>
      </c>
      <c r="AE181" s="18">
        <f>AE180/AE179*100</f>
        <v>11.267667032434684</v>
      </c>
      <c r="AF181" s="19" t="s">
        <v>8</v>
      </c>
      <c r="AG181" s="18">
        <f t="shared" si="53"/>
        <v>-22636.846332967565</v>
      </c>
      <c r="AH181" s="19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 t="s">
        <v>68</v>
      </c>
    </row>
    <row r="182" spans="1:200" ht="15.75">
      <c r="A182" s="34" t="s">
        <v>103</v>
      </c>
      <c r="B182" s="34"/>
      <c r="C182" s="35">
        <v>-287.62400000000707</v>
      </c>
      <c r="D182" s="34" t="s">
        <v>8</v>
      </c>
      <c r="E182" s="35">
        <v>3393.0360000000037</v>
      </c>
      <c r="F182" s="34"/>
      <c r="G182" s="35">
        <v>7209.4259999999922</v>
      </c>
      <c r="H182" s="34" t="s">
        <v>8</v>
      </c>
      <c r="I182" s="35">
        <v>21444.241000000009</v>
      </c>
      <c r="J182" s="34"/>
      <c r="K182" s="35">
        <v>2484.273000000001</v>
      </c>
      <c r="L182" s="34"/>
      <c r="M182" s="35">
        <v>5237.2099999999991</v>
      </c>
      <c r="N182" s="34"/>
      <c r="O182" s="35">
        <v>16597.341000000008</v>
      </c>
      <c r="P182" s="34"/>
      <c r="Q182" s="35">
        <v>29472.104000000003</v>
      </c>
      <c r="R182" s="12"/>
      <c r="S182" s="12"/>
      <c r="T182" s="12"/>
      <c r="U182" s="12" t="s">
        <v>29</v>
      </c>
      <c r="V182" s="12"/>
      <c r="W182" s="25">
        <f>August!Y183</f>
        <v>-725.89000000000306</v>
      </c>
      <c r="X182" s="19"/>
      <c r="Y182" s="18">
        <f>C182</f>
        <v>-287.62400000000707</v>
      </c>
      <c r="Z182" s="19"/>
      <c r="AA182" s="18">
        <f t="shared" si="52"/>
        <v>438.26599999999598</v>
      </c>
      <c r="AB182" s="19"/>
      <c r="AC182" s="25">
        <f>August!AE183</f>
        <v>6002.0240000000013</v>
      </c>
      <c r="AD182" s="19" t="s">
        <v>8</v>
      </c>
      <c r="AE182" s="19">
        <f>K182</f>
        <v>2484.273000000001</v>
      </c>
      <c r="AF182" s="19" t="s">
        <v>8</v>
      </c>
      <c r="AG182" s="18">
        <f t="shared" si="53"/>
        <v>-3517.7510000000002</v>
      </c>
      <c r="AH182" s="19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</row>
    <row r="183" spans="1:200" ht="15.75">
      <c r="A183" s="34" t="s">
        <v>104</v>
      </c>
      <c r="B183" s="34"/>
      <c r="C183" s="38">
        <v>-0.95738577470081232</v>
      </c>
      <c r="D183" s="39" t="s">
        <v>8</v>
      </c>
      <c r="E183" s="38">
        <v>11.394555938414854</v>
      </c>
      <c r="F183" s="39"/>
      <c r="G183" s="38">
        <v>7.7524438352825218</v>
      </c>
      <c r="H183" s="39" t="s">
        <v>8</v>
      </c>
      <c r="I183" s="38">
        <v>23.388518229467632</v>
      </c>
      <c r="J183" s="39"/>
      <c r="K183" s="38">
        <v>11.013320264210847</v>
      </c>
      <c r="L183" s="39" t="s">
        <v>8</v>
      </c>
      <c r="M183" s="38">
        <v>25.434240555142562</v>
      </c>
      <c r="N183" s="39" t="s">
        <v>8</v>
      </c>
      <c r="O183" s="38">
        <v>23.429553078422916</v>
      </c>
      <c r="P183" s="39" t="s">
        <v>8</v>
      </c>
      <c r="Q183" s="38">
        <v>47.181707381050352</v>
      </c>
      <c r="R183" s="19"/>
      <c r="S183" s="12"/>
      <c r="T183" s="12"/>
      <c r="U183" s="12" t="s">
        <v>30</v>
      </c>
      <c r="V183" s="12"/>
      <c r="W183" s="25">
        <f>August!Y184</f>
        <v>-2.3629160237242872</v>
      </c>
      <c r="X183" s="19"/>
      <c r="Y183" s="18">
        <f>C183</f>
        <v>-0.95738577470081232</v>
      </c>
      <c r="Z183" s="19"/>
      <c r="AA183" s="18">
        <f t="shared" si="52"/>
        <v>1.4055302490234749</v>
      </c>
      <c r="AB183" s="19"/>
      <c r="AC183" s="25">
        <f>August!AE184</f>
        <v>26.368854158369686</v>
      </c>
      <c r="AD183" s="19"/>
      <c r="AE183" s="19">
        <f>K183</f>
        <v>11.013320264210847</v>
      </c>
      <c r="AF183" s="19" t="s">
        <v>8</v>
      </c>
      <c r="AG183" s="18">
        <f t="shared" si="53"/>
        <v>-15.355533894158839</v>
      </c>
      <c r="AH183" s="19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</row>
    <row r="184" spans="1:200" ht="15.75">
      <c r="A184" s="34" t="s">
        <v>105</v>
      </c>
      <c r="B184" s="137">
        <v>10975413.390000001</v>
      </c>
      <c r="C184" s="38">
        <v>28.761244410636298</v>
      </c>
      <c r="D184" s="39"/>
      <c r="E184" s="38">
        <v>34.852566042456509</v>
      </c>
      <c r="F184" s="137">
        <v>30985859.930000003</v>
      </c>
      <c r="G184" s="39">
        <v>26.476755651560225</v>
      </c>
      <c r="H184" s="39"/>
      <c r="I184" s="78">
        <v>29.001296340522416</v>
      </c>
      <c r="J184" s="137">
        <v>9918208.9700000007</v>
      </c>
      <c r="K184" s="39">
        <v>35.157215551330161</v>
      </c>
      <c r="L184" s="39" t="s">
        <v>8</v>
      </c>
      <c r="M184" s="38">
        <v>36.959374252165198</v>
      </c>
      <c r="N184" s="137">
        <v>22464362.18</v>
      </c>
      <c r="O184" s="39">
        <v>25.781923475756376</v>
      </c>
      <c r="P184" s="39" t="s">
        <v>8</v>
      </c>
      <c r="Q184" s="78">
        <v>32.285674607026102</v>
      </c>
      <c r="R184" s="19"/>
      <c r="S184" s="12"/>
      <c r="T184" s="12"/>
      <c r="U184" s="12" t="s">
        <v>31</v>
      </c>
      <c r="V184" s="12"/>
      <c r="W184" s="25">
        <f>August!Y185</f>
        <v>24.410495544900925</v>
      </c>
      <c r="X184" s="19"/>
      <c r="Y184" s="18">
        <f>C184</f>
        <v>28.761244410636298</v>
      </c>
      <c r="Z184" s="19"/>
      <c r="AA184" s="18">
        <f t="shared" si="52"/>
        <v>4.3507488657353726</v>
      </c>
      <c r="AB184" s="19"/>
      <c r="AC184" s="25">
        <f>August!AE185</f>
        <v>24.132457568339451</v>
      </c>
      <c r="AD184" s="19"/>
      <c r="AE184" s="19">
        <f>K184</f>
        <v>35.157215551330161</v>
      </c>
      <c r="AF184" s="12"/>
      <c r="AG184" s="18">
        <f t="shared" si="53"/>
        <v>11.02475798299071</v>
      </c>
      <c r="AH184" s="1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</row>
    <row r="185" spans="1:200" ht="15.75">
      <c r="A185" s="34" t="s">
        <v>106</v>
      </c>
      <c r="B185" s="137">
        <v>18357136.119999997</v>
      </c>
      <c r="C185" s="39">
        <v>52.094716272206121</v>
      </c>
      <c r="D185" s="39"/>
      <c r="E185" s="38">
        <v>30.052367977280969</v>
      </c>
      <c r="F185" s="137">
        <v>2498021.7700000028</v>
      </c>
      <c r="G185" s="39">
        <v>2.5258720350585584</v>
      </c>
      <c r="H185" s="39"/>
      <c r="I185" s="78">
        <v>44.287398866040554</v>
      </c>
      <c r="J185" s="137">
        <v>7103843.0600000005</v>
      </c>
      <c r="K185" s="39">
        <v>29.654369766434957</v>
      </c>
      <c r="L185" s="39"/>
      <c r="M185" s="38">
        <v>29.99435010418776</v>
      </c>
      <c r="N185" s="137">
        <v>8134993.6399999997</v>
      </c>
      <c r="O185" s="39">
        <v>12.57659615295305</v>
      </c>
      <c r="P185" s="39" t="s">
        <v>8</v>
      </c>
      <c r="Q185" s="78">
        <v>34.225268461943337</v>
      </c>
      <c r="R185" s="19"/>
      <c r="S185" s="12"/>
      <c r="T185" s="12"/>
      <c r="U185" s="12"/>
      <c r="V185" s="12"/>
      <c r="W185" s="18"/>
      <c r="X185" s="19"/>
      <c r="Y185" s="18"/>
      <c r="Z185" s="19"/>
      <c r="AA185" s="18" t="s">
        <v>8</v>
      </c>
      <c r="AB185" s="19"/>
      <c r="AC185" s="19"/>
      <c r="AD185" s="19"/>
      <c r="AE185" s="19"/>
      <c r="AF185" s="12"/>
      <c r="AG185" s="18"/>
      <c r="AH185" s="1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</row>
    <row r="186" spans="1:200" ht="15.75">
      <c r="A186" s="34" t="s">
        <v>107</v>
      </c>
      <c r="B186" s="137">
        <v>18357136.119999997</v>
      </c>
      <c r="C186" s="39">
        <v>628.94905677185034</v>
      </c>
      <c r="D186" s="39"/>
      <c r="E186" s="38">
        <v>377.20497936016511</v>
      </c>
      <c r="F186" s="39"/>
      <c r="G186" s="39"/>
      <c r="H186" s="39"/>
      <c r="I186" s="38"/>
      <c r="J186" s="137">
        <v>7103843.0600000005</v>
      </c>
      <c r="K186" s="39">
        <v>266.75089407081975</v>
      </c>
      <c r="L186" s="39"/>
      <c r="M186" s="38">
        <v>262.47629093349957</v>
      </c>
      <c r="N186" s="114"/>
      <c r="O186" s="39"/>
      <c r="P186" s="34"/>
      <c r="Q186" s="35"/>
      <c r="R186" s="12"/>
      <c r="S186" s="12"/>
      <c r="T186" s="12"/>
      <c r="U186" s="12"/>
      <c r="V186" s="12"/>
      <c r="W186" s="17" t="str">
        <f>Y186</f>
        <v xml:space="preserve">                </v>
      </c>
      <c r="X186" s="12"/>
      <c r="Y186" s="17" t="s">
        <v>33</v>
      </c>
      <c r="Z186" s="12"/>
      <c r="AA186" s="12"/>
      <c r="AB186" s="12"/>
      <c r="AC186" s="12"/>
      <c r="AD186" s="12"/>
      <c r="AE186" s="12"/>
      <c r="AF186" s="12"/>
      <c r="AG186" s="12"/>
      <c r="AH186" s="1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</row>
    <row r="187" spans="1:200" ht="15.75">
      <c r="A187" s="34"/>
      <c r="B187" s="34"/>
      <c r="C187" s="34" t="s">
        <v>32</v>
      </c>
      <c r="D187" s="34"/>
      <c r="E187" s="35" t="s">
        <v>8</v>
      </c>
      <c r="F187" s="34"/>
      <c r="G187" s="34"/>
      <c r="H187" s="34"/>
      <c r="I187" s="35"/>
      <c r="J187" s="34"/>
      <c r="K187" s="34"/>
      <c r="L187" s="34"/>
      <c r="M187" s="34"/>
      <c r="N187" s="34"/>
      <c r="O187" s="34"/>
      <c r="P187" s="34"/>
      <c r="Q187" s="34"/>
      <c r="R187" s="12"/>
      <c r="S187" s="12"/>
      <c r="T187" s="12"/>
      <c r="U187" s="12"/>
      <c r="V187" s="12"/>
      <c r="W187" s="17" t="s">
        <v>8</v>
      </c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</row>
    <row r="188" spans="1:200" ht="15.75">
      <c r="A188" s="34" t="s">
        <v>127</v>
      </c>
      <c r="B188" s="34"/>
      <c r="C188" s="34"/>
      <c r="D188" s="34"/>
      <c r="E188" s="35"/>
      <c r="F188" s="34"/>
      <c r="G188" s="34"/>
      <c r="H188" s="34"/>
      <c r="I188" s="35"/>
      <c r="J188" s="34"/>
      <c r="K188" s="34"/>
      <c r="L188" s="34"/>
      <c r="M188" s="34"/>
      <c r="N188" s="34"/>
      <c r="O188" s="34"/>
      <c r="P188" s="34"/>
      <c r="R188" s="12"/>
      <c r="S188" s="12"/>
      <c r="T188" s="12"/>
      <c r="U188" s="12" t="s">
        <v>34</v>
      </c>
      <c r="V188" s="12"/>
      <c r="W188" s="17" t="s">
        <v>8</v>
      </c>
      <c r="X188" s="12"/>
      <c r="Y188" s="17"/>
      <c r="Z188" s="12"/>
      <c r="AA188" s="12"/>
      <c r="AB188" s="12"/>
      <c r="AC188" s="12"/>
      <c r="AD188" s="12"/>
      <c r="AE188" s="12"/>
      <c r="AF188" s="12"/>
      <c r="AG188" s="12"/>
      <c r="AH188" s="1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</row>
    <row r="189" spans="1:200" ht="15.75">
      <c r="A189" s="34" t="s">
        <v>108</v>
      </c>
      <c r="B189" s="34"/>
      <c r="C189" s="35">
        <v>11192.2</v>
      </c>
      <c r="D189" s="34"/>
      <c r="E189" s="35">
        <v>7471.61</v>
      </c>
      <c r="F189" s="34"/>
      <c r="G189" s="40">
        <v>30548.3</v>
      </c>
      <c r="H189" s="34"/>
      <c r="I189" s="35">
        <v>25333.81</v>
      </c>
      <c r="J189" s="34"/>
      <c r="K189" s="35">
        <v>8659.7999999999993</v>
      </c>
      <c r="L189" s="34"/>
      <c r="M189" s="35">
        <v>6168.77</v>
      </c>
      <c r="N189" s="34"/>
      <c r="O189" s="40">
        <v>22816.899999999998</v>
      </c>
      <c r="P189" s="34"/>
      <c r="Q189" s="35">
        <v>13680.57</v>
      </c>
      <c r="R189" s="12"/>
      <c r="S189" s="12"/>
      <c r="T189" s="12"/>
      <c r="U189" s="12" t="s">
        <v>35</v>
      </c>
      <c r="V189" s="12"/>
      <c r="W189" s="17">
        <f>August!Y190</f>
        <v>0</v>
      </c>
      <c r="X189" s="12"/>
      <c r="Y189" s="17">
        <f>C189</f>
        <v>11192.2</v>
      </c>
      <c r="Z189" s="12"/>
      <c r="AA189" s="17">
        <f>Y189-W189</f>
        <v>11192.2</v>
      </c>
      <c r="AB189" s="12"/>
      <c r="AC189" s="17">
        <f>August!AE190</f>
        <v>0</v>
      </c>
      <c r="AD189" s="12"/>
      <c r="AE189" s="17">
        <f>K189</f>
        <v>8659.7999999999993</v>
      </c>
      <c r="AF189" s="12"/>
      <c r="AG189" s="17">
        <f>AE189-AC189</f>
        <v>8659.7999999999993</v>
      </c>
      <c r="AH189" s="1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</row>
    <row r="190" spans="1:200" ht="15.75">
      <c r="A190" s="34" t="s">
        <v>109</v>
      </c>
      <c r="B190" s="34"/>
      <c r="C190" s="35">
        <v>5807.2000000000007</v>
      </c>
      <c r="D190" s="34"/>
      <c r="E190" s="35">
        <v>3924.29</v>
      </c>
      <c r="F190" s="34"/>
      <c r="G190" s="40">
        <v>16215.300000000001</v>
      </c>
      <c r="H190" s="34"/>
      <c r="I190" s="35">
        <v>10445.49</v>
      </c>
      <c r="J190" s="34"/>
      <c r="K190" s="35">
        <v>3507</v>
      </c>
      <c r="L190" s="34"/>
      <c r="M190" s="35">
        <v>2897.49</v>
      </c>
      <c r="N190" s="34"/>
      <c r="O190" s="40">
        <v>9715.9</v>
      </c>
      <c r="P190" s="34"/>
      <c r="Q190" s="35">
        <v>6315.29</v>
      </c>
      <c r="R190" s="12"/>
      <c r="S190" s="12"/>
      <c r="T190" s="12"/>
      <c r="U190" s="12" t="s">
        <v>36</v>
      </c>
      <c r="V190" s="12"/>
      <c r="W190" s="17">
        <f>August!Y191</f>
        <v>5934.1</v>
      </c>
      <c r="X190" s="12"/>
      <c r="Y190" s="17">
        <f>C190</f>
        <v>5807.2000000000007</v>
      </c>
      <c r="Z190" s="12"/>
      <c r="AA190" s="17">
        <f>Y190-W190</f>
        <v>-126.89999999999964</v>
      </c>
      <c r="AB190" s="12"/>
      <c r="AC190" s="17">
        <f>August!AE191</f>
        <v>3119.6</v>
      </c>
      <c r="AD190" s="12"/>
      <c r="AE190" s="17">
        <f>K190</f>
        <v>3507</v>
      </c>
      <c r="AF190" s="12"/>
      <c r="AG190" s="17">
        <f>AE190-AC190</f>
        <v>387.40000000000009</v>
      </c>
      <c r="AH190" s="1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</row>
    <row r="191" spans="1:200" ht="15.75">
      <c r="A191" s="34" t="s">
        <v>110</v>
      </c>
      <c r="B191" s="34"/>
      <c r="C191" s="35">
        <v>7661.5</v>
      </c>
      <c r="D191" s="34"/>
      <c r="E191" s="35">
        <v>5944.66</v>
      </c>
      <c r="F191" s="34"/>
      <c r="G191" s="40">
        <v>21764.2</v>
      </c>
      <c r="H191" s="34"/>
      <c r="I191" s="35">
        <v>16689.760000000002</v>
      </c>
      <c r="J191" s="34"/>
      <c r="K191" s="35">
        <v>6005.8</v>
      </c>
      <c r="L191" s="34"/>
      <c r="M191" s="35">
        <v>4896.62</v>
      </c>
      <c r="N191" s="34"/>
      <c r="O191" s="40">
        <v>16040.5</v>
      </c>
      <c r="P191" s="34"/>
      <c r="Q191" s="35">
        <v>10160.32</v>
      </c>
      <c r="R191" s="12"/>
      <c r="S191" s="12"/>
      <c r="T191" s="12"/>
      <c r="U191" s="12" t="s">
        <v>37</v>
      </c>
      <c r="V191" s="12"/>
      <c r="W191" s="17">
        <f>August!Y192</f>
        <v>8439.7000000000007</v>
      </c>
      <c r="X191" s="12"/>
      <c r="Y191" s="17">
        <f>C191</f>
        <v>7661.5</v>
      </c>
      <c r="Z191" s="12"/>
      <c r="AA191" s="17">
        <f>Y191-W191</f>
        <v>-778.20000000000073</v>
      </c>
      <c r="AB191" s="12"/>
      <c r="AC191" s="17">
        <f>August!AE192</f>
        <v>4317.7</v>
      </c>
      <c r="AD191" s="12"/>
      <c r="AE191" s="17">
        <f>K191</f>
        <v>6005.8</v>
      </c>
      <c r="AF191" s="12"/>
      <c r="AG191" s="17">
        <f>AE191-AC191</f>
        <v>1688.1000000000004</v>
      </c>
      <c r="AH191" s="1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</row>
    <row r="192" spans="1:200" ht="15.75">
      <c r="A192" s="34" t="s">
        <v>111</v>
      </c>
      <c r="B192" s="34"/>
      <c r="C192" s="35">
        <v>4383.3999999999996</v>
      </c>
      <c r="D192" s="34"/>
      <c r="E192" s="35">
        <v>6979.27</v>
      </c>
      <c r="F192" s="34"/>
      <c r="G192" s="40">
        <v>12909.4</v>
      </c>
      <c r="H192" s="34"/>
      <c r="I192" s="35">
        <v>14549.970000000001</v>
      </c>
      <c r="J192" s="34"/>
      <c r="K192" s="35">
        <v>1286.5</v>
      </c>
      <c r="L192" s="34"/>
      <c r="M192" s="35">
        <v>1209.8499999999999</v>
      </c>
      <c r="N192" s="34"/>
      <c r="O192" s="40">
        <v>3801.8</v>
      </c>
      <c r="P192" s="34"/>
      <c r="Q192" s="35">
        <v>2391.4499999999998</v>
      </c>
      <c r="R192" s="12"/>
      <c r="S192" s="12"/>
      <c r="T192" s="12"/>
      <c r="U192" s="12" t="s">
        <v>38</v>
      </c>
      <c r="V192" s="12"/>
      <c r="W192" s="17">
        <f>August!Y193</f>
        <v>5020.7</v>
      </c>
      <c r="X192" s="12"/>
      <c r="Y192" s="17">
        <f>C192</f>
        <v>4383.3999999999996</v>
      </c>
      <c r="Z192" s="12"/>
      <c r="AA192" s="17">
        <f>Y192-W192</f>
        <v>-637.30000000000018</v>
      </c>
      <c r="AB192" s="12"/>
      <c r="AC192" s="17">
        <f>August!AE193</f>
        <v>1289.4000000000001</v>
      </c>
      <c r="AD192" s="12"/>
      <c r="AE192" s="17">
        <f>K192</f>
        <v>1286.5</v>
      </c>
      <c r="AF192" s="12"/>
      <c r="AG192" s="17">
        <f>AE192-AC192</f>
        <v>-2.9000000000000909</v>
      </c>
      <c r="AH192" s="1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</row>
    <row r="193" spans="1:200" ht="15.75">
      <c r="A193" s="34" t="s">
        <v>112</v>
      </c>
      <c r="B193" s="34"/>
      <c r="C193" s="35">
        <v>12.2</v>
      </c>
      <c r="D193" s="34"/>
      <c r="E193" s="35">
        <v>5.15</v>
      </c>
      <c r="F193" s="34"/>
      <c r="G193" s="40">
        <v>36.599999999999994</v>
      </c>
      <c r="H193" s="34"/>
      <c r="I193" s="35">
        <v>13.35</v>
      </c>
      <c r="J193" s="34"/>
      <c r="K193" s="35">
        <v>109.09</v>
      </c>
      <c r="L193" s="34"/>
      <c r="M193" s="35">
        <v>36.99</v>
      </c>
      <c r="N193" s="34"/>
      <c r="O193" s="40">
        <v>323.49</v>
      </c>
      <c r="P193" s="34"/>
      <c r="Q193" s="35">
        <v>80.210000000000008</v>
      </c>
      <c r="R193" s="12"/>
      <c r="S193" s="12"/>
      <c r="T193" s="12"/>
      <c r="U193" s="12"/>
      <c r="V193" s="12"/>
      <c r="W193" s="20" t="s">
        <v>39</v>
      </c>
      <c r="X193" s="12" t="s">
        <v>8</v>
      </c>
      <c r="Y193" s="20" t="s">
        <v>39</v>
      </c>
      <c r="Z193" s="12"/>
      <c r="AA193" s="21" t="s">
        <v>39</v>
      </c>
      <c r="AB193" s="12"/>
      <c r="AC193" s="20" t="s">
        <v>39</v>
      </c>
      <c r="AD193" s="12"/>
      <c r="AE193" s="20" t="s">
        <v>39</v>
      </c>
      <c r="AF193" s="12"/>
      <c r="AG193" s="20" t="s">
        <v>39</v>
      </c>
      <c r="AH193" s="1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</row>
    <row r="194" spans="1:200" ht="16.5" thickBot="1">
      <c r="A194" s="34" t="s">
        <v>113</v>
      </c>
      <c r="B194" s="34"/>
      <c r="C194" s="47">
        <v>308.5</v>
      </c>
      <c r="D194" s="34"/>
      <c r="E194" s="80">
        <v>0</v>
      </c>
      <c r="F194" s="34"/>
      <c r="G194" s="120">
        <v>940.7</v>
      </c>
      <c r="H194" s="34"/>
      <c r="I194" s="80">
        <v>0</v>
      </c>
      <c r="J194" s="34"/>
      <c r="K194" s="47">
        <v>394.7</v>
      </c>
      <c r="L194" s="34"/>
      <c r="M194" s="80">
        <v>0</v>
      </c>
      <c r="N194" s="34"/>
      <c r="O194" s="206">
        <v>1204.4000000000001</v>
      </c>
      <c r="P194" s="34"/>
      <c r="Q194" s="207">
        <v>0</v>
      </c>
      <c r="R194" s="12"/>
      <c r="S194" s="12"/>
      <c r="T194" s="12"/>
      <c r="U194" s="12" t="s">
        <v>40</v>
      </c>
      <c r="V194" s="12"/>
      <c r="W194" s="17">
        <f>SUM(W189:W192)</f>
        <v>19394.5</v>
      </c>
      <c r="X194" s="12"/>
      <c r="Y194" s="17">
        <f>SUM(Y189:Y192)</f>
        <v>29044.300000000003</v>
      </c>
      <c r="Z194" s="17" t="s">
        <v>78</v>
      </c>
      <c r="AA194" s="17">
        <f>SUM(AA189:AA192)</f>
        <v>9649.7999999999993</v>
      </c>
      <c r="AB194" s="17" t="s">
        <v>8</v>
      </c>
      <c r="AC194" s="17">
        <f>SUM(AC189:AC192)</f>
        <v>8726.6999999999989</v>
      </c>
      <c r="AD194" s="17" t="s">
        <v>8</v>
      </c>
      <c r="AE194" s="17">
        <f>SUM(AE189:AE192)</f>
        <v>19459.099999999999</v>
      </c>
      <c r="AF194" s="17" t="s">
        <v>8</v>
      </c>
      <c r="AG194" s="17">
        <f>SUM(AG189:AG192)</f>
        <v>10732.4</v>
      </c>
      <c r="AH194" s="1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</row>
    <row r="195" spans="1:200" ht="15.75">
      <c r="A195" s="34" t="s">
        <v>114</v>
      </c>
      <c r="B195" s="34"/>
      <c r="C195" s="35">
        <f>SUM(C189:C194)</f>
        <v>29365.000000000004</v>
      </c>
      <c r="D195" s="34"/>
      <c r="E195" s="35">
        <f>SUM(E189:E194)</f>
        <v>24324.98</v>
      </c>
      <c r="F195" s="35" t="s">
        <v>8</v>
      </c>
      <c r="G195" s="35">
        <f>SUM(G189:G194)</f>
        <v>82414.5</v>
      </c>
      <c r="H195" s="35" t="s">
        <v>8</v>
      </c>
      <c r="I195" s="35">
        <f>SUM(I189:I194)</f>
        <v>67032.38</v>
      </c>
      <c r="J195" s="35" t="s">
        <v>8</v>
      </c>
      <c r="K195" s="35">
        <f>SUM(K189:K194)</f>
        <v>19962.89</v>
      </c>
      <c r="L195" s="35" t="s">
        <v>8</v>
      </c>
      <c r="M195" s="35">
        <f>SUM(M189:M194)</f>
        <v>15209.720000000001</v>
      </c>
      <c r="N195" s="35" t="s">
        <v>8</v>
      </c>
      <c r="O195" s="35">
        <f>SUM(O189:O194)</f>
        <v>53902.99</v>
      </c>
      <c r="P195" s="35" t="s">
        <v>8</v>
      </c>
      <c r="Q195" s="35">
        <f>SUM(Q189:Q194)</f>
        <v>32627.84</v>
      </c>
      <c r="R195" s="12"/>
      <c r="S195" s="12"/>
      <c r="T195" s="12"/>
      <c r="U195" s="12"/>
      <c r="V195" s="12"/>
      <c r="W195" s="12" t="s">
        <v>8</v>
      </c>
      <c r="X195" s="12"/>
      <c r="Y195" s="17"/>
      <c r="Z195" s="12"/>
      <c r="AA195" s="12"/>
      <c r="AB195" s="12"/>
      <c r="AC195" s="12"/>
      <c r="AD195" s="12"/>
      <c r="AE195" s="17"/>
      <c r="AF195" s="12"/>
      <c r="AG195" s="17"/>
      <c r="AH195" s="1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</row>
    <row r="196" spans="1:200" ht="15.75">
      <c r="A196" s="34"/>
      <c r="B196" s="34"/>
      <c r="C196" s="34" t="s">
        <v>8</v>
      </c>
      <c r="D196" s="34"/>
      <c r="E196" s="34" t="s">
        <v>8</v>
      </c>
      <c r="F196" s="34"/>
      <c r="G196" s="34" t="s">
        <v>8</v>
      </c>
      <c r="H196" s="34"/>
      <c r="I196" s="35"/>
      <c r="J196" s="34"/>
      <c r="K196" s="34"/>
      <c r="L196" s="34"/>
      <c r="M196" s="34"/>
      <c r="N196" s="34"/>
      <c r="O196" s="34" t="s">
        <v>8</v>
      </c>
      <c r="P196" s="34"/>
      <c r="Q196" s="35"/>
      <c r="R196" s="12"/>
      <c r="S196" s="12"/>
      <c r="T196" s="12"/>
      <c r="U196" s="12" t="s">
        <v>41</v>
      </c>
      <c r="V196" s="12"/>
      <c r="W196" s="12"/>
      <c r="X196" s="12"/>
      <c r="Y196" s="17"/>
      <c r="Z196" s="12"/>
      <c r="AA196" s="12"/>
      <c r="AB196" s="12"/>
      <c r="AC196" s="12"/>
      <c r="AD196" s="12"/>
      <c r="AE196" s="17"/>
      <c r="AF196" s="12"/>
      <c r="AG196" s="17"/>
      <c r="AH196" s="1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</row>
    <row r="197" spans="1:200" ht="15.75">
      <c r="A197" s="34" t="s">
        <v>128</v>
      </c>
      <c r="B197" s="34"/>
      <c r="C197" s="34"/>
      <c r="D197" s="34"/>
      <c r="E197" s="34"/>
      <c r="F197" s="34"/>
      <c r="G197" s="34" t="s">
        <v>8</v>
      </c>
      <c r="H197" s="34"/>
      <c r="I197" s="35" t="s">
        <v>8</v>
      </c>
      <c r="J197" s="34"/>
      <c r="K197" s="34"/>
      <c r="L197" s="34"/>
      <c r="M197" s="34"/>
      <c r="N197" s="34"/>
      <c r="O197" s="34"/>
      <c r="P197" s="34"/>
      <c r="Q197" s="35"/>
      <c r="R197" s="12"/>
      <c r="S197" s="12"/>
      <c r="T197" s="12"/>
      <c r="U197" s="12" t="s">
        <v>42</v>
      </c>
      <c r="V197" s="12"/>
      <c r="W197" s="17">
        <f>August!Y198</f>
        <v>50058.700000000004</v>
      </c>
      <c r="X197" s="12" t="s">
        <v>8</v>
      </c>
      <c r="Y197" s="17">
        <f t="shared" ref="Y197:Y203" si="54">C197</f>
        <v>0</v>
      </c>
      <c r="Z197" s="12"/>
      <c r="AA197" s="17">
        <f t="shared" ref="AA197:AA203" si="55">Y197-W197</f>
        <v>-50058.700000000004</v>
      </c>
      <c r="AB197" s="12"/>
      <c r="AC197" s="17">
        <f>August!AE198</f>
        <v>25884.98</v>
      </c>
      <c r="AD197" s="12"/>
      <c r="AE197" s="17">
        <f t="shared" ref="AE197:AE203" si="56">K197</f>
        <v>0</v>
      </c>
      <c r="AF197" s="12"/>
      <c r="AG197" s="17">
        <f t="shared" ref="AG197:AG203" si="57">AE197-AC197</f>
        <v>-25884.98</v>
      </c>
      <c r="AH197" s="1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</row>
    <row r="198" spans="1:200" ht="15.75">
      <c r="A198" s="34" t="s">
        <v>42</v>
      </c>
      <c r="B198" s="34"/>
      <c r="C198" s="74">
        <v>8295.8877900000007</v>
      </c>
      <c r="D198" s="74" t="s">
        <v>8</v>
      </c>
      <c r="E198" s="74">
        <v>6802.0823099999998</v>
      </c>
      <c r="F198" s="34"/>
      <c r="G198" s="34"/>
      <c r="H198" s="34"/>
      <c r="I198" s="35"/>
      <c r="J198" s="34"/>
      <c r="K198" s="74">
        <v>6598.5818799999997</v>
      </c>
      <c r="L198" s="74"/>
      <c r="M198" s="74">
        <v>4776.7723800000003</v>
      </c>
      <c r="N198" s="34"/>
      <c r="O198" s="34"/>
      <c r="P198" s="34"/>
      <c r="Q198" s="35"/>
      <c r="R198" s="12"/>
      <c r="S198" s="12"/>
      <c r="T198" s="12"/>
      <c r="U198" s="12" t="s">
        <v>43</v>
      </c>
      <c r="V198" s="12"/>
      <c r="W198" s="17">
        <f>August!Y199</f>
        <v>0</v>
      </c>
      <c r="X198" s="12"/>
      <c r="Y198" s="17">
        <f t="shared" si="54"/>
        <v>8295.8877900000007</v>
      </c>
      <c r="Z198" s="12"/>
      <c r="AA198" s="17">
        <f t="shared" si="55"/>
        <v>8295.8877900000007</v>
      </c>
      <c r="AB198" s="12"/>
      <c r="AC198" s="17">
        <f>August!AE199</f>
        <v>0</v>
      </c>
      <c r="AD198" s="12"/>
      <c r="AE198" s="17">
        <f t="shared" si="56"/>
        <v>6598.5818799999997</v>
      </c>
      <c r="AF198" s="12"/>
      <c r="AG198" s="17">
        <f t="shared" si="57"/>
        <v>6598.5818799999997</v>
      </c>
      <c r="AH198" s="1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</row>
    <row r="199" spans="1:200" ht="15.75">
      <c r="A199" s="34" t="s">
        <v>43</v>
      </c>
      <c r="B199" s="34"/>
      <c r="C199" s="35">
        <v>1751.69613</v>
      </c>
      <c r="D199" s="34"/>
      <c r="E199" s="35">
        <v>3613.6394799999998</v>
      </c>
      <c r="F199" s="34"/>
      <c r="G199" s="34"/>
      <c r="H199" s="34"/>
      <c r="I199" s="35"/>
      <c r="J199" s="34"/>
      <c r="K199" s="35">
        <v>873.60384999999997</v>
      </c>
      <c r="L199" s="34"/>
      <c r="M199" s="35">
        <v>1363.28044</v>
      </c>
      <c r="N199" s="34"/>
      <c r="O199" s="34"/>
      <c r="P199" s="34"/>
      <c r="Q199" s="35"/>
      <c r="R199" s="12"/>
      <c r="S199" s="12"/>
      <c r="T199" s="12"/>
      <c r="U199" s="12" t="s">
        <v>44</v>
      </c>
      <c r="V199" s="12"/>
      <c r="W199" s="17">
        <f>August!Y200</f>
        <v>0</v>
      </c>
      <c r="X199" s="12"/>
      <c r="Y199" s="17">
        <f t="shared" si="54"/>
        <v>1751.69613</v>
      </c>
      <c r="Z199" s="12"/>
      <c r="AA199" s="17">
        <f t="shared" si="55"/>
        <v>1751.69613</v>
      </c>
      <c r="AB199" s="12"/>
      <c r="AC199" s="17">
        <f>August!AE200</f>
        <v>0</v>
      </c>
      <c r="AD199" s="12"/>
      <c r="AE199" s="17">
        <f t="shared" si="56"/>
        <v>873.60384999999997</v>
      </c>
      <c r="AF199" s="12"/>
      <c r="AG199" s="17">
        <f t="shared" si="57"/>
        <v>873.60384999999997</v>
      </c>
      <c r="AH199" s="1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</row>
    <row r="200" spans="1:200" ht="15.75">
      <c r="A200" s="34" t="s">
        <v>44</v>
      </c>
      <c r="B200" s="34"/>
      <c r="C200" s="35">
        <v>724.24594000000002</v>
      </c>
      <c r="D200" s="34"/>
      <c r="E200" s="35">
        <v>1911.20931</v>
      </c>
      <c r="F200" s="34"/>
      <c r="G200" s="34"/>
      <c r="H200" s="34"/>
      <c r="I200" s="35"/>
      <c r="J200" s="34" t="s">
        <v>8</v>
      </c>
      <c r="K200" s="35">
        <v>573.57644000000005</v>
      </c>
      <c r="L200" s="34"/>
      <c r="M200" s="35">
        <v>1002.80934</v>
      </c>
      <c r="N200" s="34"/>
      <c r="O200" s="34"/>
      <c r="P200" s="34"/>
      <c r="Q200" s="35"/>
      <c r="R200" s="12"/>
      <c r="S200" s="12"/>
      <c r="T200" s="12"/>
      <c r="U200" s="12" t="s">
        <v>45</v>
      </c>
      <c r="V200" s="12"/>
      <c r="W200" s="17">
        <f>August!Y201</f>
        <v>739.46110999999996</v>
      </c>
      <c r="X200" s="12"/>
      <c r="Y200" s="17">
        <f t="shared" si="54"/>
        <v>724.24594000000002</v>
      </c>
      <c r="Z200" s="12"/>
      <c r="AA200" s="17">
        <f t="shared" si="55"/>
        <v>-15.215169999999944</v>
      </c>
      <c r="AB200" s="12"/>
      <c r="AC200" s="17">
        <f>August!AE201</f>
        <v>585.01805000000002</v>
      </c>
      <c r="AD200" s="12"/>
      <c r="AE200" s="17">
        <f t="shared" si="56"/>
        <v>573.57644000000005</v>
      </c>
      <c r="AF200" s="12"/>
      <c r="AG200" s="17">
        <f t="shared" si="57"/>
        <v>-11.441609999999969</v>
      </c>
      <c r="AH200" s="1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</row>
    <row r="201" spans="1:200" ht="15.75">
      <c r="A201" s="34" t="s">
        <v>45</v>
      </c>
      <c r="B201" s="34"/>
      <c r="C201" s="35">
        <v>2362.4406100000001</v>
      </c>
      <c r="D201" s="34"/>
      <c r="E201" s="35">
        <v>4660.3307500000001</v>
      </c>
      <c r="F201" s="34"/>
      <c r="G201" s="34"/>
      <c r="H201" s="34"/>
      <c r="I201" s="35"/>
      <c r="J201" s="34"/>
      <c r="K201" s="35">
        <v>1283.69444</v>
      </c>
      <c r="L201" s="34"/>
      <c r="M201" s="35">
        <v>2328.53802</v>
      </c>
      <c r="N201" s="34"/>
      <c r="O201" s="34"/>
      <c r="P201" s="34"/>
      <c r="Q201" s="35"/>
      <c r="R201" s="12"/>
      <c r="S201" s="12"/>
      <c r="T201" s="12"/>
      <c r="U201" s="12" t="s">
        <v>46</v>
      </c>
      <c r="V201" s="12"/>
      <c r="W201" s="17">
        <f>August!Y202</f>
        <v>2520.72172</v>
      </c>
      <c r="X201" s="12"/>
      <c r="Y201" s="17">
        <f t="shared" si="54"/>
        <v>2362.4406100000001</v>
      </c>
      <c r="Z201" s="12"/>
      <c r="AA201" s="17">
        <f t="shared" si="55"/>
        <v>-158.2811099999999</v>
      </c>
      <c r="AB201" s="12"/>
      <c r="AC201" s="17">
        <f>August!AE202</f>
        <v>1488.80133</v>
      </c>
      <c r="AD201" s="12"/>
      <c r="AE201" s="17">
        <f t="shared" si="56"/>
        <v>1283.69444</v>
      </c>
      <c r="AF201" s="12"/>
      <c r="AG201" s="17">
        <f t="shared" si="57"/>
        <v>-205.10689000000002</v>
      </c>
      <c r="AH201" s="1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</row>
    <row r="202" spans="1:200" ht="15.75">
      <c r="A202" s="34" t="s">
        <v>46</v>
      </c>
      <c r="B202" s="34"/>
      <c r="C202" s="35">
        <v>687.84792000000004</v>
      </c>
      <c r="D202" s="34"/>
      <c r="E202" s="35">
        <v>741.92381999999998</v>
      </c>
      <c r="F202" s="34"/>
      <c r="G202" s="34"/>
      <c r="H202" s="34"/>
      <c r="I202" s="35"/>
      <c r="J202" s="34"/>
      <c r="K202" s="35">
        <v>875.37013000000002</v>
      </c>
      <c r="L202" s="34"/>
      <c r="M202" s="35">
        <v>1293.70003</v>
      </c>
      <c r="N202" s="34"/>
      <c r="O202" s="34"/>
      <c r="P202" s="34"/>
      <c r="Q202" s="35"/>
      <c r="R202" s="12"/>
      <c r="S202" s="12"/>
      <c r="T202" s="12"/>
      <c r="U202" s="12" t="s">
        <v>47</v>
      </c>
      <c r="V202" s="12"/>
      <c r="W202" s="17">
        <f>August!Y203</f>
        <v>653.23739999999998</v>
      </c>
      <c r="X202" s="12"/>
      <c r="Y202" s="17">
        <f t="shared" si="54"/>
        <v>687.84792000000004</v>
      </c>
      <c r="Z202" s="12"/>
      <c r="AA202" s="17">
        <f t="shared" si="55"/>
        <v>34.610520000000065</v>
      </c>
      <c r="AB202" s="12"/>
      <c r="AC202" s="17">
        <f>August!AE203</f>
        <v>832.57698000000005</v>
      </c>
      <c r="AD202" s="12"/>
      <c r="AE202" s="17">
        <f t="shared" si="56"/>
        <v>875.37013000000002</v>
      </c>
      <c r="AF202" s="12"/>
      <c r="AG202" s="17">
        <f t="shared" si="57"/>
        <v>42.793149999999969</v>
      </c>
      <c r="AH202" s="1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</row>
    <row r="203" spans="1:200" ht="15.75">
      <c r="A203" s="34" t="s">
        <v>47</v>
      </c>
      <c r="B203" s="34"/>
      <c r="C203" s="35">
        <v>752.56089999999995</v>
      </c>
      <c r="D203" s="34"/>
      <c r="E203" s="35">
        <v>374.75555000000003</v>
      </c>
      <c r="F203" s="34"/>
      <c r="G203" s="34"/>
      <c r="H203" s="34"/>
      <c r="I203" s="35"/>
      <c r="J203" s="34"/>
      <c r="K203" s="35">
        <v>1078.9188999999999</v>
      </c>
      <c r="L203" s="34"/>
      <c r="M203" s="35">
        <v>123.86955</v>
      </c>
      <c r="N203" s="34"/>
      <c r="O203" s="34"/>
      <c r="P203" s="34"/>
      <c r="Q203" s="35"/>
      <c r="R203" s="12"/>
      <c r="S203" s="12"/>
      <c r="T203" s="12"/>
      <c r="U203" s="12" t="s">
        <v>49</v>
      </c>
      <c r="V203" s="12"/>
      <c r="W203" s="17">
        <f>August!Y204</f>
        <v>600.25130000000001</v>
      </c>
      <c r="X203" s="12"/>
      <c r="Y203" s="17">
        <f t="shared" si="54"/>
        <v>752.56089999999995</v>
      </c>
      <c r="Z203" s="12"/>
      <c r="AA203" s="17">
        <f t="shared" si="55"/>
        <v>152.30959999999993</v>
      </c>
      <c r="AB203" s="12"/>
      <c r="AC203" s="17">
        <f>August!AE204</f>
        <v>840.49152000000004</v>
      </c>
      <c r="AD203" s="12"/>
      <c r="AE203" s="17">
        <f t="shared" si="56"/>
        <v>1078.9188999999999</v>
      </c>
      <c r="AF203" s="12"/>
      <c r="AG203" s="17">
        <f t="shared" si="57"/>
        <v>238.42737999999986</v>
      </c>
      <c r="AH203" s="1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</row>
    <row r="204" spans="1:200" ht="15.75">
      <c r="A204" s="34" t="s">
        <v>48</v>
      </c>
      <c r="B204" s="34"/>
      <c r="C204" s="47">
        <v>-1422.13357</v>
      </c>
      <c r="D204" s="34"/>
      <c r="E204" s="35">
        <v>8925.2426899999991</v>
      </c>
      <c r="F204" s="34"/>
      <c r="G204" s="34"/>
      <c r="H204" s="34"/>
      <c r="I204" s="35"/>
      <c r="J204" s="34"/>
      <c r="K204" s="47">
        <v>-1187.8653400000001</v>
      </c>
      <c r="L204" s="34"/>
      <c r="M204" s="80">
        <v>11239.072389999999</v>
      </c>
      <c r="N204" s="34"/>
      <c r="O204" s="34"/>
      <c r="P204" s="34"/>
      <c r="Q204" s="35"/>
      <c r="R204" s="12"/>
      <c r="S204" s="12"/>
      <c r="T204" s="12"/>
      <c r="U204" s="12"/>
      <c r="V204" s="12"/>
      <c r="W204" s="20" t="s">
        <v>39</v>
      </c>
      <c r="X204" s="12" t="s">
        <v>8</v>
      </c>
      <c r="Y204" s="20" t="s">
        <v>39</v>
      </c>
      <c r="Z204" s="12"/>
      <c r="AA204" s="21" t="s">
        <v>39</v>
      </c>
      <c r="AB204" s="12"/>
      <c r="AC204" s="20" t="s">
        <v>39</v>
      </c>
      <c r="AD204" s="12"/>
      <c r="AE204" s="20" t="s">
        <v>39</v>
      </c>
      <c r="AF204" s="12"/>
      <c r="AG204" s="20" t="s">
        <v>39</v>
      </c>
      <c r="AH204" s="1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</row>
    <row r="205" spans="1:200" ht="15.75">
      <c r="A205" s="34" t="s">
        <v>115</v>
      </c>
      <c r="B205" s="34"/>
      <c r="C205" s="74">
        <f>SUM(C198:C204)</f>
        <v>13152.545720000002</v>
      </c>
      <c r="D205" s="74"/>
      <c r="E205" s="74">
        <f>SUM(E198:E204)</f>
        <v>27029.18391</v>
      </c>
      <c r="F205" s="34"/>
      <c r="G205" s="34"/>
      <c r="H205" s="34"/>
      <c r="I205" s="35"/>
      <c r="J205" s="34"/>
      <c r="K205" s="74">
        <f>SUM(K198:K204)</f>
        <v>10095.880299999999</v>
      </c>
      <c r="L205" s="74"/>
      <c r="M205" s="74">
        <f>SUM(M198:M204)</f>
        <v>22128.042150000001</v>
      </c>
      <c r="N205" s="34"/>
      <c r="O205" s="34"/>
      <c r="P205" s="34"/>
      <c r="Q205" s="35"/>
      <c r="R205" s="12"/>
      <c r="S205" s="12"/>
      <c r="T205" s="12"/>
      <c r="U205" s="12" t="s">
        <v>50</v>
      </c>
      <c r="V205" s="12"/>
      <c r="W205" s="17">
        <f>SUM(W197:W203)</f>
        <v>54572.371530000004</v>
      </c>
      <c r="X205" s="12"/>
      <c r="Y205" s="17">
        <f>SUM(Y197:Y203)</f>
        <v>14574.679290000002</v>
      </c>
      <c r="Z205" s="12"/>
      <c r="AA205" s="17">
        <f>SUM(AA197:AA203)</f>
        <v>-39997.692240000011</v>
      </c>
      <c r="AB205" s="12"/>
      <c r="AC205" s="17">
        <f>SUM(AC197:AC203)</f>
        <v>29631.867879999998</v>
      </c>
      <c r="AD205" s="12"/>
      <c r="AE205" s="17">
        <f>SUM(AE197:AE203)</f>
        <v>11283.745639999999</v>
      </c>
      <c r="AF205" s="12"/>
      <c r="AG205" s="17">
        <f>SUM(AG197:AG203)</f>
        <v>-18348.122239999997</v>
      </c>
      <c r="AH205" s="1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</row>
    <row r="206" spans="1:200" ht="15.75">
      <c r="F206" s="34"/>
      <c r="G206" s="34"/>
      <c r="H206" s="34"/>
      <c r="I206" s="35"/>
      <c r="J206" s="34"/>
      <c r="N206" s="34"/>
      <c r="O206" s="34"/>
      <c r="P206" s="34"/>
      <c r="Q206" s="35"/>
      <c r="R206" s="12"/>
      <c r="S206" s="12"/>
      <c r="T206" s="12"/>
      <c r="U206" s="12"/>
      <c r="V206" s="12"/>
      <c r="W206" s="12"/>
      <c r="X206" s="12"/>
      <c r="Y206" s="17"/>
      <c r="Z206" s="12"/>
      <c r="AA206" s="12"/>
      <c r="AB206" s="12"/>
      <c r="AC206" s="12"/>
      <c r="AD206" s="12"/>
      <c r="AE206" s="17"/>
      <c r="AF206" s="12"/>
      <c r="AG206" s="17"/>
      <c r="AH206" s="1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</row>
    <row r="207" spans="1:200" ht="15.75">
      <c r="A207" s="34" t="s">
        <v>129</v>
      </c>
      <c r="B207" s="34"/>
      <c r="C207" s="34"/>
      <c r="D207" s="34"/>
      <c r="E207" s="34"/>
      <c r="F207" s="34"/>
      <c r="G207" s="34"/>
      <c r="H207" s="34"/>
      <c r="I207" s="35"/>
      <c r="J207" s="34"/>
      <c r="K207" s="34"/>
      <c r="L207" s="34"/>
      <c r="M207" s="34"/>
      <c r="N207" s="34"/>
      <c r="O207" s="34"/>
      <c r="P207" s="34"/>
      <c r="Q207" s="35"/>
      <c r="R207" s="12"/>
      <c r="S207" s="12"/>
      <c r="T207" s="12"/>
      <c r="U207" s="12" t="s">
        <v>51</v>
      </c>
      <c r="V207" s="12"/>
      <c r="W207" s="12"/>
      <c r="X207" s="12"/>
      <c r="Y207" s="17"/>
      <c r="Z207" s="12"/>
      <c r="AA207" s="12"/>
      <c r="AB207" s="12"/>
      <c r="AC207" s="12"/>
      <c r="AD207" s="12"/>
      <c r="AE207" s="17"/>
      <c r="AF207" s="12"/>
      <c r="AG207" s="17"/>
      <c r="AH207" s="1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</row>
    <row r="208" spans="1:200" ht="15.75">
      <c r="A208" s="34" t="s">
        <v>52</v>
      </c>
      <c r="B208" s="34"/>
      <c r="C208" s="35">
        <v>24228</v>
      </c>
      <c r="D208" s="34"/>
      <c r="E208" s="35">
        <v>19446</v>
      </c>
      <c r="F208" s="34"/>
      <c r="G208" s="35"/>
      <c r="H208" s="34"/>
      <c r="I208" s="35"/>
      <c r="J208" s="34"/>
      <c r="K208" s="35">
        <v>21830</v>
      </c>
      <c r="L208" s="34"/>
      <c r="M208" s="35">
        <v>16909</v>
      </c>
      <c r="N208" s="34"/>
      <c r="O208" s="34"/>
      <c r="P208" s="34"/>
      <c r="Q208" s="35"/>
      <c r="R208" s="12"/>
      <c r="S208" s="12"/>
      <c r="T208" s="12"/>
      <c r="U208" s="12" t="s">
        <v>52</v>
      </c>
      <c r="V208" s="12"/>
      <c r="W208" s="17">
        <f>August!Y209</f>
        <v>15572.72085</v>
      </c>
      <c r="X208" s="12"/>
      <c r="Y208" s="17">
        <f>C208</f>
        <v>24228</v>
      </c>
      <c r="Z208" s="12"/>
      <c r="AA208" s="17">
        <f>Y208-W208</f>
        <v>8655.2791500000003</v>
      </c>
      <c r="AB208" s="12"/>
      <c r="AC208" s="17">
        <f>August!AE209</f>
        <v>12978.975659999996</v>
      </c>
      <c r="AD208" s="12"/>
      <c r="AE208" s="17">
        <f>K208</f>
        <v>21830</v>
      </c>
      <c r="AF208" s="12"/>
      <c r="AG208" s="17">
        <f>AE208-AC208</f>
        <v>8851.0243400000036</v>
      </c>
      <c r="AH208" s="1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</row>
    <row r="209" spans="1:200" ht="15.75">
      <c r="A209" s="34" t="s">
        <v>53</v>
      </c>
      <c r="B209" s="34"/>
      <c r="C209" s="35">
        <v>4276</v>
      </c>
      <c r="D209" s="34"/>
      <c r="E209" s="35">
        <v>3262</v>
      </c>
      <c r="F209" s="34"/>
      <c r="G209" s="34"/>
      <c r="H209" s="34"/>
      <c r="I209" s="35"/>
      <c r="J209" s="34"/>
      <c r="K209" s="35">
        <v>3878</v>
      </c>
      <c r="L209" s="34"/>
      <c r="M209" s="35">
        <v>3369</v>
      </c>
      <c r="N209" s="34"/>
      <c r="O209" s="34"/>
      <c r="P209" s="34"/>
      <c r="Q209" s="35"/>
      <c r="R209" s="12"/>
      <c r="S209" s="12"/>
      <c r="T209" s="12"/>
      <c r="U209" s="12" t="s">
        <v>53</v>
      </c>
      <c r="V209" s="12"/>
      <c r="W209" s="17">
        <f>August!Y210</f>
        <v>0</v>
      </c>
      <c r="X209" s="12"/>
      <c r="Y209" s="17">
        <f>C209</f>
        <v>4276</v>
      </c>
      <c r="Z209" s="12"/>
      <c r="AA209" s="17">
        <f>Y209-W209</f>
        <v>4276</v>
      </c>
      <c r="AB209" s="12"/>
      <c r="AC209" s="17">
        <f>August!AE210</f>
        <v>0</v>
      </c>
      <c r="AD209" s="12"/>
      <c r="AE209" s="17">
        <f>K209</f>
        <v>3878</v>
      </c>
      <c r="AF209" s="12"/>
      <c r="AG209" s="17">
        <f>AE209-AC209</f>
        <v>3878</v>
      </c>
      <c r="AH209" s="1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</row>
    <row r="210" spans="1:200" ht="15.75">
      <c r="A210" s="34" t="s">
        <v>116</v>
      </c>
      <c r="B210" s="34"/>
      <c r="C210" s="35">
        <v>591</v>
      </c>
      <c r="D210" s="34"/>
      <c r="E210" s="35">
        <v>511</v>
      </c>
      <c r="F210" s="34"/>
      <c r="G210" s="34"/>
      <c r="H210" s="34"/>
      <c r="I210" s="35"/>
      <c r="J210" s="34"/>
      <c r="K210" s="35">
        <v>393</v>
      </c>
      <c r="L210" s="34"/>
      <c r="M210" s="35">
        <v>346</v>
      </c>
      <c r="N210" s="34"/>
      <c r="O210" s="34"/>
      <c r="P210" s="34"/>
      <c r="Q210" s="35"/>
      <c r="R210" s="12"/>
      <c r="S210" s="12"/>
      <c r="T210" s="12"/>
      <c r="U210" s="12" t="s">
        <v>54</v>
      </c>
      <c r="V210" s="12"/>
      <c r="W210" s="17">
        <f>August!Y211</f>
        <v>0</v>
      </c>
      <c r="X210" s="12"/>
      <c r="Y210" s="17">
        <f>C210</f>
        <v>591</v>
      </c>
      <c r="Z210" s="12"/>
      <c r="AA210" s="17">
        <f>Y210-W210</f>
        <v>591</v>
      </c>
      <c r="AB210" s="12"/>
      <c r="AC210" s="17">
        <f>August!AE211</f>
        <v>0</v>
      </c>
      <c r="AD210" s="12"/>
      <c r="AE210" s="17">
        <f>K210</f>
        <v>393</v>
      </c>
      <c r="AF210" s="12"/>
      <c r="AG210" s="17">
        <f>AE210-AC210</f>
        <v>393</v>
      </c>
      <c r="AH210" s="1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</row>
    <row r="211" spans="1:200" ht="15.75">
      <c r="A211" s="34" t="s">
        <v>117</v>
      </c>
      <c r="B211" s="34"/>
      <c r="C211" s="35">
        <v>32</v>
      </c>
      <c r="D211" s="34"/>
      <c r="E211" s="35">
        <v>29</v>
      </c>
      <c r="F211" s="34"/>
      <c r="G211" s="34"/>
      <c r="H211" s="34"/>
      <c r="I211" s="35"/>
      <c r="J211" s="34"/>
      <c r="K211" s="35">
        <v>21</v>
      </c>
      <c r="L211" s="34"/>
      <c r="M211" s="35">
        <v>18</v>
      </c>
      <c r="N211" s="34"/>
      <c r="O211" s="34"/>
      <c r="P211" s="34"/>
      <c r="Q211" s="35"/>
      <c r="R211" s="12"/>
      <c r="S211" s="12"/>
      <c r="T211" s="12"/>
      <c r="U211" s="12" t="s">
        <v>55</v>
      </c>
      <c r="V211" s="12"/>
      <c r="W211" s="17">
        <f>August!Y212</f>
        <v>35</v>
      </c>
      <c r="X211" s="12"/>
      <c r="Y211" s="17">
        <f>C211</f>
        <v>32</v>
      </c>
      <c r="Z211" s="12"/>
      <c r="AA211" s="17">
        <f>Y211-W211</f>
        <v>-3</v>
      </c>
      <c r="AB211" s="12"/>
      <c r="AC211" s="17">
        <f>August!AE212</f>
        <v>20</v>
      </c>
      <c r="AD211" s="12"/>
      <c r="AE211" s="17">
        <f>K211</f>
        <v>21</v>
      </c>
      <c r="AF211" s="12"/>
      <c r="AG211" s="17">
        <f>AE211-AC211</f>
        <v>1</v>
      </c>
      <c r="AH211" s="1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</row>
    <row r="212" spans="1:200" ht="15.75">
      <c r="A212" s="34" t="s">
        <v>118</v>
      </c>
      <c r="B212" s="34"/>
      <c r="C212" s="51">
        <v>60</v>
      </c>
      <c r="D212" s="34"/>
      <c r="E212" s="51">
        <v>8</v>
      </c>
      <c r="F212" s="34"/>
      <c r="G212" s="34"/>
      <c r="H212" s="34"/>
      <c r="I212" s="35"/>
      <c r="J212" s="34"/>
      <c r="K212" s="51">
        <v>509</v>
      </c>
      <c r="L212" s="34"/>
      <c r="M212" s="51">
        <v>215</v>
      </c>
      <c r="N212" s="34"/>
      <c r="O212" s="34"/>
      <c r="P212" s="34"/>
      <c r="Q212" s="35"/>
      <c r="R212" s="12"/>
      <c r="S212" s="12"/>
      <c r="T212" s="12"/>
      <c r="U212" s="12"/>
      <c r="V212" s="12"/>
      <c r="W212" s="20" t="s">
        <v>39</v>
      </c>
      <c r="X212" s="12" t="s">
        <v>8</v>
      </c>
      <c r="Y212" s="20" t="s">
        <v>39</v>
      </c>
      <c r="Z212" s="12"/>
      <c r="AA212" s="21" t="s">
        <v>39</v>
      </c>
      <c r="AB212" s="12"/>
      <c r="AC212" s="20" t="s">
        <v>39</v>
      </c>
      <c r="AD212" s="12"/>
      <c r="AE212" s="20" t="s">
        <v>39</v>
      </c>
      <c r="AF212" s="12"/>
      <c r="AG212" s="20" t="s">
        <v>39</v>
      </c>
      <c r="AH212" s="1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</row>
    <row r="213" spans="1:200" ht="15.75">
      <c r="A213" s="34" t="s">
        <v>174</v>
      </c>
      <c r="B213" s="70"/>
      <c r="C213" s="51">
        <v>0</v>
      </c>
      <c r="D213" s="70"/>
      <c r="E213" s="51">
        <v>0</v>
      </c>
      <c r="F213" s="70"/>
      <c r="G213" s="70"/>
      <c r="H213" s="70"/>
      <c r="I213" s="51"/>
      <c r="J213" s="70"/>
      <c r="K213" s="51">
        <v>0</v>
      </c>
      <c r="L213" s="70"/>
      <c r="M213" s="51"/>
      <c r="N213" s="70"/>
      <c r="O213" s="70"/>
      <c r="P213" s="70"/>
      <c r="Q213" s="51"/>
      <c r="R213" s="12"/>
      <c r="S213" s="12"/>
      <c r="T213" s="12"/>
      <c r="U213" s="12" t="s">
        <v>56</v>
      </c>
      <c r="V213" s="12"/>
      <c r="W213" s="17">
        <f>SUM(W208:W211)</f>
        <v>15607.72085</v>
      </c>
      <c r="X213" s="12"/>
      <c r="Y213" s="17">
        <f>SUM(Y208:Y211)</f>
        <v>29127</v>
      </c>
      <c r="Z213" s="12"/>
      <c r="AA213" s="17">
        <f>SUM(AA208:AA211)</f>
        <v>13519.27915</v>
      </c>
      <c r="AB213" s="12"/>
      <c r="AC213" s="17">
        <f>SUM(AC208:AC211)</f>
        <v>12998.975659999996</v>
      </c>
      <c r="AD213" s="12"/>
      <c r="AE213" s="17">
        <f>SUM(AE208:AE211)</f>
        <v>26122</v>
      </c>
      <c r="AF213" s="12"/>
      <c r="AG213" s="17">
        <f>SUM(AG208:AG211)</f>
        <v>13123.024340000004</v>
      </c>
      <c r="AH213" s="1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</row>
    <row r="214" spans="1:200" ht="15.75">
      <c r="A214" s="34" t="s">
        <v>119</v>
      </c>
      <c r="B214" s="34"/>
      <c r="C214" s="88">
        <f>SUM(C208:C213)</f>
        <v>29187</v>
      </c>
      <c r="D214" s="70"/>
      <c r="E214" s="88">
        <f>SUM(E208:E213)</f>
        <v>23256</v>
      </c>
      <c r="F214" s="34"/>
      <c r="G214" s="34"/>
      <c r="H214" s="34"/>
      <c r="I214" s="35"/>
      <c r="J214" s="34"/>
      <c r="K214" s="88">
        <f>SUM(K208:K213)</f>
        <v>26631</v>
      </c>
      <c r="L214" s="34"/>
      <c r="M214" s="88">
        <f>SUM(M208:M213)</f>
        <v>20857</v>
      </c>
      <c r="N214" s="34"/>
      <c r="O214" s="34"/>
      <c r="P214" s="34"/>
      <c r="Q214" s="34"/>
      <c r="R214" s="12"/>
      <c r="S214" s="12"/>
      <c r="T214" s="12"/>
      <c r="U214" s="12"/>
      <c r="V214" s="12"/>
      <c r="W214" s="12" t="s">
        <v>8</v>
      </c>
      <c r="X214" s="12"/>
      <c r="Y214" s="12" t="s">
        <v>8</v>
      </c>
      <c r="Z214" s="12"/>
      <c r="AA214" s="12" t="s">
        <v>8</v>
      </c>
      <c r="AB214" s="12"/>
      <c r="AC214" s="12" t="s">
        <v>8</v>
      </c>
      <c r="AD214" s="12"/>
      <c r="AE214" s="17" t="s">
        <v>8</v>
      </c>
      <c r="AF214" s="12"/>
      <c r="AG214" s="17" t="s">
        <v>8</v>
      </c>
      <c r="AH214" s="1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</row>
    <row r="215" spans="1:200" ht="15.75">
      <c r="N215" s="34"/>
      <c r="O215" s="34"/>
      <c r="P215" s="34"/>
      <c r="Q215" s="34"/>
      <c r="R215" s="12"/>
      <c r="S215" s="12"/>
      <c r="T215" s="12"/>
      <c r="U215" s="12" t="s">
        <v>57</v>
      </c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7"/>
      <c r="AH215" s="1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</row>
    <row r="216" spans="1:200" ht="15.75">
      <c r="A216" s="34" t="s">
        <v>130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5"/>
      <c r="N216" s="34"/>
      <c r="O216" s="34"/>
      <c r="P216" s="34"/>
      <c r="Q216" s="34"/>
      <c r="R216" s="12"/>
      <c r="S216" s="12"/>
      <c r="T216" s="12"/>
      <c r="U216" s="12" t="s">
        <v>53</v>
      </c>
      <c r="V216" s="12"/>
      <c r="W216" s="17" t="str">
        <f>August!Y217</f>
        <v>-</v>
      </c>
      <c r="X216" s="12"/>
      <c r="Y216" s="12">
        <f>C216</f>
        <v>0</v>
      </c>
      <c r="Z216" s="12"/>
      <c r="AA216" s="17">
        <f>Y216-W216</f>
        <v>0</v>
      </c>
      <c r="AB216" s="12"/>
      <c r="AC216" s="17" t="str">
        <f>August!AE217</f>
        <v>-</v>
      </c>
      <c r="AD216" s="12"/>
      <c r="AE216" s="12">
        <f>K216</f>
        <v>0</v>
      </c>
      <c r="AF216" s="12"/>
      <c r="AG216" s="17">
        <f>AE216-AC216</f>
        <v>0</v>
      </c>
      <c r="AH216" s="1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</row>
    <row r="217" spans="1:200" ht="15.75">
      <c r="A217" s="34" t="s">
        <v>53</v>
      </c>
      <c r="B217" s="34"/>
      <c r="C217" s="34">
        <v>217</v>
      </c>
      <c r="D217" s="34"/>
      <c r="E217" s="35">
        <v>166</v>
      </c>
      <c r="F217" s="34"/>
      <c r="G217" s="34"/>
      <c r="H217" s="34"/>
      <c r="I217" s="34"/>
      <c r="J217" s="34"/>
      <c r="K217" s="34">
        <v>323</v>
      </c>
      <c r="L217" s="34"/>
      <c r="M217" s="35">
        <v>284</v>
      </c>
      <c r="N217" s="34"/>
      <c r="O217" s="34"/>
      <c r="P217" s="34"/>
      <c r="Q217" s="34"/>
      <c r="R217" s="12"/>
      <c r="S217" s="12"/>
      <c r="T217" s="12"/>
      <c r="U217" s="12" t="s">
        <v>54</v>
      </c>
      <c r="V217" s="12"/>
      <c r="W217" s="17">
        <f>August!Y218</f>
        <v>29780</v>
      </c>
      <c r="X217" s="12"/>
      <c r="Y217" s="12">
        <f>C217</f>
        <v>217</v>
      </c>
      <c r="Z217" s="12"/>
      <c r="AA217" s="17">
        <f>Y217-W217</f>
        <v>-29563</v>
      </c>
      <c r="AB217" s="12"/>
      <c r="AC217" s="17">
        <f>August!AE218</f>
        <v>24043</v>
      </c>
      <c r="AD217" s="12"/>
      <c r="AE217" s="12">
        <f>K217</f>
        <v>323</v>
      </c>
      <c r="AF217" s="12"/>
      <c r="AG217" s="17">
        <f>AE217-AC217</f>
        <v>-23720</v>
      </c>
      <c r="AH217" s="1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</row>
    <row r="218" spans="1:200" ht="15.75">
      <c r="A218" s="34" t="s">
        <v>54</v>
      </c>
      <c r="B218" s="34"/>
      <c r="C218" s="34">
        <v>118</v>
      </c>
      <c r="D218" s="34"/>
      <c r="E218" s="35">
        <v>100</v>
      </c>
      <c r="F218" s="34"/>
      <c r="G218" s="34"/>
      <c r="H218" s="34"/>
      <c r="I218" s="34"/>
      <c r="J218" s="34"/>
      <c r="K218" s="34">
        <v>103</v>
      </c>
      <c r="L218" s="34"/>
      <c r="M218" s="35">
        <v>93</v>
      </c>
      <c r="N218" s="34"/>
      <c r="O218" s="34"/>
      <c r="P218" s="34"/>
      <c r="Q218" s="34"/>
      <c r="R218" s="12"/>
      <c r="S218" s="12"/>
      <c r="T218" s="12"/>
      <c r="U218" s="12" t="s">
        <v>58</v>
      </c>
      <c r="V218" s="12"/>
      <c r="W218" s="17">
        <f>August!Y219</f>
        <v>0</v>
      </c>
      <c r="X218" s="12"/>
      <c r="Y218" s="12">
        <f>C218</f>
        <v>118</v>
      </c>
      <c r="Z218" s="12"/>
      <c r="AA218" s="17">
        <f>Y218-W218</f>
        <v>118</v>
      </c>
      <c r="AB218" s="12"/>
      <c r="AC218" s="17">
        <f>August!AE219</f>
        <v>0</v>
      </c>
      <c r="AD218" s="12"/>
      <c r="AE218" s="12">
        <f>K218</f>
        <v>103</v>
      </c>
      <c r="AF218" s="12"/>
      <c r="AG218" s="17">
        <f>AE218-AC218</f>
        <v>103</v>
      </c>
      <c r="AH218" s="1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</row>
    <row r="219" spans="1:200" ht="15.75">
      <c r="A219" s="34" t="s">
        <v>165</v>
      </c>
      <c r="B219" s="34"/>
      <c r="C219" s="34">
        <v>11</v>
      </c>
      <c r="D219" s="34"/>
      <c r="E219" s="35">
        <v>10</v>
      </c>
      <c r="F219" s="34"/>
      <c r="G219" s="34"/>
      <c r="H219" s="34"/>
      <c r="I219" s="34"/>
      <c r="J219" s="34"/>
      <c r="K219" s="34">
        <v>8</v>
      </c>
      <c r="L219" s="34"/>
      <c r="M219" s="35">
        <v>8</v>
      </c>
      <c r="N219" s="34"/>
      <c r="O219" s="34"/>
      <c r="P219" s="34"/>
      <c r="Q219" s="34"/>
      <c r="R219" s="12"/>
      <c r="S219" s="12"/>
      <c r="T219" s="12"/>
      <c r="U219" s="12"/>
      <c r="V219" s="12"/>
      <c r="W219" s="21" t="s">
        <v>39</v>
      </c>
      <c r="X219" s="12"/>
      <c r="Y219" s="21" t="s">
        <v>39</v>
      </c>
      <c r="Z219" s="12"/>
      <c r="AA219" s="21" t="s">
        <v>39</v>
      </c>
      <c r="AB219" s="12"/>
      <c r="AC219" s="21" t="s">
        <v>39</v>
      </c>
      <c r="AD219" s="12"/>
      <c r="AE219" s="21" t="s">
        <v>39</v>
      </c>
      <c r="AF219" s="12"/>
      <c r="AG219" s="20" t="s">
        <v>39</v>
      </c>
      <c r="AH219" s="1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</row>
    <row r="220" spans="1:200" ht="15.75">
      <c r="A220" s="34" t="s">
        <v>120</v>
      </c>
      <c r="B220" s="34"/>
      <c r="C220" s="49">
        <v>7</v>
      </c>
      <c r="D220" s="34"/>
      <c r="E220" s="80">
        <v>1</v>
      </c>
      <c r="F220" s="34"/>
      <c r="G220" s="34"/>
      <c r="H220" s="34"/>
      <c r="I220" s="34"/>
      <c r="J220" s="34"/>
      <c r="K220" s="49">
        <v>116</v>
      </c>
      <c r="L220" s="34"/>
      <c r="M220" s="80">
        <v>28</v>
      </c>
      <c r="N220" s="34"/>
      <c r="O220" s="34"/>
      <c r="P220" s="34"/>
      <c r="Q220" s="34"/>
      <c r="R220" s="12"/>
      <c r="S220" s="12"/>
      <c r="T220" s="12"/>
      <c r="U220" s="12"/>
      <c r="V220" s="12"/>
      <c r="W220" s="17">
        <f>SUM(W216:W218)</f>
        <v>29780</v>
      </c>
      <c r="X220" s="12"/>
      <c r="Y220" s="17">
        <f>SUM(Y216:Y218)</f>
        <v>335</v>
      </c>
      <c r="Z220" s="12"/>
      <c r="AA220" s="17">
        <f>SUM(AA215:AA218)</f>
        <v>-29445</v>
      </c>
      <c r="AB220" s="12"/>
      <c r="AC220" s="17">
        <f>SUM(AC216:AC218)</f>
        <v>24043</v>
      </c>
      <c r="AD220" s="12"/>
      <c r="AE220" s="17">
        <f>SUM(AE216:AE218)</f>
        <v>426</v>
      </c>
      <c r="AF220" s="12"/>
      <c r="AG220" s="17">
        <f>SUM(AG215:AG218)</f>
        <v>-23617</v>
      </c>
      <c r="AH220" s="12"/>
    </row>
    <row r="221" spans="1:200" ht="15.75">
      <c r="A221" s="34"/>
      <c r="B221" s="34"/>
      <c r="C221" s="35">
        <f>SUM(C217:C220)</f>
        <v>353</v>
      </c>
      <c r="D221" s="34"/>
      <c r="E221" s="35">
        <f>SUM(E217:E220)</f>
        <v>277</v>
      </c>
      <c r="F221" s="34"/>
      <c r="G221" s="34"/>
      <c r="H221" s="34"/>
      <c r="I221" s="34"/>
      <c r="J221" s="34"/>
      <c r="K221" s="35">
        <f>SUM(K217:K220)</f>
        <v>550</v>
      </c>
      <c r="L221" s="34"/>
      <c r="M221" s="35">
        <f>SUM(M217:M220)</f>
        <v>413</v>
      </c>
      <c r="N221" s="34"/>
      <c r="O221" s="34"/>
      <c r="P221" s="34"/>
      <c r="Q221" s="43"/>
      <c r="R221" s="12"/>
      <c r="S221" s="13"/>
      <c r="T221" s="13"/>
      <c r="U221" s="13"/>
      <c r="V221" s="13"/>
      <c r="W221" s="13" t="s">
        <v>8</v>
      </c>
      <c r="X221" s="13"/>
      <c r="Y221" s="13" t="s">
        <v>8</v>
      </c>
      <c r="Z221" s="13"/>
      <c r="AA221" s="13" t="s">
        <v>8</v>
      </c>
      <c r="AB221" s="13"/>
      <c r="AC221" s="13" t="s">
        <v>8</v>
      </c>
      <c r="AD221" s="13"/>
      <c r="AE221" s="13" t="s">
        <v>8</v>
      </c>
      <c r="AF221" s="13"/>
      <c r="AG221" s="13" t="s">
        <v>8</v>
      </c>
      <c r="AH221" s="13"/>
    </row>
    <row r="222" spans="1:200" ht="15.75">
      <c r="A222" s="43" t="s">
        <v>121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R222" s="12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</row>
    <row r="223" spans="1:200" ht="15.75">
      <c r="A223" s="34" t="s">
        <v>109</v>
      </c>
      <c r="B223" s="34"/>
      <c r="C223" s="35">
        <v>371.36399999999998</v>
      </c>
      <c r="D223" s="34"/>
      <c r="E223" s="35">
        <v>256.86500000000001</v>
      </c>
      <c r="F223" s="34"/>
      <c r="G223" s="40">
        <v>960.20800000000008</v>
      </c>
      <c r="H223" s="34"/>
      <c r="I223" s="35">
        <v>658.57799999999997</v>
      </c>
      <c r="J223" s="34"/>
      <c r="K223" s="35">
        <v>387.71300000000002</v>
      </c>
      <c r="L223" s="34"/>
      <c r="M223" s="35">
        <v>317.58999999999997</v>
      </c>
      <c r="N223" s="34"/>
      <c r="O223" s="40">
        <v>1157.81</v>
      </c>
      <c r="P223" s="34"/>
      <c r="Q223" s="35">
        <v>768.053</v>
      </c>
      <c r="R223" s="12"/>
      <c r="S223" s="13"/>
      <c r="T223" s="13"/>
      <c r="U223" s="13" t="s">
        <v>59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</row>
    <row r="224" spans="1:200" ht="15.75">
      <c r="A224" s="34" t="s">
        <v>122</v>
      </c>
      <c r="B224" s="34"/>
      <c r="C224" s="35">
        <v>1399.1415</v>
      </c>
      <c r="D224" s="34"/>
      <c r="E224" s="35">
        <v>780.38099999999997</v>
      </c>
      <c r="F224" s="34"/>
      <c r="G224" s="40">
        <v>4825.8045000000002</v>
      </c>
      <c r="H224" s="34"/>
      <c r="I224" s="35">
        <v>3111.2979999999998</v>
      </c>
      <c r="J224" s="34"/>
      <c r="K224" s="35">
        <v>2593.5495999999998</v>
      </c>
      <c r="L224" s="34"/>
      <c r="M224" s="35">
        <v>2417.5345000000002</v>
      </c>
      <c r="N224" s="34"/>
      <c r="O224" s="40">
        <v>7715.344000000001</v>
      </c>
      <c r="P224" s="34"/>
      <c r="Q224" s="35">
        <v>5079.6275000000005</v>
      </c>
      <c r="R224" s="13"/>
      <c r="S224" s="12"/>
      <c r="T224" s="12"/>
      <c r="U224" s="12" t="s">
        <v>36</v>
      </c>
      <c r="V224" s="12"/>
      <c r="W224" s="17">
        <f>August!Y225</f>
        <v>362</v>
      </c>
      <c r="X224" s="12"/>
      <c r="Y224" s="17">
        <f>C224</f>
        <v>1399.1415</v>
      </c>
      <c r="Z224" s="12"/>
      <c r="AA224" s="17">
        <f>Y224-W224</f>
        <v>1037.1415</v>
      </c>
      <c r="AB224" s="12"/>
      <c r="AC224" s="17">
        <f>August!AE225</f>
        <v>662</v>
      </c>
      <c r="AD224" s="12"/>
      <c r="AE224" s="17">
        <f>K224</f>
        <v>2593.5495999999998</v>
      </c>
      <c r="AF224" s="12"/>
      <c r="AG224" s="17">
        <f>AE224-AC224</f>
        <v>1931.5495999999998</v>
      </c>
      <c r="AH224" s="1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</row>
    <row r="225" spans="1:200" ht="15.75">
      <c r="A225" s="34" t="s">
        <v>166</v>
      </c>
      <c r="B225" s="34"/>
      <c r="C225" s="35">
        <v>2020.519</v>
      </c>
      <c r="D225" s="34"/>
      <c r="E225" s="35">
        <v>5109.9610000000002</v>
      </c>
      <c r="F225" s="34"/>
      <c r="G225" s="40">
        <v>5961.9490000000005</v>
      </c>
      <c r="H225" s="34"/>
      <c r="I225" s="35">
        <v>9150.5490000000009</v>
      </c>
      <c r="J225" s="34"/>
      <c r="K225" s="35">
        <v>579.53</v>
      </c>
      <c r="L225" s="34"/>
      <c r="M225" s="35">
        <v>554.33500000000004</v>
      </c>
      <c r="N225" s="34"/>
      <c r="O225" s="40">
        <v>1708.095</v>
      </c>
      <c r="P225" s="34"/>
      <c r="Q225" s="35">
        <v>1106.7860000000001</v>
      </c>
      <c r="R225" s="12"/>
      <c r="S225" s="12"/>
      <c r="T225" s="12"/>
      <c r="U225" s="12" t="s">
        <v>37</v>
      </c>
      <c r="V225" s="12"/>
      <c r="W225" s="17">
        <f>August!Y226</f>
        <v>0</v>
      </c>
      <c r="X225" s="12"/>
      <c r="Y225" s="17">
        <f>C225</f>
        <v>2020.519</v>
      </c>
      <c r="Z225" s="12"/>
      <c r="AA225" s="17">
        <f>Y225-W225</f>
        <v>2020.519</v>
      </c>
      <c r="AB225" s="12"/>
      <c r="AC225" s="17">
        <f>August!AE226</f>
        <v>0</v>
      </c>
      <c r="AD225" s="12"/>
      <c r="AE225" s="17">
        <f>K225</f>
        <v>579.53</v>
      </c>
      <c r="AF225" s="12"/>
      <c r="AG225" s="17">
        <f>AE225-AC225</f>
        <v>579.53</v>
      </c>
      <c r="AH225" s="1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</row>
    <row r="226" spans="1:200" ht="15.75">
      <c r="A226" s="34" t="s">
        <v>112</v>
      </c>
      <c r="B226" s="34"/>
      <c r="C226" s="47">
        <v>1.522</v>
      </c>
      <c r="D226" s="34"/>
      <c r="E226" s="80">
        <v>0.36</v>
      </c>
      <c r="F226" s="70"/>
      <c r="G226" s="40">
        <v>4.5659999999999998</v>
      </c>
      <c r="H226" s="70"/>
      <c r="I226" s="80">
        <v>0.93699999999999994</v>
      </c>
      <c r="J226" s="34"/>
      <c r="K226" s="47">
        <v>54.06</v>
      </c>
      <c r="L226" s="34"/>
      <c r="M226" s="35">
        <v>12.62</v>
      </c>
      <c r="N226" s="34"/>
      <c r="O226" s="40">
        <v>162.18</v>
      </c>
      <c r="P226" s="34"/>
      <c r="Q226" s="35">
        <v>26.84</v>
      </c>
      <c r="R226" s="12"/>
      <c r="S226" s="12"/>
      <c r="T226" s="12"/>
      <c r="U226" s="12" t="s">
        <v>38</v>
      </c>
      <c r="V226" s="12"/>
      <c r="W226" s="17">
        <f>August!Y227</f>
        <v>0</v>
      </c>
      <c r="X226" s="12"/>
      <c r="Y226" s="17">
        <f>C226</f>
        <v>1.522</v>
      </c>
      <c r="Z226" s="12"/>
      <c r="AA226" s="17">
        <f>Y226-W226</f>
        <v>1.522</v>
      </c>
      <c r="AB226" s="12"/>
      <c r="AC226" s="17">
        <f>August!AE227</f>
        <v>0</v>
      </c>
      <c r="AD226" s="12"/>
      <c r="AE226" s="17">
        <f>K226</f>
        <v>54.06</v>
      </c>
      <c r="AF226" s="12"/>
      <c r="AG226" s="17">
        <f>AE226-AC226</f>
        <v>54.06</v>
      </c>
      <c r="AH226" s="1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</row>
    <row r="227" spans="1:200" ht="16.5" thickBot="1">
      <c r="A227" s="34" t="s">
        <v>114</v>
      </c>
      <c r="B227" s="34"/>
      <c r="C227" s="50">
        <f>SUM(C223:C226)</f>
        <v>3792.5464999999999</v>
      </c>
      <c r="D227" s="34"/>
      <c r="E227" s="50">
        <f>SUM(E223:E226)</f>
        <v>6147.567</v>
      </c>
      <c r="F227" s="34"/>
      <c r="G227" s="50">
        <f>SUM(G223:G226)</f>
        <v>11752.527500000002</v>
      </c>
      <c r="H227" s="34"/>
      <c r="I227" s="50">
        <f>SUM(I223:I226)</f>
        <v>12921.362000000001</v>
      </c>
      <c r="J227" s="34" t="s">
        <v>8</v>
      </c>
      <c r="K227" s="50">
        <f>SUM(K223:K226)</f>
        <v>3614.8525999999997</v>
      </c>
      <c r="L227" s="34"/>
      <c r="M227" s="50">
        <f>SUM(M223:M226)</f>
        <v>3302.0795000000003</v>
      </c>
      <c r="N227" s="34"/>
      <c r="O227" s="50">
        <f>SUM(O223:O226)</f>
        <v>10743.429</v>
      </c>
      <c r="P227" s="34"/>
      <c r="Q227" s="50">
        <f>SUM(Q223:Q226)</f>
        <v>6981.3065000000006</v>
      </c>
      <c r="R227" s="13"/>
      <c r="S227" s="12"/>
      <c r="T227" s="12"/>
      <c r="U227" s="12"/>
      <c r="V227" s="12"/>
      <c r="W227" s="21" t="s">
        <v>39</v>
      </c>
      <c r="X227" s="12"/>
      <c r="Y227" s="20" t="s">
        <v>39</v>
      </c>
      <c r="Z227" s="12"/>
      <c r="AA227" s="21" t="s">
        <v>39</v>
      </c>
      <c r="AB227" s="12"/>
      <c r="AC227" s="20" t="s">
        <v>39</v>
      </c>
      <c r="AD227" s="12"/>
      <c r="AE227" s="20" t="s">
        <v>39</v>
      </c>
      <c r="AF227" s="12"/>
      <c r="AG227" s="21" t="s">
        <v>39</v>
      </c>
      <c r="AH227" s="1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</row>
    <row r="228" spans="1:200" ht="16.5" thickTop="1">
      <c r="B228" s="34"/>
      <c r="D228" s="34"/>
      <c r="F228" s="34"/>
      <c r="H228" s="34"/>
      <c r="J228" s="34"/>
      <c r="L228" s="34"/>
      <c r="N228" s="34"/>
      <c r="P228" s="34"/>
      <c r="R228" s="13"/>
      <c r="S228" s="12"/>
      <c r="T228" s="12"/>
      <c r="U228" s="12" t="s">
        <v>40</v>
      </c>
      <c r="V228" s="12"/>
      <c r="W228" s="17">
        <f>SUM(W224:W226)</f>
        <v>362</v>
      </c>
      <c r="X228" s="12"/>
      <c r="Y228" s="17">
        <f>SUM(Y224:Y226)</f>
        <v>3421.1824999999999</v>
      </c>
      <c r="Z228" s="12"/>
      <c r="AA228" s="17">
        <f>SUM(AA224:AA226)</f>
        <v>3059.1824999999999</v>
      </c>
      <c r="AB228" s="12"/>
      <c r="AC228" s="17">
        <f>SUM(AC224:AC226)</f>
        <v>662</v>
      </c>
      <c r="AD228" s="12"/>
      <c r="AE228" s="17">
        <f>SUM(AE224:AE226)</f>
        <v>3227.1396</v>
      </c>
      <c r="AF228" s="12"/>
      <c r="AG228" s="17">
        <f>SUM(AG224:AG226)</f>
        <v>2565.1396</v>
      </c>
      <c r="AH228" s="12"/>
    </row>
    <row r="229" spans="1:200" ht="15.75">
      <c r="A229" s="43"/>
      <c r="B229" s="43"/>
      <c r="C229" s="44"/>
      <c r="D229" s="43"/>
      <c r="E229" s="44"/>
      <c r="F229" s="43"/>
      <c r="G229" s="44"/>
      <c r="H229" s="43"/>
      <c r="I229" s="44"/>
      <c r="J229" s="43"/>
      <c r="K229" s="44"/>
      <c r="L229" s="43"/>
      <c r="M229" s="44"/>
      <c r="N229" s="43"/>
      <c r="O229" s="44"/>
      <c r="P229" s="43"/>
      <c r="Q229" s="44"/>
      <c r="R229" s="13"/>
      <c r="S229" s="13"/>
      <c r="T229" s="13"/>
      <c r="U229" s="13"/>
      <c r="V229" s="13"/>
      <c r="W229" s="22" t="s">
        <v>60</v>
      </c>
      <c r="X229" s="13"/>
      <c r="Y229" s="22" t="s">
        <v>60</v>
      </c>
      <c r="Z229" s="13"/>
      <c r="AA229" s="22" t="s">
        <v>60</v>
      </c>
      <c r="AB229" s="13"/>
      <c r="AC229" s="22" t="s">
        <v>60</v>
      </c>
      <c r="AD229" s="13"/>
      <c r="AE229" s="22" t="s">
        <v>60</v>
      </c>
      <c r="AF229" s="13"/>
      <c r="AG229" s="22" t="s">
        <v>60</v>
      </c>
      <c r="AH229" s="13"/>
    </row>
    <row r="230" spans="1:200" ht="15.75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6" t="s">
        <v>123</v>
      </c>
      <c r="R230" s="12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</row>
    <row r="231" spans="1:200" ht="15.7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13"/>
      <c r="R231" s="12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</row>
    <row r="232" spans="1:200" ht="15.7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71"/>
      <c r="P232" s="71"/>
      <c r="Q232" s="13"/>
      <c r="R232" s="12"/>
      <c r="S232" s="13"/>
      <c r="T232" s="13"/>
      <c r="U232" s="13"/>
      <c r="V232" s="13"/>
      <c r="W232" s="13"/>
      <c r="X232" s="13" t="s">
        <v>8</v>
      </c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</row>
    <row r="233" spans="1:200" ht="15.7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</row>
    <row r="234" spans="1:200" ht="15.7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</row>
    <row r="235" spans="1:200" ht="15.75">
      <c r="A235" s="11" t="s">
        <v>0</v>
      </c>
      <c r="B235" s="11"/>
      <c r="C235" s="11"/>
      <c r="D235" s="11"/>
      <c r="E235" s="11"/>
      <c r="F235" s="11"/>
      <c r="G235" s="11"/>
      <c r="H235" s="11"/>
      <c r="I235" s="11"/>
      <c r="J235" s="12"/>
      <c r="K235" s="12"/>
      <c r="L235" s="12"/>
      <c r="M235" s="12"/>
      <c r="N235" s="12"/>
      <c r="O235" s="12"/>
      <c r="P235" s="12"/>
      <c r="Q235" s="12"/>
      <c r="R235" s="13"/>
      <c r="S235" s="12"/>
      <c r="T235" s="12"/>
      <c r="U235" s="11" t="s">
        <v>0</v>
      </c>
      <c r="V235" s="11"/>
      <c r="W235" s="11"/>
      <c r="X235" s="11"/>
      <c r="Y235" s="11"/>
      <c r="Z235" s="11"/>
      <c r="AA235" s="11"/>
      <c r="AB235" s="11"/>
      <c r="AC235" s="11"/>
      <c r="AD235" s="12"/>
      <c r="AE235" s="12"/>
      <c r="AF235" s="12"/>
      <c r="AG235" s="12"/>
      <c r="AH235" s="1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</row>
    <row r="236" spans="1:200" ht="15.75">
      <c r="A236" s="11" t="s">
        <v>61</v>
      </c>
      <c r="B236" s="11"/>
      <c r="C236" s="11"/>
      <c r="D236" s="11"/>
      <c r="E236" s="11"/>
      <c r="F236" s="11"/>
      <c r="G236" s="11"/>
      <c r="H236" s="11"/>
      <c r="I236" s="11"/>
      <c r="J236" s="12"/>
      <c r="K236" s="12"/>
      <c r="L236" s="12"/>
      <c r="M236" s="12"/>
      <c r="N236" s="12"/>
      <c r="O236" s="12"/>
      <c r="P236" s="12"/>
      <c r="Q236" s="13"/>
      <c r="R236" s="13"/>
      <c r="S236" s="12"/>
      <c r="T236" s="12"/>
      <c r="U236" s="11" t="s">
        <v>62</v>
      </c>
      <c r="V236" s="11"/>
      <c r="W236" s="11"/>
      <c r="X236" s="11"/>
      <c r="Y236" s="11"/>
      <c r="Z236" s="11"/>
      <c r="AA236" s="11"/>
      <c r="AB236" s="11"/>
      <c r="AC236" s="11"/>
      <c r="AD236" s="12"/>
      <c r="AE236" s="12"/>
      <c r="AF236" s="12"/>
      <c r="AG236" s="12"/>
      <c r="AH236" s="1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</row>
    <row r="237" spans="1:200" ht="15.75">
      <c r="A237" s="11" t="str">
        <f>A165</f>
        <v>September 30, 2019 and 2018</v>
      </c>
      <c r="B237" s="11"/>
      <c r="C237" s="11"/>
      <c r="D237" s="11"/>
      <c r="E237" s="11"/>
      <c r="F237" s="11"/>
      <c r="G237" s="32"/>
      <c r="H237" s="33"/>
      <c r="I237" s="11"/>
      <c r="J237" s="12"/>
      <c r="K237" s="12"/>
      <c r="L237" s="12"/>
      <c r="M237" s="12"/>
      <c r="N237" s="12"/>
      <c r="O237" s="12"/>
      <c r="P237" s="12"/>
      <c r="Q237" s="13"/>
      <c r="R237" s="13"/>
      <c r="S237" s="12"/>
      <c r="T237" s="12"/>
      <c r="U237" s="24" t="str">
        <f>U165</f>
        <v>SEPTEMBER 30. 2002</v>
      </c>
      <c r="V237" s="11"/>
      <c r="W237" s="11"/>
      <c r="X237" s="11"/>
      <c r="Y237" s="11"/>
      <c r="Z237" s="11"/>
      <c r="AA237" s="11"/>
      <c r="AB237" s="11"/>
      <c r="AC237" s="11"/>
      <c r="AD237" s="12"/>
      <c r="AE237" s="12"/>
      <c r="AF237" s="12"/>
      <c r="AG237" s="12"/>
      <c r="AH237" s="12"/>
    </row>
    <row r="238" spans="1:200" ht="15.75">
      <c r="A238" s="13"/>
      <c r="B238" s="13"/>
      <c r="C238" s="13"/>
      <c r="D238" s="13"/>
      <c r="E238" s="13"/>
      <c r="F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:200" ht="15.7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</row>
    <row r="240" spans="1:200" ht="15.75">
      <c r="A240" s="13"/>
      <c r="B240" s="13"/>
      <c r="C240" s="13"/>
      <c r="D240" s="13"/>
      <c r="E240" s="13"/>
      <c r="F240" s="13"/>
      <c r="G240" s="13" t="s">
        <v>63</v>
      </c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 t="s">
        <v>8</v>
      </c>
      <c r="AB240" s="13" t="s">
        <v>8</v>
      </c>
      <c r="AC240" s="13"/>
      <c r="AD240" s="13"/>
      <c r="AE240" s="13"/>
      <c r="AF240" s="13"/>
      <c r="AG240" s="13"/>
      <c r="AH240" s="13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</row>
    <row r="241" spans="1:200" ht="15.75">
      <c r="A241" s="12"/>
      <c r="B241" s="12"/>
      <c r="C241" s="15" t="s">
        <v>9</v>
      </c>
      <c r="D241" s="12"/>
      <c r="E241" s="15" t="s">
        <v>10</v>
      </c>
      <c r="F241" s="12"/>
      <c r="G241" s="15" t="s">
        <v>9</v>
      </c>
      <c r="H241" s="12"/>
      <c r="I241" s="15" t="s">
        <v>10</v>
      </c>
      <c r="J241" s="12"/>
      <c r="K241" s="12"/>
      <c r="L241" s="12"/>
      <c r="M241" s="12"/>
      <c r="N241" s="12"/>
      <c r="O241" s="12"/>
      <c r="P241" s="12"/>
      <c r="Q241" s="13"/>
      <c r="R241" s="12"/>
      <c r="S241" s="12"/>
      <c r="T241" s="12"/>
      <c r="U241" s="12"/>
      <c r="V241" s="12"/>
      <c r="W241" s="11" t="str">
        <f>W170</f>
        <v>AUGUST</v>
      </c>
      <c r="X241" s="12"/>
      <c r="Y241" s="11" t="str">
        <f>Y170</f>
        <v>SEPTEMBER</v>
      </c>
      <c r="Z241" s="12"/>
      <c r="AA241" s="15" t="s">
        <v>15</v>
      </c>
      <c r="AB241" s="12"/>
      <c r="AC241" s="12"/>
      <c r="AD241" s="12"/>
      <c r="AE241" s="12"/>
      <c r="AF241" s="12"/>
      <c r="AG241" s="12"/>
      <c r="AH241" s="12"/>
    </row>
    <row r="242" spans="1:200" ht="15.7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2"/>
      <c r="R242" s="12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</row>
    <row r="243" spans="1:200" ht="15.75">
      <c r="A243" s="43" t="s">
        <v>131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2"/>
      <c r="R243" s="12"/>
      <c r="S243" s="13"/>
      <c r="T243" s="13"/>
      <c r="U243" s="13" t="s">
        <v>16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</row>
    <row r="244" spans="1:200" ht="15.75">
      <c r="A244" s="34" t="s">
        <v>96</v>
      </c>
      <c r="B244" s="34"/>
      <c r="C244" s="35">
        <v>95930</v>
      </c>
      <c r="D244" s="35"/>
      <c r="E244" s="35">
        <v>91040</v>
      </c>
      <c r="F244" s="35"/>
      <c r="G244" s="35">
        <v>96530</v>
      </c>
      <c r="H244" s="35"/>
      <c r="I244" s="35">
        <v>93710</v>
      </c>
      <c r="J244" s="17"/>
      <c r="K244" s="12"/>
      <c r="L244" s="12"/>
      <c r="M244" s="12"/>
      <c r="N244" s="12"/>
      <c r="O244" s="12"/>
      <c r="P244" s="12"/>
      <c r="Q244" s="12"/>
      <c r="R244" s="13"/>
      <c r="S244" s="12"/>
      <c r="T244" s="12"/>
      <c r="U244" s="12" t="s">
        <v>20</v>
      </c>
      <c r="V244" s="12"/>
      <c r="W244" s="17">
        <f>W172+AC172</f>
        <v>94610</v>
      </c>
      <c r="X244" s="17"/>
      <c r="Y244" s="17">
        <f>Y172+AE172</f>
        <v>95930</v>
      </c>
      <c r="Z244" s="17"/>
      <c r="AA244" s="17">
        <f t="shared" ref="AA244:AA256" si="58">Y244-W244</f>
        <v>1320</v>
      </c>
      <c r="AB244" s="17"/>
      <c r="AC244" s="17"/>
      <c r="AD244" s="17"/>
      <c r="AE244" s="12"/>
      <c r="AF244" s="12"/>
      <c r="AG244" s="12"/>
      <c r="AH244" s="1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</row>
    <row r="245" spans="1:200" ht="15.75">
      <c r="A245" s="34" t="s">
        <v>97</v>
      </c>
      <c r="B245" s="34"/>
      <c r="C245" s="35">
        <v>53110</v>
      </c>
      <c r="D245" s="35"/>
      <c r="E245" s="35">
        <v>57010</v>
      </c>
      <c r="F245" s="35"/>
      <c r="G245" s="35">
        <v>45060</v>
      </c>
      <c r="H245" s="35"/>
      <c r="I245" s="35">
        <v>54310</v>
      </c>
      <c r="J245" s="17"/>
      <c r="K245" s="12"/>
      <c r="L245" s="12"/>
      <c r="M245" s="12"/>
      <c r="N245" s="12"/>
      <c r="O245" s="12"/>
      <c r="P245" s="12"/>
      <c r="Q245" s="12"/>
      <c r="R245" s="13"/>
      <c r="S245" s="12"/>
      <c r="T245" s="12"/>
      <c r="U245" s="12" t="s">
        <v>21</v>
      </c>
      <c r="V245" s="12"/>
      <c r="W245" s="17">
        <f>W173+AC173</f>
        <v>45060</v>
      </c>
      <c r="X245" s="17"/>
      <c r="Y245" s="17">
        <f>Y173+AE173</f>
        <v>53110</v>
      </c>
      <c r="Z245" s="17"/>
      <c r="AA245" s="17">
        <f t="shared" si="58"/>
        <v>8050</v>
      </c>
      <c r="AB245" s="17"/>
      <c r="AC245" s="17"/>
      <c r="AD245" s="17"/>
      <c r="AE245" s="12"/>
      <c r="AF245" s="12"/>
      <c r="AG245" s="12"/>
      <c r="AH245" s="1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</row>
    <row r="246" spans="1:200" ht="15.75">
      <c r="A246" s="34" t="s">
        <v>177</v>
      </c>
      <c r="B246" s="34"/>
      <c r="C246" s="35">
        <v>626.87300000000005</v>
      </c>
      <c r="D246" s="35"/>
      <c r="E246" s="35">
        <v>116.271</v>
      </c>
      <c r="F246" s="35"/>
      <c r="G246" s="35">
        <v>1997.5640000000001</v>
      </c>
      <c r="H246" s="35"/>
      <c r="I246" s="35">
        <v>427.58300000000003</v>
      </c>
      <c r="J246" s="17"/>
      <c r="K246" s="12"/>
      <c r="L246" s="12"/>
      <c r="M246" s="12"/>
      <c r="N246" s="12"/>
      <c r="O246" s="12"/>
      <c r="P246" s="12"/>
      <c r="Q246" s="12"/>
      <c r="R246" s="13"/>
      <c r="S246" s="12"/>
      <c r="T246" s="12"/>
      <c r="U246" s="12"/>
      <c r="V246" s="12"/>
      <c r="W246" s="17"/>
      <c r="X246" s="17"/>
      <c r="Y246" s="17"/>
      <c r="Z246" s="17"/>
      <c r="AA246" s="17"/>
      <c r="AB246" s="17"/>
      <c r="AC246" s="17"/>
      <c r="AD246" s="17"/>
      <c r="AE246" s="12"/>
      <c r="AF246" s="12"/>
      <c r="AG246" s="12"/>
      <c r="AH246" s="1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</row>
    <row r="247" spans="1:200" ht="15.75">
      <c r="A247" s="34" t="s">
        <v>98</v>
      </c>
      <c r="B247" s="34"/>
      <c r="C247" s="35">
        <v>55309.538</v>
      </c>
      <c r="D247" s="35"/>
      <c r="E247" s="35">
        <v>54625.225999999995</v>
      </c>
      <c r="F247" s="35"/>
      <c r="G247" s="35">
        <v>170135.538</v>
      </c>
      <c r="H247" s="35"/>
      <c r="I247" s="35">
        <v>165386.47899999999</v>
      </c>
      <c r="J247" s="17"/>
      <c r="K247" s="12"/>
      <c r="L247" s="12"/>
      <c r="M247" s="12"/>
      <c r="N247" s="12"/>
      <c r="O247" s="12"/>
      <c r="P247" s="12"/>
      <c r="Q247" s="12"/>
      <c r="R247" s="13"/>
      <c r="S247" s="12"/>
      <c r="T247" s="12"/>
      <c r="U247" s="12" t="s">
        <v>22</v>
      </c>
      <c r="V247" s="12"/>
      <c r="W247" s="17">
        <f>W174+AC174</f>
        <v>2851.951</v>
      </c>
      <c r="X247" s="17"/>
      <c r="Y247" s="17">
        <f>Y174+AE174</f>
        <v>55309.538</v>
      </c>
      <c r="Z247" s="17"/>
      <c r="AA247" s="17">
        <f t="shared" si="58"/>
        <v>52457.587</v>
      </c>
      <c r="AB247" s="17"/>
      <c r="AC247" s="17"/>
      <c r="AD247" s="17"/>
      <c r="AE247" s="12"/>
      <c r="AF247" s="12"/>
      <c r="AG247" s="12"/>
      <c r="AH247" s="1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</row>
    <row r="248" spans="1:200" ht="15.75">
      <c r="A248" s="34" t="s">
        <v>99</v>
      </c>
      <c r="B248" s="34"/>
      <c r="C248" s="35">
        <v>2699.616</v>
      </c>
      <c r="D248" s="35"/>
      <c r="E248" s="35">
        <v>2922.165</v>
      </c>
      <c r="F248" s="35"/>
      <c r="G248" s="35">
        <v>9196.5619999999999</v>
      </c>
      <c r="H248" s="35"/>
      <c r="I248" s="35">
        <v>9492.643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23</v>
      </c>
      <c r="V248" s="12"/>
      <c r="W248" s="17">
        <f>W175+AC175</f>
        <v>53569.048999999999</v>
      </c>
      <c r="X248" s="17"/>
      <c r="Y248" s="17">
        <f>Y175+AE175</f>
        <v>2699.616</v>
      </c>
      <c r="Z248" s="17"/>
      <c r="AA248" s="17">
        <f t="shared" si="58"/>
        <v>-50869.432999999997</v>
      </c>
      <c r="AB248" s="17"/>
      <c r="AC248" s="17"/>
      <c r="AD248" s="17"/>
      <c r="AE248" s="12"/>
      <c r="AF248" s="12"/>
      <c r="AG248" s="12"/>
      <c r="AH248" s="1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</row>
    <row r="249" spans="1:200" ht="15.75">
      <c r="A249" s="34" t="s">
        <v>100</v>
      </c>
      <c r="B249" s="34"/>
      <c r="C249" s="35">
        <v>52609.921999999999</v>
      </c>
      <c r="D249" s="35"/>
      <c r="E249" s="35">
        <v>51703.061000000002</v>
      </c>
      <c r="F249" s="35"/>
      <c r="G249" s="35">
        <v>160938.976</v>
      </c>
      <c r="H249" s="35"/>
      <c r="I249" s="35">
        <v>155893.83600000001</v>
      </c>
      <c r="J249" s="17"/>
      <c r="K249" s="12"/>
      <c r="L249" s="12"/>
      <c r="M249" s="12"/>
      <c r="N249" s="12"/>
      <c r="O249" s="12"/>
      <c r="P249" s="12"/>
      <c r="Q249" s="12"/>
      <c r="R249" s="13"/>
      <c r="S249" s="12"/>
      <c r="T249" s="12"/>
      <c r="U249" s="12" t="s">
        <v>24</v>
      </c>
      <c r="V249" s="12"/>
      <c r="W249" s="17">
        <f>W176+AC176</f>
        <v>87.162999999999997</v>
      </c>
      <c r="X249" s="17"/>
      <c r="Y249" s="17">
        <f>Y176+AE176</f>
        <v>52609.921999999999</v>
      </c>
      <c r="Z249" s="17"/>
      <c r="AA249" s="17">
        <f t="shared" si="58"/>
        <v>52522.758999999998</v>
      </c>
      <c r="AB249" s="17"/>
      <c r="AC249" s="17"/>
      <c r="AD249" s="17"/>
      <c r="AE249" s="12"/>
      <c r="AF249" s="12"/>
      <c r="AG249" s="12"/>
      <c r="AH249" s="1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</row>
    <row r="250" spans="1:200" ht="15.75">
      <c r="A250" s="34" t="s">
        <v>101</v>
      </c>
      <c r="B250" s="34"/>
      <c r="C250" s="35">
        <v>637.16600000000005</v>
      </c>
      <c r="D250" s="35"/>
      <c r="E250" s="35">
        <v>1450.4590000000001</v>
      </c>
      <c r="F250" s="35"/>
      <c r="G250" s="35">
        <v>-898.32799999999997</v>
      </c>
      <c r="H250" s="35"/>
      <c r="I250" s="35">
        <v>2169.268</v>
      </c>
      <c r="J250" s="17"/>
      <c r="K250" s="12"/>
      <c r="L250" s="12"/>
      <c r="M250" s="12"/>
      <c r="N250" s="12"/>
      <c r="O250" s="12"/>
      <c r="P250" s="12"/>
      <c r="Q250" s="12"/>
      <c r="R250" s="13"/>
      <c r="S250" s="12"/>
      <c r="T250" s="12"/>
      <c r="U250" s="12" t="s">
        <v>25</v>
      </c>
      <c r="V250" s="12"/>
      <c r="W250" s="17">
        <f>W177+AC177</f>
        <v>771.55700000000002</v>
      </c>
      <c r="X250" s="17"/>
      <c r="Y250" s="17">
        <f>Y177+AE177</f>
        <v>637.16600000000005</v>
      </c>
      <c r="Z250" s="17"/>
      <c r="AA250" s="17">
        <f t="shared" si="58"/>
        <v>-134.39099999999996</v>
      </c>
      <c r="AB250" s="17"/>
      <c r="AC250" s="17"/>
      <c r="AD250" s="17"/>
      <c r="AE250" s="12"/>
      <c r="AF250" s="12"/>
      <c r="AG250" s="12"/>
      <c r="AH250" s="1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</row>
    <row r="251" spans="1:200" ht="15.75">
      <c r="A251" s="34" t="s">
        <v>136</v>
      </c>
      <c r="B251" s="34"/>
      <c r="C251" s="35">
        <v>52599.629000000001</v>
      </c>
      <c r="D251" s="35"/>
      <c r="E251" s="35">
        <v>50368.873000000007</v>
      </c>
      <c r="F251" s="35"/>
      <c r="G251" s="35">
        <v>163834.86799999999</v>
      </c>
      <c r="H251" s="35"/>
      <c r="I251" s="35">
        <v>154152.15100000001</v>
      </c>
      <c r="J251" s="1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26</v>
      </c>
      <c r="V251" s="12"/>
      <c r="W251" s="17">
        <f>W179+AC179</f>
        <v>53481.885999999999</v>
      </c>
      <c r="X251" s="17"/>
      <c r="Y251" s="17">
        <f>Y179+AE179</f>
        <v>51972.755999999994</v>
      </c>
      <c r="Z251" s="17"/>
      <c r="AA251" s="17">
        <f t="shared" si="58"/>
        <v>-1509.1300000000047</v>
      </c>
      <c r="AB251" s="17"/>
      <c r="AC251" s="17"/>
      <c r="AD251" s="17"/>
      <c r="AE251" s="12"/>
      <c r="AF251" s="12"/>
      <c r="AG251" s="12"/>
      <c r="AH251" s="1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</row>
    <row r="252" spans="1:200" ht="15.75">
      <c r="A252" s="34" t="s">
        <v>138</v>
      </c>
      <c r="B252" s="34"/>
      <c r="C252" s="35">
        <v>1075.0900000000001</v>
      </c>
      <c r="D252" s="35"/>
      <c r="E252" s="35">
        <v>2203.9269999999997</v>
      </c>
      <c r="F252" s="35"/>
      <c r="G252" s="35">
        <v>3710.6109999999999</v>
      </c>
      <c r="H252" s="35"/>
      <c r="I252" s="35">
        <v>3575.5859999999998</v>
      </c>
      <c r="J252" s="17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27</v>
      </c>
      <c r="V252" s="12"/>
      <c r="W252" s="17">
        <f>W251-W266</f>
        <v>25360.685999999994</v>
      </c>
      <c r="X252" s="17"/>
      <c r="Y252" s="17">
        <f>Y251-Y266</f>
        <v>3469.3559999999925</v>
      </c>
      <c r="Z252" s="17"/>
      <c r="AA252" s="17">
        <f t="shared" si="58"/>
        <v>-21891.33</v>
      </c>
      <c r="AB252" s="17"/>
      <c r="AC252" s="17"/>
      <c r="AD252" s="17"/>
      <c r="AE252" s="12"/>
      <c r="AF252" s="12"/>
      <c r="AG252" s="12"/>
      <c r="AH252" s="1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</row>
    <row r="253" spans="1:200" ht="15.75">
      <c r="A253" s="34" t="s">
        <v>102</v>
      </c>
      <c r="B253" s="34"/>
      <c r="C253" s="35">
        <v>51524.539000000004</v>
      </c>
      <c r="D253" s="35"/>
      <c r="E253" s="35">
        <v>48164.946000000011</v>
      </c>
      <c r="F253" s="35"/>
      <c r="G253" s="35">
        <v>160124.25699999998</v>
      </c>
      <c r="H253" s="35"/>
      <c r="I253" s="35">
        <v>150576.565</v>
      </c>
      <c r="J253" s="1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28</v>
      </c>
      <c r="V253" s="12"/>
      <c r="W253" s="18">
        <f>W252/W251*100</f>
        <v>47.419206570239488</v>
      </c>
      <c r="X253" s="19"/>
      <c r="Y253" s="18">
        <f>Y252/Y251*100</f>
        <v>6.6753358240228637</v>
      </c>
      <c r="Z253" s="12"/>
      <c r="AA253" s="18">
        <f t="shared" si="58"/>
        <v>-40.743870746216622</v>
      </c>
      <c r="AB253" s="19"/>
      <c r="AC253" s="19"/>
      <c r="AD253" s="12"/>
      <c r="AE253" s="12"/>
      <c r="AF253" s="12"/>
      <c r="AG253" s="12"/>
      <c r="AH253" s="1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</row>
    <row r="254" spans="1:200" ht="15.75">
      <c r="A254" s="34" t="s">
        <v>103</v>
      </c>
      <c r="B254" s="34"/>
      <c r="C254" s="35">
        <v>2196.6490000000049</v>
      </c>
      <c r="D254" s="35"/>
      <c r="E254" s="35">
        <v>8630.2460000000137</v>
      </c>
      <c r="F254" s="35"/>
      <c r="G254" s="35">
        <v>23806.766999999993</v>
      </c>
      <c r="H254" s="35"/>
      <c r="I254" s="35">
        <v>50916.345000000001</v>
      </c>
      <c r="J254" s="17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 t="s">
        <v>29</v>
      </c>
      <c r="V254" s="12"/>
      <c r="W254" s="19">
        <v>12.18</v>
      </c>
      <c r="X254" s="19"/>
      <c r="Y254" s="19">
        <f>C254</f>
        <v>2196.6490000000049</v>
      </c>
      <c r="Z254" s="12"/>
      <c r="AA254" s="18">
        <f t="shared" si="58"/>
        <v>2184.4690000000051</v>
      </c>
      <c r="AB254" s="19"/>
      <c r="AC254" s="19"/>
      <c r="AD254" s="12"/>
      <c r="AE254" s="12"/>
      <c r="AF254" s="12"/>
      <c r="AG254" s="12"/>
      <c r="AH254" s="1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</row>
    <row r="255" spans="1:200" ht="15.75">
      <c r="A255" s="34" t="s">
        <v>104</v>
      </c>
      <c r="B255" s="34"/>
      <c r="C255" s="38">
        <v>4.176168238753176</v>
      </c>
      <c r="D255" s="39"/>
      <c r="E255" s="38">
        <v>17.134085966148206</v>
      </c>
      <c r="F255" s="34"/>
      <c r="G255" s="38">
        <v>14.530952593070722</v>
      </c>
      <c r="H255" s="39"/>
      <c r="I255" s="38">
        <v>33.02992833359815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 t="s">
        <v>30</v>
      </c>
      <c r="V255" s="12"/>
      <c r="W255" s="19">
        <v>14.92</v>
      </c>
      <c r="X255" s="19"/>
      <c r="Y255" s="19">
        <f>C255</f>
        <v>4.176168238753176</v>
      </c>
      <c r="Z255" s="12"/>
      <c r="AA255" s="18">
        <f t="shared" si="58"/>
        <v>-10.743831761246824</v>
      </c>
      <c r="AB255" s="19"/>
      <c r="AC255" s="19"/>
      <c r="AD255" s="12"/>
      <c r="AE255" s="12"/>
      <c r="AF255" s="12"/>
      <c r="AG255" s="12"/>
      <c r="AH255" s="1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</row>
    <row r="256" spans="1:200" ht="15.75">
      <c r="A256" s="34" t="s">
        <v>124</v>
      </c>
      <c r="B256" s="108">
        <v>20893622.360000003</v>
      </c>
      <c r="C256" s="39">
        <v>31.479836202332169</v>
      </c>
      <c r="D256" s="39"/>
      <c r="E256" s="39">
        <v>35.71319625600573</v>
      </c>
      <c r="F256" s="108">
        <v>53450222.110000007</v>
      </c>
      <c r="G256" s="39">
        <v>26.180216245199365</v>
      </c>
      <c r="H256" s="39"/>
      <c r="I256" s="39">
        <v>30.350694508708902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31</v>
      </c>
      <c r="V256" s="12"/>
      <c r="W256" s="19">
        <v>172.77</v>
      </c>
      <c r="X256" s="19"/>
      <c r="Y256" s="19">
        <f>C256</f>
        <v>31.479836202332169</v>
      </c>
      <c r="Z256" s="12"/>
      <c r="AA256" s="18">
        <f t="shared" si="58"/>
        <v>-141.29016379766784</v>
      </c>
      <c r="AB256" s="12"/>
      <c r="AC256" s="12"/>
      <c r="AD256" s="12"/>
      <c r="AE256" s="12"/>
      <c r="AF256" s="12"/>
      <c r="AG256" s="12"/>
      <c r="AH256" s="1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</row>
    <row r="257" spans="1:200" ht="15.75">
      <c r="A257" s="34" t="s">
        <v>106</v>
      </c>
      <c r="B257" s="108">
        <v>25460979.179999989</v>
      </c>
      <c r="C257" s="39">
        <v>43.013156755742017</v>
      </c>
      <c r="D257" s="39"/>
      <c r="E257" s="38">
        <v>30.030047443553809</v>
      </c>
      <c r="F257" s="108">
        <v>10633015.409999996</v>
      </c>
      <c r="G257" s="39">
        <v>6.5001535569646984</v>
      </c>
      <c r="H257" s="39"/>
      <c r="I257" s="38">
        <v>40.993149857920578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64</v>
      </c>
      <c r="V257" s="12"/>
      <c r="W257" s="19">
        <v>3.4</v>
      </c>
      <c r="X257" s="19"/>
      <c r="Y257" s="19">
        <f>C257</f>
        <v>43.013156755742017</v>
      </c>
      <c r="Z257" s="12"/>
      <c r="AA257" s="18">
        <f>Y257-W257</f>
        <v>39.613156755742018</v>
      </c>
      <c r="AB257" s="12"/>
      <c r="AC257" s="12"/>
      <c r="AD257" s="12"/>
      <c r="AE257" s="12"/>
      <c r="AF257" s="12"/>
      <c r="AG257" s="12"/>
      <c r="AH257" s="1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</row>
    <row r="258" spans="1:200" ht="15.75">
      <c r="A258" s="34" t="s">
        <v>107</v>
      </c>
      <c r="B258" s="108">
        <v>25460979.179999989</v>
      </c>
      <c r="C258" s="39">
        <v>456.14280662151975</v>
      </c>
      <c r="D258" s="39"/>
      <c r="E258" s="39">
        <v>322.96028381656203</v>
      </c>
      <c r="F258" s="34"/>
      <c r="G258" s="34"/>
      <c r="H258" s="34"/>
      <c r="I258" s="34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9"/>
      <c r="X258" s="19"/>
      <c r="Y258" s="19"/>
      <c r="Z258" s="12"/>
      <c r="AA258" s="18"/>
      <c r="AB258" s="12"/>
      <c r="AC258" s="19"/>
      <c r="AD258" s="12"/>
      <c r="AE258" s="12"/>
      <c r="AF258" s="12"/>
      <c r="AG258" s="12"/>
      <c r="AH258" s="1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</row>
    <row r="259" spans="1:200" ht="15.75">
      <c r="A259" s="34" t="s">
        <v>125</v>
      </c>
      <c r="B259" s="110">
        <v>3181295.1999999997</v>
      </c>
      <c r="C259" s="39">
        <v>1.5388707069314844</v>
      </c>
      <c r="D259" s="39"/>
      <c r="E259" s="39">
        <v>1.540563829596661</v>
      </c>
      <c r="F259" s="34"/>
      <c r="G259" s="39" t="s">
        <v>8</v>
      </c>
      <c r="H259" s="34"/>
      <c r="I259" s="39" t="s">
        <v>8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7"/>
      <c r="AB259" s="12"/>
      <c r="AC259" s="12"/>
      <c r="AD259" s="12"/>
      <c r="AE259" s="12"/>
      <c r="AF259" s="12"/>
      <c r="AG259" s="12"/>
      <c r="AH259" s="1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</row>
    <row r="260" spans="1:200" ht="15.75">
      <c r="A260" s="34"/>
      <c r="B260" s="108">
        <v>826916825.61000001</v>
      </c>
      <c r="C260" s="34"/>
      <c r="D260" s="34"/>
      <c r="E260" s="34"/>
      <c r="F260" s="34"/>
      <c r="G260" s="34"/>
      <c r="H260" s="34"/>
      <c r="I260" s="34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34</v>
      </c>
      <c r="V260" s="12"/>
      <c r="W260" s="12"/>
      <c r="X260" s="12"/>
      <c r="Y260" s="12"/>
      <c r="Z260" s="12"/>
      <c r="AA260" s="17" t="s">
        <v>8</v>
      </c>
      <c r="AB260" s="12"/>
      <c r="AC260" s="12"/>
      <c r="AD260" s="12"/>
      <c r="AE260" s="12"/>
      <c r="AF260" s="12"/>
      <c r="AG260" s="12"/>
      <c r="AH260" s="1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</row>
    <row r="261" spans="1:200" ht="15.75">
      <c r="A261" s="34" t="s">
        <v>127</v>
      </c>
      <c r="B261" s="34"/>
      <c r="C261" s="34"/>
      <c r="D261" s="34"/>
      <c r="E261" s="34"/>
      <c r="F261" s="34"/>
      <c r="G261" s="34"/>
      <c r="H261" s="34"/>
      <c r="I261" s="34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 t="s">
        <v>35</v>
      </c>
      <c r="V261" s="12"/>
      <c r="W261" s="17">
        <f>W189+AC189</f>
        <v>0</v>
      </c>
      <c r="X261" s="17"/>
      <c r="Y261" s="17">
        <f>Y189+AE189</f>
        <v>19852</v>
      </c>
      <c r="Z261" s="17"/>
      <c r="AA261" s="17">
        <f>Y261-W261</f>
        <v>19852</v>
      </c>
      <c r="AB261" s="17"/>
      <c r="AC261" s="17"/>
      <c r="AD261" s="12"/>
      <c r="AE261" s="12"/>
      <c r="AF261" s="12"/>
      <c r="AG261" s="12"/>
      <c r="AH261" s="1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</row>
    <row r="262" spans="1:200" ht="15.75">
      <c r="A262" s="34" t="s">
        <v>35</v>
      </c>
      <c r="B262" s="34"/>
      <c r="C262" s="35">
        <v>19852</v>
      </c>
      <c r="D262" s="35"/>
      <c r="E262" s="35">
        <v>13640.380000000001</v>
      </c>
      <c r="F262" s="35"/>
      <c r="G262" s="35">
        <v>53365.2</v>
      </c>
      <c r="H262" s="35"/>
      <c r="I262" s="35">
        <v>39014.380000000005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 t="s">
        <v>36</v>
      </c>
      <c r="V262" s="12"/>
      <c r="W262" s="17">
        <f>W190+AC190</f>
        <v>9053.7000000000007</v>
      </c>
      <c r="X262" s="17"/>
      <c r="Y262" s="17">
        <f>Y190+AE190</f>
        <v>9314.2000000000007</v>
      </c>
      <c r="Z262" s="17"/>
      <c r="AA262" s="17">
        <f>Y262-W262</f>
        <v>260.5</v>
      </c>
      <c r="AB262" s="17"/>
      <c r="AC262" s="17"/>
      <c r="AD262" s="12"/>
      <c r="AE262" s="12"/>
      <c r="AF262" s="12"/>
      <c r="AG262" s="12"/>
      <c r="AH262" s="1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</row>
    <row r="263" spans="1:200" ht="15.75">
      <c r="A263" s="34" t="s">
        <v>36</v>
      </c>
      <c r="B263" s="34"/>
      <c r="C263" s="35">
        <v>9314.2000000000007</v>
      </c>
      <c r="D263" s="35"/>
      <c r="E263" s="35">
        <v>6821.78</v>
      </c>
      <c r="F263" s="35"/>
      <c r="G263" s="35">
        <v>25931.200000000001</v>
      </c>
      <c r="H263" s="35"/>
      <c r="I263" s="35">
        <v>16760.78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 t="s">
        <v>37</v>
      </c>
      <c r="V263" s="12"/>
      <c r="W263" s="17">
        <f>W191+AC191</f>
        <v>12757.400000000001</v>
      </c>
      <c r="X263" s="17"/>
      <c r="Y263" s="17">
        <f>Y191+AE191</f>
        <v>13667.3</v>
      </c>
      <c r="Z263" s="17"/>
      <c r="AA263" s="17">
        <f>Y263-W263</f>
        <v>909.89999999999782</v>
      </c>
      <c r="AB263" s="17"/>
      <c r="AC263" s="17"/>
      <c r="AD263" s="12"/>
      <c r="AE263" s="12"/>
      <c r="AF263" s="12"/>
      <c r="AG263" s="12"/>
      <c r="AH263" s="1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</row>
    <row r="264" spans="1:200" ht="15.75">
      <c r="A264" s="34" t="str">
        <f>+A210</f>
        <v xml:space="preserve">     Large power</v>
      </c>
      <c r="B264" s="34"/>
      <c r="C264" s="35">
        <v>13667.3</v>
      </c>
      <c r="D264" s="35"/>
      <c r="E264" s="35">
        <v>10841.279999999999</v>
      </c>
      <c r="F264" s="35"/>
      <c r="G264" s="35">
        <v>37804.699999999997</v>
      </c>
      <c r="H264" s="35"/>
      <c r="I264" s="35">
        <v>26850.080000000002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 t="s">
        <v>38</v>
      </c>
      <c r="V264" s="12"/>
      <c r="W264" s="17">
        <f>W192+AC192</f>
        <v>6310.1</v>
      </c>
      <c r="X264" s="17"/>
      <c r="Y264" s="17">
        <f>Y192+AE192</f>
        <v>5669.9</v>
      </c>
      <c r="Z264" s="17"/>
      <c r="AA264" s="17">
        <f>Y264-W264</f>
        <v>-640.20000000000073</v>
      </c>
      <c r="AB264" s="17"/>
      <c r="AC264" s="17"/>
      <c r="AD264" s="12"/>
      <c r="AE264" s="12"/>
      <c r="AF264" s="12"/>
      <c r="AG264" s="12"/>
      <c r="AH264" s="1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</row>
    <row r="265" spans="1:200" ht="15.75">
      <c r="A265" s="34" t="str">
        <f>+A211</f>
        <v xml:space="preserve">     Primary service</v>
      </c>
      <c r="B265" s="34"/>
      <c r="C265" s="35">
        <v>5669.9</v>
      </c>
      <c r="D265" s="35"/>
      <c r="E265" s="35">
        <v>8189.1200000000008</v>
      </c>
      <c r="F265" s="35"/>
      <c r="G265" s="35">
        <v>16711.2</v>
      </c>
      <c r="H265" s="35"/>
      <c r="I265" s="35">
        <v>16941.420000000002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20" t="s">
        <v>39</v>
      </c>
      <c r="X265" s="17" t="s">
        <v>8</v>
      </c>
      <c r="Y265" s="20" t="s">
        <v>39</v>
      </c>
      <c r="Z265" s="17"/>
      <c r="AA265" s="20" t="s">
        <v>39</v>
      </c>
      <c r="AB265" s="17" t="s">
        <v>8</v>
      </c>
      <c r="AC265" s="17"/>
      <c r="AD265" s="12"/>
      <c r="AE265" s="12"/>
      <c r="AF265" s="12"/>
      <c r="AG265" s="12"/>
      <c r="AH265" s="12"/>
    </row>
    <row r="266" spans="1:200" ht="15.75">
      <c r="A266" s="34" t="s">
        <v>38</v>
      </c>
      <c r="B266" s="34"/>
      <c r="C266" s="35">
        <v>121.29</v>
      </c>
      <c r="D266" s="35"/>
      <c r="E266" s="35">
        <v>42.14</v>
      </c>
      <c r="F266" s="35"/>
      <c r="G266" s="35">
        <v>360.09000000000003</v>
      </c>
      <c r="H266" s="35"/>
      <c r="I266" s="35">
        <v>93.56</v>
      </c>
      <c r="J266" s="12"/>
      <c r="K266" s="12"/>
      <c r="L266" s="12"/>
      <c r="M266" s="12"/>
      <c r="N266" s="12"/>
      <c r="O266" s="12"/>
      <c r="P266" s="12"/>
      <c r="Q266" s="13"/>
      <c r="R266" s="12"/>
      <c r="S266" s="12"/>
      <c r="T266" s="12"/>
      <c r="U266" s="12" t="s">
        <v>40</v>
      </c>
      <c r="V266" s="12"/>
      <c r="W266" s="17">
        <f>SUM(W261:W264)</f>
        <v>28121.200000000004</v>
      </c>
      <c r="X266" s="17"/>
      <c r="Y266" s="17">
        <f>SUM(Y261:Y264)</f>
        <v>48503.4</v>
      </c>
      <c r="Z266" s="17"/>
      <c r="AA266" s="17">
        <f>SUM(AA261:AA264)</f>
        <v>20382.199999999997</v>
      </c>
      <c r="AB266" s="17"/>
      <c r="AC266" s="17"/>
      <c r="AD266" s="12"/>
      <c r="AE266" s="12"/>
      <c r="AF266" s="12"/>
      <c r="AG266" s="12"/>
      <c r="AH266" s="12"/>
    </row>
    <row r="267" spans="1:200" ht="15.75">
      <c r="A267" s="34" t="str">
        <f>+A194</f>
        <v xml:space="preserve">    Gov't street lighting (MKWH)</v>
      </c>
      <c r="B267" s="34"/>
      <c r="C267" s="47">
        <v>703.2</v>
      </c>
      <c r="D267" s="35"/>
      <c r="E267" s="47">
        <v>0</v>
      </c>
      <c r="F267" s="35"/>
      <c r="G267" s="47">
        <v>2145.1000000000004</v>
      </c>
      <c r="H267" s="35"/>
      <c r="I267" s="47">
        <v>0</v>
      </c>
      <c r="J267" s="12"/>
      <c r="K267" s="12"/>
      <c r="L267" s="12"/>
      <c r="M267" s="12"/>
      <c r="N267" s="12"/>
      <c r="O267" s="12"/>
      <c r="P267" s="12"/>
      <c r="Q267" s="13"/>
      <c r="R267" s="12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</row>
    <row r="268" spans="1:200" ht="15.75">
      <c r="A268" s="34" t="s">
        <v>40</v>
      </c>
      <c r="B268" s="34"/>
      <c r="C268" s="35">
        <f>SUM(C262:C267)</f>
        <v>49327.89</v>
      </c>
      <c r="D268" s="35"/>
      <c r="E268" s="35">
        <f>SUM(E262:E267)</f>
        <v>39534.699999999997</v>
      </c>
      <c r="F268" s="35" t="s">
        <v>8</v>
      </c>
      <c r="G268" s="35">
        <f>SUM(G262:G267)</f>
        <v>136317.49</v>
      </c>
      <c r="H268" s="35" t="s">
        <v>8</v>
      </c>
      <c r="I268" s="35">
        <f>SUM(I262:I267)</f>
        <v>99660.22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3"/>
      <c r="T268" s="13"/>
      <c r="U268" s="13" t="s">
        <v>65</v>
      </c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</row>
    <row r="269" spans="1:200" ht="15.75">
      <c r="B269" s="34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">
        <v>42</v>
      </c>
      <c r="V269" s="12"/>
      <c r="W269" s="17">
        <f t="shared" ref="W269:W275" si="59">W197+AC197</f>
        <v>75943.680000000008</v>
      </c>
      <c r="X269" s="17"/>
      <c r="Y269" s="17">
        <f t="shared" ref="Y269:Y275" si="60">Y197+AE197</f>
        <v>0</v>
      </c>
      <c r="Z269" s="12"/>
      <c r="AA269" s="17">
        <f t="shared" ref="AA269:AA275" si="61">Y269-W269</f>
        <v>-75943.680000000008</v>
      </c>
      <c r="AB269" s="12"/>
      <c r="AC269" s="12"/>
      <c r="AD269" s="12"/>
      <c r="AE269" s="12"/>
      <c r="AF269" s="12"/>
      <c r="AG269" s="12"/>
      <c r="AH269" s="1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</row>
    <row r="270" spans="1:200" ht="15.75">
      <c r="A270" s="43" t="s">
        <v>132</v>
      </c>
      <c r="B270" s="43"/>
      <c r="C270" s="43"/>
      <c r="D270" s="43"/>
      <c r="E270" s="43"/>
      <c r="F270" s="43"/>
      <c r="G270" s="43"/>
      <c r="H270" s="43"/>
      <c r="I270" s="43"/>
      <c r="J270" s="13"/>
      <c r="K270" s="13"/>
      <c r="L270" s="13"/>
      <c r="M270" s="13"/>
      <c r="N270" s="13"/>
      <c r="O270" s="13"/>
      <c r="P270" s="13"/>
      <c r="Q270" s="12"/>
      <c r="R270" s="12"/>
      <c r="S270" s="12"/>
      <c r="T270" s="12"/>
      <c r="U270" s="12" t="s">
        <v>43</v>
      </c>
      <c r="V270" s="12"/>
      <c r="W270" s="17">
        <f t="shared" si="59"/>
        <v>0</v>
      </c>
      <c r="X270" s="17"/>
      <c r="Y270" s="17">
        <f t="shared" si="60"/>
        <v>14894.46967</v>
      </c>
      <c r="Z270" s="12"/>
      <c r="AA270" s="17">
        <f t="shared" si="61"/>
        <v>14894.46967</v>
      </c>
      <c r="AB270" s="12"/>
      <c r="AC270" s="12"/>
      <c r="AD270" s="12"/>
      <c r="AE270" s="12"/>
      <c r="AF270" s="12"/>
      <c r="AG270" s="12"/>
      <c r="AH270" s="1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</row>
    <row r="271" spans="1:200" ht="15.75">
      <c r="A271" s="34" t="s">
        <v>42</v>
      </c>
      <c r="B271" s="34"/>
      <c r="C271" s="74">
        <v>14894.46967</v>
      </c>
      <c r="D271" s="74"/>
      <c r="E271" s="74">
        <v>11578.85469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 t="s">
        <v>44</v>
      </c>
      <c r="V271" s="12"/>
      <c r="W271" s="17">
        <f t="shared" si="59"/>
        <v>0</v>
      </c>
      <c r="X271" s="17"/>
      <c r="Y271" s="17">
        <f t="shared" si="60"/>
        <v>2625.2999799999998</v>
      </c>
      <c r="Z271" s="12"/>
      <c r="AA271" s="17">
        <f t="shared" si="61"/>
        <v>2625.2999799999998</v>
      </c>
      <c r="AB271" s="12"/>
      <c r="AC271" s="12"/>
      <c r="AD271" s="12"/>
      <c r="AE271" s="12"/>
      <c r="AF271" s="12"/>
      <c r="AG271" s="12"/>
      <c r="AH271" s="1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</row>
    <row r="272" spans="1:200" ht="15.75">
      <c r="A272" s="34" t="s">
        <v>43</v>
      </c>
      <c r="B272" s="34"/>
      <c r="C272" s="35">
        <v>2625.2999799999998</v>
      </c>
      <c r="D272" s="35"/>
      <c r="E272" s="35">
        <v>4976.9199200000003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 t="s">
        <v>45</v>
      </c>
      <c r="V272" s="12"/>
      <c r="W272" s="17">
        <f t="shared" si="59"/>
        <v>1324.4791599999999</v>
      </c>
      <c r="X272" s="17"/>
      <c r="Y272" s="17">
        <f t="shared" si="60"/>
        <v>1297.8223800000001</v>
      </c>
      <c r="Z272" s="12"/>
      <c r="AA272" s="17">
        <f t="shared" si="61"/>
        <v>-26.656779999999799</v>
      </c>
      <c r="AB272" s="12"/>
      <c r="AC272" s="12"/>
      <c r="AD272" s="12"/>
      <c r="AE272" s="12"/>
      <c r="AF272" s="12"/>
      <c r="AG272" s="12"/>
      <c r="AH272" s="1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</row>
    <row r="273" spans="1:200" ht="15.75">
      <c r="A273" s="34" t="s">
        <v>44</v>
      </c>
      <c r="B273" s="34"/>
      <c r="C273" s="35">
        <v>1297.8223800000001</v>
      </c>
      <c r="D273" s="35"/>
      <c r="E273" s="35">
        <v>2914.01865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 t="s">
        <v>46</v>
      </c>
      <c r="V273" s="12"/>
      <c r="W273" s="17">
        <f t="shared" si="59"/>
        <v>4009.5230499999998</v>
      </c>
      <c r="X273" s="17"/>
      <c r="Y273" s="17">
        <f t="shared" si="60"/>
        <v>3646.1350499999999</v>
      </c>
      <c r="Z273" s="12"/>
      <c r="AA273" s="17">
        <f t="shared" si="61"/>
        <v>-363.38799999999992</v>
      </c>
      <c r="AB273" s="12"/>
      <c r="AC273" s="12"/>
      <c r="AD273" s="12"/>
      <c r="AE273" s="12"/>
      <c r="AF273" s="12"/>
      <c r="AG273" s="12"/>
      <c r="AH273" s="1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</row>
    <row r="274" spans="1:200" ht="15.75">
      <c r="A274" s="34" t="s">
        <v>45</v>
      </c>
      <c r="B274" s="34"/>
      <c r="C274" s="35">
        <v>3646.1350499999999</v>
      </c>
      <c r="D274" s="35"/>
      <c r="E274" s="35">
        <v>6988.86877</v>
      </c>
      <c r="F274" s="34"/>
      <c r="G274" s="34"/>
      <c r="H274" s="34"/>
      <c r="I274" s="34"/>
      <c r="J274" s="12"/>
      <c r="K274" s="12"/>
      <c r="L274" s="12"/>
      <c r="M274" s="12"/>
      <c r="N274" s="12"/>
      <c r="O274" s="12"/>
      <c r="P274" s="12"/>
      <c r="Q274" s="13"/>
      <c r="R274" s="12"/>
      <c r="S274" s="12"/>
      <c r="T274" s="12"/>
      <c r="U274" s="12" t="s">
        <v>47</v>
      </c>
      <c r="V274" s="12"/>
      <c r="W274" s="17">
        <f t="shared" si="59"/>
        <v>1485.81438</v>
      </c>
      <c r="X274" s="17"/>
      <c r="Y274" s="17">
        <f t="shared" si="60"/>
        <v>1563.2180499999999</v>
      </c>
      <c r="Z274" s="12"/>
      <c r="AA274" s="17">
        <f t="shared" si="61"/>
        <v>77.40366999999992</v>
      </c>
      <c r="AB274" s="12"/>
      <c r="AC274" s="12"/>
      <c r="AD274" s="12"/>
      <c r="AE274" s="12"/>
      <c r="AF274" s="12"/>
      <c r="AG274" s="12"/>
      <c r="AH274" s="12"/>
    </row>
    <row r="275" spans="1:200" ht="15.75">
      <c r="A275" s="34" t="s">
        <v>46</v>
      </c>
      <c r="B275" s="34"/>
      <c r="C275" s="35">
        <v>1563.2180499999999</v>
      </c>
      <c r="D275" s="35"/>
      <c r="E275" s="35">
        <v>2035.6238499999999</v>
      </c>
      <c r="F275" s="34"/>
      <c r="G275" s="34"/>
      <c r="H275" s="34"/>
      <c r="I275" s="34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 t="s">
        <v>48</v>
      </c>
      <c r="V275" s="12"/>
      <c r="W275" s="17">
        <f t="shared" si="59"/>
        <v>1440.7428199999999</v>
      </c>
      <c r="X275" s="17"/>
      <c r="Y275" s="17">
        <f t="shared" si="60"/>
        <v>1831.4797999999998</v>
      </c>
      <c r="Z275" s="12"/>
      <c r="AA275" s="17">
        <f t="shared" si="61"/>
        <v>390.7369799999999</v>
      </c>
      <c r="AB275" s="12"/>
      <c r="AC275" s="12"/>
      <c r="AD275" s="12"/>
      <c r="AE275" s="12"/>
      <c r="AF275" s="12"/>
      <c r="AG275" s="12"/>
      <c r="AH275" s="1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</row>
    <row r="276" spans="1:200" ht="15.75">
      <c r="A276" s="34" t="s">
        <v>47</v>
      </c>
      <c r="B276" s="34"/>
      <c r="C276" s="35">
        <v>1831.4797999999998</v>
      </c>
      <c r="D276" s="35"/>
      <c r="E276" s="35">
        <v>498.62510000000003</v>
      </c>
      <c r="F276" s="34"/>
      <c r="G276" s="34"/>
      <c r="H276" s="34"/>
      <c r="I276" s="34"/>
      <c r="J276" s="12"/>
      <c r="K276" s="12"/>
      <c r="L276" s="12"/>
      <c r="M276" s="12"/>
      <c r="N276" s="12"/>
      <c r="O276" s="12"/>
      <c r="P276" s="12"/>
      <c r="Q276" s="13"/>
      <c r="R276" s="13"/>
      <c r="S276" s="13"/>
      <c r="T276" s="13"/>
      <c r="U276" s="13"/>
      <c r="V276" s="13"/>
      <c r="W276" s="22" t="s">
        <v>39</v>
      </c>
      <c r="X276" s="13" t="s">
        <v>8</v>
      </c>
      <c r="Y276" s="22" t="s">
        <v>39</v>
      </c>
      <c r="Z276" s="13"/>
      <c r="AA276" s="22" t="s">
        <v>39</v>
      </c>
      <c r="AB276" s="13"/>
      <c r="AC276" s="13"/>
      <c r="AD276" s="13"/>
      <c r="AE276" s="13"/>
      <c r="AF276" s="13"/>
      <c r="AG276" s="13"/>
      <c r="AH276" s="13"/>
    </row>
    <row r="277" spans="1:200" ht="15.75">
      <c r="A277" s="34" t="s">
        <v>49</v>
      </c>
      <c r="B277" s="34"/>
      <c r="C277" s="47">
        <v>-2609.9989100000003</v>
      </c>
      <c r="D277" s="35"/>
      <c r="E277" s="47">
        <v>20164.31508</v>
      </c>
      <c r="F277" s="34"/>
      <c r="G277" s="34"/>
      <c r="H277" s="34"/>
      <c r="I277" s="34"/>
      <c r="J277" s="12"/>
      <c r="K277" s="12"/>
      <c r="L277" s="12"/>
      <c r="M277" s="12"/>
      <c r="N277" s="12"/>
      <c r="O277" s="12"/>
      <c r="P277" s="12"/>
      <c r="Q277" s="13"/>
      <c r="R277" s="13"/>
      <c r="S277" s="12"/>
      <c r="T277" s="12"/>
      <c r="U277" s="12" t="s">
        <v>50</v>
      </c>
      <c r="V277" s="12"/>
      <c r="W277" s="17">
        <f>SUM(W269:W275)</f>
        <v>84204.239410000009</v>
      </c>
      <c r="X277" s="12"/>
      <c r="Y277" s="17">
        <f>SUM(Y269:Y275)</f>
        <v>25858.424930000005</v>
      </c>
      <c r="Z277" s="12"/>
      <c r="AA277" s="17">
        <f>SUM(AA269:AA275)</f>
        <v>-58345.814480000001</v>
      </c>
      <c r="AB277" s="12"/>
      <c r="AC277" s="17"/>
      <c r="AD277" s="12"/>
      <c r="AE277" s="12"/>
      <c r="AF277" s="12"/>
      <c r="AG277" s="12"/>
      <c r="AH277" s="12"/>
    </row>
    <row r="278" spans="1:200" ht="15.75">
      <c r="A278" s="34" t="s">
        <v>50</v>
      </c>
      <c r="B278" s="43"/>
      <c r="C278" s="74">
        <f>SUM(C271:C277)</f>
        <v>23248.426020000006</v>
      </c>
      <c r="D278" s="74"/>
      <c r="E278" s="74">
        <f>SUM(E271:E277)</f>
        <v>49157.226060000001</v>
      </c>
      <c r="F278" s="43"/>
      <c r="G278" s="43"/>
      <c r="H278" s="43"/>
      <c r="I278" s="43"/>
      <c r="J278" s="13"/>
      <c r="K278" s="13"/>
      <c r="L278" s="13"/>
      <c r="M278" s="13"/>
      <c r="N278" s="13"/>
      <c r="O278" s="13"/>
      <c r="P278" s="13"/>
      <c r="Q278" s="12"/>
      <c r="R278" s="12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</row>
    <row r="279" spans="1:200" ht="15.75">
      <c r="B279" s="34"/>
      <c r="F279" s="34"/>
      <c r="G279" s="35"/>
      <c r="H279" s="34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3"/>
      <c r="T279" s="13"/>
      <c r="U279" s="13" t="s">
        <v>51</v>
      </c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</row>
    <row r="280" spans="1:200" ht="15.75">
      <c r="A280" s="43" t="s">
        <v>129</v>
      </c>
      <c r="B280" s="43"/>
      <c r="C280" s="43"/>
      <c r="D280" s="43"/>
      <c r="E280" s="43"/>
      <c r="F280" s="43"/>
      <c r="G280" s="43"/>
      <c r="H280" s="43"/>
      <c r="I280" s="43"/>
      <c r="J280" s="13"/>
      <c r="K280" s="13"/>
      <c r="L280" s="13"/>
      <c r="M280" s="13"/>
      <c r="N280" s="13"/>
      <c r="O280" s="13"/>
      <c r="P280" s="13"/>
      <c r="Q280" s="12"/>
      <c r="R280" s="12"/>
      <c r="S280" s="12"/>
      <c r="T280" s="12"/>
      <c r="U280" s="12" t="s">
        <v>52</v>
      </c>
      <c r="V280" s="12"/>
      <c r="W280" s="17">
        <f>W208+AC208</f>
        <v>28551.696509999994</v>
      </c>
      <c r="X280" s="17"/>
      <c r="Y280" s="17">
        <f>Y208+AE208</f>
        <v>46058</v>
      </c>
      <c r="Z280" s="17"/>
      <c r="AA280" s="17">
        <f>Y280-W280</f>
        <v>17506.303490000006</v>
      </c>
      <c r="AB280" s="17"/>
      <c r="AC280" s="17"/>
      <c r="AD280" s="12"/>
      <c r="AE280" s="12"/>
      <c r="AF280" s="12"/>
      <c r="AG280" s="12"/>
      <c r="AH280" s="1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</row>
    <row r="281" spans="1:200" ht="15.75">
      <c r="A281" s="34" t="s">
        <v>52</v>
      </c>
      <c r="B281" s="34"/>
      <c r="C281" s="35">
        <v>46058</v>
      </c>
      <c r="D281" s="35"/>
      <c r="E281" s="35">
        <v>36355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53</v>
      </c>
      <c r="V281" s="12"/>
      <c r="W281" s="17">
        <f>W209+AC209</f>
        <v>0</v>
      </c>
      <c r="X281" s="17"/>
      <c r="Y281" s="17">
        <f>Y209+AE209</f>
        <v>8154</v>
      </c>
      <c r="Z281" s="17"/>
      <c r="AA281" s="17">
        <f>Y281-W281</f>
        <v>8154</v>
      </c>
      <c r="AB281" s="17"/>
      <c r="AC281" s="17"/>
      <c r="AD281" s="12"/>
      <c r="AE281" s="12"/>
      <c r="AF281" s="12"/>
      <c r="AG281" s="12"/>
      <c r="AH281" s="1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</row>
    <row r="282" spans="1:200" ht="15.75">
      <c r="A282" s="34" t="s">
        <v>53</v>
      </c>
      <c r="B282" s="34"/>
      <c r="C282" s="35">
        <v>8154</v>
      </c>
      <c r="D282" s="35"/>
      <c r="E282" s="35">
        <v>6631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 t="s">
        <v>54</v>
      </c>
      <c r="V282" s="12"/>
      <c r="W282" s="17">
        <f>W210+AC210</f>
        <v>0</v>
      </c>
      <c r="X282" s="17"/>
      <c r="Y282" s="17">
        <f>Y210+AE210</f>
        <v>984</v>
      </c>
      <c r="Z282" s="17"/>
      <c r="AA282" s="17">
        <f>Y282-W282</f>
        <v>984</v>
      </c>
      <c r="AB282" s="17"/>
      <c r="AC282" s="17"/>
      <c r="AD282" s="12"/>
      <c r="AE282" s="12"/>
      <c r="AF282" s="12"/>
      <c r="AG282" s="12"/>
      <c r="AH282" s="1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</row>
    <row r="283" spans="1:200" ht="15.75">
      <c r="A283" s="34" t="str">
        <f>+A210</f>
        <v xml:space="preserve">     Large power</v>
      </c>
      <c r="B283" s="34"/>
      <c r="C283" s="35">
        <v>984</v>
      </c>
      <c r="D283" s="35"/>
      <c r="E283" s="35">
        <v>857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55</v>
      </c>
      <c r="V283" s="12"/>
      <c r="W283" s="17">
        <f>W211+AC211</f>
        <v>55</v>
      </c>
      <c r="X283" s="17"/>
      <c r="Y283" s="17">
        <f>Y211+AE211</f>
        <v>53</v>
      </c>
      <c r="Z283" s="17"/>
      <c r="AA283" s="17">
        <f>Y283-W283</f>
        <v>-2</v>
      </c>
      <c r="AB283" s="17"/>
      <c r="AC283" s="17"/>
      <c r="AD283" s="12"/>
      <c r="AE283" s="12"/>
      <c r="AF283" s="12"/>
      <c r="AG283" s="12"/>
      <c r="AH283" s="1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</row>
    <row r="284" spans="1:200" ht="15.75">
      <c r="A284" s="34" t="str">
        <f>+A211</f>
        <v xml:space="preserve">     Primary service</v>
      </c>
      <c r="B284" s="34"/>
      <c r="C284" s="35">
        <v>53</v>
      </c>
      <c r="D284" s="35"/>
      <c r="E284" s="35">
        <v>47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20" t="s">
        <v>39</v>
      </c>
      <c r="X284" s="17" t="s">
        <v>8</v>
      </c>
      <c r="Y284" s="20" t="s">
        <v>39</v>
      </c>
      <c r="Z284" s="17"/>
      <c r="AA284" s="20" t="s">
        <v>39</v>
      </c>
      <c r="AB284" s="17"/>
      <c r="AC284" s="17"/>
      <c r="AD284" s="12"/>
      <c r="AE284" s="12"/>
      <c r="AF284" s="12"/>
      <c r="AG284" s="12"/>
      <c r="AH284" s="1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</row>
    <row r="285" spans="1:200" ht="15.75">
      <c r="A285" s="34" t="s">
        <v>55</v>
      </c>
      <c r="B285" s="34"/>
      <c r="C285" s="47">
        <v>569</v>
      </c>
      <c r="D285" s="35"/>
      <c r="E285" s="47">
        <v>223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3"/>
      <c r="S285" s="12"/>
      <c r="T285" s="12"/>
      <c r="U285" s="12" t="s">
        <v>56</v>
      </c>
      <c r="V285" s="12"/>
      <c r="W285" s="17">
        <f>SUM(W280:W283)</f>
        <v>28606.696509999994</v>
      </c>
      <c r="X285" s="17"/>
      <c r="Y285" s="17">
        <f>SUM(Y280:Y283)</f>
        <v>55249</v>
      </c>
      <c r="Z285" s="17"/>
      <c r="AA285" s="17">
        <f>SUM(AA280:AA283)</f>
        <v>26642.303490000006</v>
      </c>
      <c r="AB285" s="17"/>
      <c r="AC285" s="17"/>
      <c r="AD285" s="12"/>
      <c r="AE285" s="12"/>
      <c r="AF285" s="12"/>
      <c r="AG285" s="12"/>
      <c r="AH285" s="1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</row>
    <row r="286" spans="1:200" ht="15.75">
      <c r="A286" s="34" t="s">
        <v>56</v>
      </c>
      <c r="B286" s="34"/>
      <c r="C286" s="35">
        <f>SUM(C281:C285)</f>
        <v>55818</v>
      </c>
      <c r="D286" s="35"/>
      <c r="E286" s="35">
        <f>SUM(E281:E285)</f>
        <v>44113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7"/>
      <c r="X286" s="17"/>
      <c r="Y286" s="17"/>
      <c r="Z286" s="17"/>
      <c r="AA286" s="17"/>
      <c r="AB286" s="17"/>
      <c r="AC286" s="17"/>
      <c r="AD286" s="12"/>
      <c r="AE286" s="12"/>
      <c r="AF286" s="12"/>
      <c r="AG286" s="12"/>
      <c r="AH286" s="1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</row>
    <row r="287" spans="1:200" ht="15.75">
      <c r="B287" s="34"/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3"/>
      <c r="S287" s="12"/>
      <c r="T287" s="12"/>
      <c r="U287" s="12" t="s">
        <v>57</v>
      </c>
      <c r="V287" s="12"/>
      <c r="W287" s="12"/>
      <c r="X287" s="17"/>
      <c r="Y287" s="17"/>
      <c r="Z287" s="17"/>
      <c r="AA287" s="17"/>
      <c r="AB287" s="17"/>
      <c r="AC287" s="17"/>
      <c r="AD287" s="12"/>
      <c r="AE287" s="12"/>
      <c r="AF287" s="12"/>
      <c r="AG287" s="12"/>
      <c r="AH287" s="12" t="s">
        <v>19</v>
      </c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</row>
    <row r="288" spans="1:200" ht="15.75">
      <c r="A288" s="34" t="s">
        <v>130</v>
      </c>
      <c r="B288" s="34"/>
      <c r="C288" s="34"/>
      <c r="D288" s="35"/>
      <c r="E288" s="35"/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3"/>
      <c r="S288" s="12"/>
      <c r="T288" s="12"/>
      <c r="U288" s="12" t="s">
        <v>53</v>
      </c>
      <c r="V288" s="12"/>
      <c r="W288" s="17">
        <f>W216+AC216</f>
        <v>0</v>
      </c>
      <c r="X288" s="17"/>
      <c r="Y288" s="17">
        <f>Y216+AE216</f>
        <v>0</v>
      </c>
      <c r="Z288" s="17"/>
      <c r="AA288" s="17">
        <f>Y288-W288</f>
        <v>0</v>
      </c>
      <c r="AB288" s="17"/>
      <c r="AC288" s="17"/>
      <c r="AD288" s="12"/>
      <c r="AE288" s="12"/>
      <c r="AF288" s="12"/>
      <c r="AG288" s="12"/>
      <c r="AH288" s="1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</row>
    <row r="289" spans="1:200" ht="15.75">
      <c r="A289" s="34" t="s">
        <v>53</v>
      </c>
      <c r="B289" s="34"/>
      <c r="C289" s="35">
        <v>540</v>
      </c>
      <c r="D289" s="35"/>
      <c r="E289" s="35">
        <v>450</v>
      </c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 t="s">
        <v>54</v>
      </c>
      <c r="V289" s="12"/>
      <c r="W289" s="17">
        <f>W217+AC217</f>
        <v>53823</v>
      </c>
      <c r="X289" s="17"/>
      <c r="Y289" s="17">
        <f>Y217+AE217</f>
        <v>540</v>
      </c>
      <c r="Z289" s="17"/>
      <c r="AA289" s="17">
        <f>Y289-W289</f>
        <v>-53283</v>
      </c>
      <c r="AB289" s="17"/>
      <c r="AC289" s="17"/>
      <c r="AD289" s="12"/>
      <c r="AE289" s="12"/>
      <c r="AF289" s="12"/>
      <c r="AG289" s="12"/>
      <c r="AH289" s="1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</row>
    <row r="290" spans="1:200" ht="15.75">
      <c r="A290" s="34" t="s">
        <v>54</v>
      </c>
      <c r="B290" s="34"/>
      <c r="C290" s="35">
        <v>221</v>
      </c>
      <c r="D290" s="35"/>
      <c r="E290" s="35">
        <v>193</v>
      </c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">
        <v>58</v>
      </c>
      <c r="V290" s="12"/>
      <c r="W290" s="17">
        <f>W218+AC218</f>
        <v>0</v>
      </c>
      <c r="X290" s="17"/>
      <c r="Y290" s="17">
        <f>Y218+AE218</f>
        <v>221</v>
      </c>
      <c r="Z290" s="17"/>
      <c r="AA290" s="17">
        <f>Y290-W290</f>
        <v>221</v>
      </c>
      <c r="AB290" s="17"/>
      <c r="AC290" s="17"/>
      <c r="AD290" s="12"/>
      <c r="AE290" s="12"/>
      <c r="AF290" s="12"/>
      <c r="AG290" s="12"/>
      <c r="AH290" s="1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</row>
    <row r="291" spans="1:200" ht="15.75">
      <c r="A291" s="34" t="s">
        <v>165</v>
      </c>
      <c r="B291" s="34"/>
      <c r="C291" s="35">
        <v>19</v>
      </c>
      <c r="D291" s="35"/>
      <c r="E291" s="35">
        <v>18</v>
      </c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21" t="s">
        <v>39</v>
      </c>
      <c r="X291" s="17"/>
      <c r="Y291" s="21" t="s">
        <v>39</v>
      </c>
      <c r="Z291" s="17"/>
      <c r="AA291" s="20" t="s">
        <v>39</v>
      </c>
      <c r="AB291" s="17"/>
      <c r="AC291" s="17"/>
      <c r="AD291" s="12"/>
      <c r="AE291" s="12"/>
      <c r="AF291" s="12"/>
      <c r="AG291" s="12"/>
      <c r="AH291" s="1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</row>
    <row r="292" spans="1:200" ht="15.75">
      <c r="A292" s="34" t="s">
        <v>120</v>
      </c>
      <c r="B292" s="34"/>
      <c r="C292" s="47">
        <v>123</v>
      </c>
      <c r="D292" s="35"/>
      <c r="E292" s="47">
        <v>29</v>
      </c>
      <c r="F292" s="35"/>
      <c r="G292" s="35"/>
      <c r="H292" s="35"/>
      <c r="I292" s="3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7">
        <f>SUM(W288:W290)</f>
        <v>53823</v>
      </c>
      <c r="X292" s="17"/>
      <c r="Y292" s="17">
        <f>SUM(Y288:Y290)</f>
        <v>761</v>
      </c>
      <c r="Z292" s="17"/>
      <c r="AA292" s="17">
        <f>SUM(AA288:AA290)</f>
        <v>-53062</v>
      </c>
      <c r="AB292" s="17"/>
      <c r="AC292" s="17"/>
      <c r="AD292" s="12"/>
      <c r="AE292" s="12"/>
      <c r="AF292" s="12"/>
      <c r="AG292" s="12"/>
      <c r="AH292" s="1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</row>
    <row r="293" spans="1:200" ht="15.75">
      <c r="A293" s="34"/>
      <c r="B293" s="34"/>
      <c r="C293" s="35">
        <f>SUM(C289:C292)</f>
        <v>903</v>
      </c>
      <c r="D293" s="35"/>
      <c r="E293" s="35">
        <f>SUM(E289:E292)</f>
        <v>690</v>
      </c>
      <c r="F293" s="35"/>
      <c r="G293" s="35"/>
      <c r="H293" s="35"/>
      <c r="I293" s="3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 t="s">
        <v>8</v>
      </c>
      <c r="X293" s="17"/>
      <c r="Y293" s="12" t="s">
        <v>8</v>
      </c>
      <c r="Z293" s="17"/>
      <c r="AA293" s="17" t="s">
        <v>8</v>
      </c>
      <c r="AB293" s="17"/>
      <c r="AC293" s="17"/>
      <c r="AD293" s="12"/>
      <c r="AE293" s="12"/>
      <c r="AF293" s="12"/>
      <c r="AG293" s="12"/>
      <c r="AH293" s="1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</row>
    <row r="294" spans="1:200" ht="15.75">
      <c r="A294" s="34"/>
      <c r="B294" s="34"/>
      <c r="F294" s="35"/>
      <c r="G294" s="35"/>
      <c r="H294" s="35"/>
      <c r="I294" s="3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 t="s">
        <v>59</v>
      </c>
      <c r="V294" s="12"/>
      <c r="W294" s="12"/>
      <c r="X294" s="17"/>
      <c r="Y294" s="12"/>
      <c r="Z294" s="17"/>
      <c r="AA294" s="17"/>
      <c r="AB294" s="17"/>
      <c r="AC294" s="17"/>
      <c r="AD294" s="12"/>
      <c r="AE294" s="12"/>
      <c r="AF294" s="12"/>
      <c r="AG294" s="12"/>
      <c r="AH294" s="1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</row>
    <row r="295" spans="1:200" ht="15.75">
      <c r="A295" s="34" t="s">
        <v>121</v>
      </c>
      <c r="B295" s="34"/>
      <c r="C295" s="34"/>
      <c r="D295" s="35"/>
      <c r="E295" s="35"/>
      <c r="F295" s="35"/>
      <c r="G295" s="35"/>
      <c r="H295" s="35"/>
      <c r="I295" s="3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 t="s">
        <v>36</v>
      </c>
      <c r="V295" s="12"/>
      <c r="W295" s="17">
        <f>W224+AC224</f>
        <v>1024</v>
      </c>
      <c r="X295" s="17"/>
      <c r="Y295" s="17">
        <f>Y224+AE224</f>
        <v>3992.6911</v>
      </c>
      <c r="Z295" s="17"/>
      <c r="AA295" s="17">
        <f>Y295-W295</f>
        <v>2968.6911</v>
      </c>
      <c r="AB295" s="17"/>
      <c r="AC295" s="17"/>
      <c r="AD295" s="12"/>
      <c r="AE295" s="12"/>
      <c r="AF295" s="12"/>
      <c r="AG295" s="12"/>
      <c r="AH295" s="1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</row>
    <row r="296" spans="1:200" ht="15.75">
      <c r="A296" s="34" t="s">
        <v>109</v>
      </c>
      <c r="B296" s="34"/>
      <c r="C296" s="35">
        <v>759.077</v>
      </c>
      <c r="D296" s="35"/>
      <c r="E296" s="35">
        <v>574.45499999999993</v>
      </c>
      <c r="F296" s="35"/>
      <c r="G296" s="35">
        <v>2118.018</v>
      </c>
      <c r="H296" s="35"/>
      <c r="I296" s="35">
        <v>1426.6309999999999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 t="s">
        <v>37</v>
      </c>
      <c r="V296" s="12"/>
      <c r="W296" s="17">
        <f>W225+AC225</f>
        <v>0</v>
      </c>
      <c r="X296" s="17"/>
      <c r="Y296" s="17">
        <f>Y225+AE225</f>
        <v>2600.049</v>
      </c>
      <c r="Z296" s="17"/>
      <c r="AA296" s="17">
        <f>Y296-W296</f>
        <v>2600.049</v>
      </c>
      <c r="AB296" s="17"/>
      <c r="AC296" s="17"/>
      <c r="AD296" s="12"/>
      <c r="AE296" s="12"/>
      <c r="AF296" s="12"/>
      <c r="AG296" s="12"/>
      <c r="AH296" s="1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</row>
    <row r="297" spans="1:200" ht="15.75">
      <c r="A297" s="34" t="s">
        <v>122</v>
      </c>
      <c r="B297" s="34"/>
      <c r="C297" s="35">
        <v>3992.6911</v>
      </c>
      <c r="D297" s="35"/>
      <c r="E297" s="35">
        <v>3197.9155000000001</v>
      </c>
      <c r="F297" s="35"/>
      <c r="G297" s="35">
        <v>12541.148500000001</v>
      </c>
      <c r="H297" s="35"/>
      <c r="I297" s="35">
        <v>8190.9255000000003</v>
      </c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 t="s">
        <v>38</v>
      </c>
      <c r="V297" s="12"/>
      <c r="W297" s="17">
        <f>W226+AC226</f>
        <v>0</v>
      </c>
      <c r="X297" s="17"/>
      <c r="Y297" s="17">
        <f>Y226+AE226</f>
        <v>55.582000000000001</v>
      </c>
      <c r="Z297" s="17"/>
      <c r="AA297" s="17">
        <f>Y297-W297</f>
        <v>55.582000000000001</v>
      </c>
      <c r="AB297" s="17"/>
      <c r="AC297" s="17"/>
      <c r="AD297" s="12"/>
      <c r="AE297" s="12"/>
      <c r="AF297" s="12"/>
      <c r="AG297" s="12"/>
      <c r="AH297" s="1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</row>
    <row r="298" spans="1:200" ht="15.75">
      <c r="A298" s="34" t="s">
        <v>166</v>
      </c>
      <c r="B298" s="34"/>
      <c r="C298" s="35">
        <v>2600.049</v>
      </c>
      <c r="D298" s="35"/>
      <c r="E298" s="35">
        <v>5664.2960000000003</v>
      </c>
      <c r="F298" s="35"/>
      <c r="G298" s="35">
        <v>7670.0440000000008</v>
      </c>
      <c r="H298" s="35"/>
      <c r="I298" s="35">
        <v>10257.335000000001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20" t="s">
        <v>39</v>
      </c>
      <c r="X298" s="17"/>
      <c r="Y298" s="20" t="s">
        <v>39</v>
      </c>
      <c r="Z298" s="17"/>
      <c r="AA298" s="20" t="s">
        <v>39</v>
      </c>
      <c r="AB298" s="17"/>
      <c r="AC298" s="17"/>
      <c r="AD298" s="12"/>
      <c r="AE298" s="12"/>
      <c r="AF298" s="12"/>
      <c r="AG298" s="12"/>
      <c r="AH298" s="1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</row>
    <row r="299" spans="1:200" ht="15.75">
      <c r="A299" s="34" t="s">
        <v>112</v>
      </c>
      <c r="B299" s="34"/>
      <c r="C299" s="47">
        <v>55.582000000000001</v>
      </c>
      <c r="D299" s="35"/>
      <c r="E299" s="47">
        <v>12.979999999999999</v>
      </c>
      <c r="F299" s="35"/>
      <c r="G299" s="47">
        <v>166.74600000000001</v>
      </c>
      <c r="H299" s="35"/>
      <c r="I299" s="47">
        <v>27.777000000000001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 t="s">
        <v>40</v>
      </c>
      <c r="V299" s="12"/>
      <c r="W299" s="17">
        <f>SUM(W295:W297)</f>
        <v>1024</v>
      </c>
      <c r="X299" s="17"/>
      <c r="Y299" s="17">
        <f>SUM(Y295:Y297)</f>
        <v>6648.3221000000003</v>
      </c>
      <c r="Z299" s="17"/>
      <c r="AA299" s="17">
        <f>SUM(AA295:AA297)</f>
        <v>5624.3221000000003</v>
      </c>
      <c r="AB299" s="17"/>
      <c r="AC299" s="17"/>
      <c r="AD299" s="12"/>
      <c r="AE299" s="12"/>
      <c r="AF299" s="12"/>
      <c r="AG299" s="12"/>
      <c r="AH299" s="1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</row>
    <row r="300" spans="1:200" ht="16.5" thickBot="1">
      <c r="A300" s="34" t="s">
        <v>114</v>
      </c>
      <c r="B300" s="34"/>
      <c r="C300" s="50">
        <f>SUM(C296:C299)</f>
        <v>7407.3991000000005</v>
      </c>
      <c r="D300" s="35"/>
      <c r="E300" s="50">
        <f>SUM(E296:E299)</f>
        <v>9449.6464999999989</v>
      </c>
      <c r="F300" s="35"/>
      <c r="G300" s="50">
        <f>SUM(G296:G299)</f>
        <v>22495.9565</v>
      </c>
      <c r="H300" s="35"/>
      <c r="I300" s="50">
        <f>SUM(I296:I299)</f>
        <v>19902.6685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21" t="s">
        <v>60</v>
      </c>
      <c r="X300" s="17"/>
      <c r="Y300" s="21" t="s">
        <v>60</v>
      </c>
      <c r="Z300" s="17"/>
      <c r="AA300" s="20" t="s">
        <v>60</v>
      </c>
      <c r="AB300" s="17"/>
      <c r="AC300" s="17"/>
      <c r="AD300" s="12"/>
      <c r="AE300" s="12"/>
      <c r="AF300" s="12"/>
      <c r="AG300" s="12"/>
      <c r="AH300" s="12"/>
    </row>
    <row r="301" spans="1:200" ht="16.5" thickTop="1">
      <c r="A301" s="34"/>
      <c r="B301" s="34"/>
      <c r="C301" s="42"/>
      <c r="D301" s="35"/>
      <c r="E301" s="42"/>
      <c r="F301" s="35"/>
      <c r="G301" s="42"/>
      <c r="H301" s="35"/>
      <c r="I301" s="42"/>
      <c r="J301" s="12"/>
      <c r="K301" s="12"/>
      <c r="L301" s="12"/>
      <c r="M301" s="12"/>
      <c r="N301" s="12"/>
      <c r="O301" s="12"/>
      <c r="P301" s="12"/>
      <c r="Q301" s="13"/>
      <c r="R301" s="12"/>
      <c r="S301" s="12"/>
      <c r="T301" s="12"/>
      <c r="U301" s="12"/>
      <c r="V301" s="12"/>
      <c r="W301" s="17"/>
      <c r="X301" s="17"/>
      <c r="Y301" s="17"/>
      <c r="Z301" s="17"/>
      <c r="AA301" s="17"/>
      <c r="AB301" s="17"/>
      <c r="AC301" s="17"/>
      <c r="AD301" s="12"/>
      <c r="AE301" s="12"/>
      <c r="AF301" s="12"/>
      <c r="AG301" s="12"/>
      <c r="AH301" s="12"/>
    </row>
    <row r="302" spans="1:200" ht="15.75">
      <c r="J302" s="12"/>
      <c r="K302" s="12"/>
      <c r="L302" s="12"/>
      <c r="M302" s="12"/>
      <c r="N302" s="12"/>
      <c r="O302" s="12"/>
      <c r="P302" s="12"/>
      <c r="Q302" s="13"/>
      <c r="R302" s="12"/>
      <c r="S302" s="13"/>
      <c r="T302" s="13"/>
      <c r="U302" s="13"/>
      <c r="V302" s="13"/>
      <c r="W302" s="13" t="s">
        <v>8</v>
      </c>
      <c r="X302" s="13"/>
      <c r="Y302" s="13" t="s">
        <v>8</v>
      </c>
      <c r="Z302" s="13"/>
      <c r="AA302" s="13" t="s">
        <v>8</v>
      </c>
      <c r="AB302" s="13"/>
      <c r="AC302" s="13"/>
      <c r="AD302" s="13"/>
      <c r="AE302" s="13"/>
      <c r="AF302" s="13"/>
      <c r="AG302" s="13"/>
      <c r="AH302" s="13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</row>
    <row r="303" spans="1:200" ht="15.75">
      <c r="A303" s="81" t="s">
        <v>162</v>
      </c>
      <c r="B303" s="115">
        <v>25460979.179999989</v>
      </c>
      <c r="C303" s="83">
        <v>456.14280662151975</v>
      </c>
      <c r="D303" s="13"/>
      <c r="E303" s="13"/>
      <c r="F303" s="13"/>
      <c r="G303" s="13"/>
      <c r="H303" s="13"/>
      <c r="J303" s="13"/>
      <c r="K303" s="13"/>
      <c r="L303" s="13"/>
      <c r="M303" s="13"/>
      <c r="N303" s="13"/>
      <c r="O303" s="13"/>
      <c r="P303" s="13"/>
      <c r="Q303" s="13"/>
      <c r="R303" s="12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 t="s">
        <v>8</v>
      </c>
      <c r="AD303" s="13"/>
      <c r="AE303" s="13"/>
      <c r="AF303" s="13"/>
      <c r="AG303" s="13"/>
      <c r="AH303" s="13"/>
    </row>
    <row r="304" spans="1:200" ht="15.75">
      <c r="A304" s="81" t="s">
        <v>163</v>
      </c>
      <c r="B304" s="115">
        <v>20893622.360000003</v>
      </c>
      <c r="C304" s="83">
        <v>374.31692930595869</v>
      </c>
      <c r="D304" s="35"/>
      <c r="E304" s="34"/>
      <c r="F304" s="35"/>
      <c r="G304" s="35"/>
      <c r="H304" s="35"/>
      <c r="I304" s="35"/>
      <c r="J304" s="12"/>
      <c r="K304" s="12"/>
      <c r="L304" s="12"/>
      <c r="M304" s="12"/>
      <c r="N304" s="12"/>
      <c r="O304" s="12"/>
      <c r="P304" s="12"/>
      <c r="Q304" s="12"/>
      <c r="R304" s="12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</row>
    <row r="305" spans="1:18" ht="15.75">
      <c r="A305" s="81" t="s">
        <v>164</v>
      </c>
      <c r="B305" s="115">
        <v>3181295.1999999997</v>
      </c>
      <c r="C305" s="39">
        <v>1.5388707069314844</v>
      </c>
      <c r="D305" s="35"/>
      <c r="E305" s="35"/>
      <c r="F305" s="35"/>
      <c r="G305" s="35"/>
      <c r="H305" s="35"/>
      <c r="I305" s="35"/>
      <c r="J305" s="12"/>
      <c r="K305" s="12"/>
      <c r="L305" s="12"/>
      <c r="M305" s="12"/>
      <c r="N305" s="12"/>
      <c r="O305" s="12"/>
      <c r="P305" s="12"/>
      <c r="Q305" s="12"/>
      <c r="R305" s="12"/>
    </row>
    <row r="306" spans="1:18" ht="15.75">
      <c r="A306" s="34"/>
      <c r="B306" s="118">
        <v>826916825.61000001</v>
      </c>
      <c r="C306" s="35"/>
      <c r="D306" s="35"/>
      <c r="E306" s="35"/>
      <c r="F306" s="35"/>
      <c r="G306" s="35"/>
      <c r="H306" s="35"/>
      <c r="I306" s="46" t="s">
        <v>146</v>
      </c>
      <c r="J306" s="12"/>
      <c r="K306" s="12"/>
      <c r="L306" s="12"/>
      <c r="M306" s="12"/>
      <c r="N306" s="12"/>
      <c r="O306" s="12"/>
      <c r="P306" s="12"/>
      <c r="Q306" s="12"/>
    </row>
    <row r="307" spans="1:18" ht="15.75">
      <c r="A307" s="34"/>
      <c r="B307" s="34"/>
      <c r="C307" s="51"/>
      <c r="D307" s="51"/>
      <c r="E307" s="51"/>
      <c r="F307" s="51"/>
      <c r="G307" s="51"/>
      <c r="H307" s="51"/>
      <c r="I307" s="51"/>
      <c r="J307" s="12"/>
      <c r="K307" s="12"/>
      <c r="L307" s="12"/>
      <c r="M307" s="12"/>
      <c r="N307" s="12"/>
      <c r="O307" s="12"/>
      <c r="P307" s="12"/>
      <c r="Q307" s="13"/>
    </row>
    <row r="308" spans="1:18" ht="15.75">
      <c r="A308" s="34"/>
      <c r="B308" s="34"/>
      <c r="C308" s="64"/>
      <c r="D308" s="51"/>
      <c r="E308" s="64"/>
      <c r="F308" s="51"/>
      <c r="G308" s="64"/>
      <c r="H308" s="51"/>
      <c r="I308" s="64"/>
      <c r="J308" s="12"/>
      <c r="K308" s="12"/>
      <c r="L308" s="12"/>
      <c r="M308" s="12"/>
      <c r="N308" s="12"/>
      <c r="O308" s="12"/>
      <c r="P308" s="12"/>
      <c r="Q308" s="13"/>
    </row>
    <row r="309" spans="1:18" ht="15.75">
      <c r="A309" s="13"/>
      <c r="B309" s="13"/>
      <c r="C309" s="13"/>
      <c r="D309" s="13"/>
      <c r="E309" s="13"/>
      <c r="F309" s="13"/>
      <c r="G309" s="13"/>
      <c r="H309" s="13"/>
      <c r="I309" s="46"/>
      <c r="J309" s="13"/>
      <c r="K309" s="13"/>
      <c r="L309" s="13"/>
      <c r="M309" s="13"/>
      <c r="N309" s="13"/>
      <c r="O309" s="13"/>
      <c r="P309" s="13"/>
      <c r="Q309" s="13"/>
    </row>
    <row r="310" spans="1:18" ht="15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1:18" ht="15.75">
      <c r="A311" s="13"/>
      <c r="B311" s="13"/>
      <c r="C311" s="13"/>
      <c r="D311" s="13"/>
      <c r="E311" s="13"/>
      <c r="F311" s="13"/>
      <c r="G311" s="13" t="s">
        <v>94</v>
      </c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1:18" ht="15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1:18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1:18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1:18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</sheetData>
  <phoneticPr fontId="3" type="noConversion"/>
  <pageMargins left="0.25" right="0.25" top="0.25" bottom="0.25" header="0.5" footer="0.5"/>
  <pageSetup scale="36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FM316"/>
  <sheetViews>
    <sheetView defaultGridColor="0" colorId="22" zoomScaleNormal="100" workbookViewId="0">
      <pane xSplit="1" topLeftCell="F1" activePane="topRight" state="frozen"/>
      <selection activeCell="A20" sqref="A20"/>
      <selection pane="topRight" activeCell="K12" sqref="K12"/>
    </sheetView>
  </sheetViews>
  <sheetFormatPr defaultColWidth="9.6640625" defaultRowHeight="15"/>
  <cols>
    <col min="1" max="1" width="49.33203125" customWidth="1"/>
    <col min="2" max="2" width="15.6640625" customWidth="1"/>
    <col min="3" max="3" width="14.6640625" customWidth="1"/>
    <col min="4" max="4" width="4.6640625" customWidth="1"/>
    <col min="5" max="5" width="14.21875" customWidth="1"/>
    <col min="6" max="6" width="16.21875" customWidth="1"/>
    <col min="7" max="7" width="14.33203125" customWidth="1"/>
    <col min="8" max="8" width="4.6640625" customWidth="1"/>
    <col min="9" max="9" width="13.6640625" customWidth="1"/>
    <col min="10" max="10" width="15.21875" customWidth="1"/>
    <col min="11" max="11" width="13" customWidth="1"/>
    <col min="12" max="12" width="4.6640625" customWidth="1"/>
    <col min="13" max="13" width="13.33203125" customWidth="1"/>
    <col min="14" max="14" width="15" customWidth="1"/>
    <col min="15" max="15" width="12.6640625" customWidth="1"/>
    <col min="16" max="16" width="4.6640625" customWidth="1"/>
    <col min="17" max="20" width="11.6640625" customWidth="1"/>
    <col min="21" max="21" width="47" customWidth="1"/>
    <col min="22" max="22" width="0.88671875" customWidth="1"/>
    <col min="23" max="23" width="14.6640625" customWidth="1"/>
    <col min="24" max="24" width="5.6640625" customWidth="1"/>
    <col min="25" max="25" width="14.6640625" customWidth="1"/>
    <col min="26" max="26" width="5.6640625" customWidth="1"/>
    <col min="27" max="28" width="11.6640625" customWidth="1"/>
    <col min="29" max="29" width="13.6640625" customWidth="1"/>
    <col min="30" max="30" width="5.6640625" customWidth="1"/>
    <col min="31" max="31" width="13.332031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209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93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67</v>
      </c>
      <c r="X8" s="12"/>
      <c r="Y8" s="11" t="s">
        <v>70</v>
      </c>
      <c r="Z8" s="12"/>
      <c r="AA8" s="15" t="s">
        <v>15</v>
      </c>
      <c r="AB8" s="12"/>
      <c r="AC8" s="11" t="str">
        <f>W8</f>
        <v>SEPTEMBER</v>
      </c>
      <c r="AD8" s="12"/>
      <c r="AE8" s="11" t="str">
        <f>Y8</f>
        <v>OCTOBER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s="122" customFormat="1" ht="15.75">
      <c r="A10" s="104" t="s">
        <v>96</v>
      </c>
      <c r="B10" s="104"/>
      <c r="C10" s="106">
        <v>57000</v>
      </c>
      <c r="D10" s="104"/>
      <c r="E10" s="106">
        <f>+C172</f>
        <v>54700</v>
      </c>
      <c r="F10" s="104"/>
      <c r="G10" s="169">
        <v>57000</v>
      </c>
      <c r="H10" s="104"/>
      <c r="I10" s="106">
        <f>+G172</f>
        <v>55500</v>
      </c>
      <c r="J10" s="104"/>
      <c r="K10" s="106">
        <v>39340</v>
      </c>
      <c r="L10" s="104"/>
      <c r="M10" s="106">
        <f>+K172</f>
        <v>40800</v>
      </c>
      <c r="N10" s="104"/>
      <c r="O10" s="169">
        <v>41790</v>
      </c>
      <c r="P10" s="104"/>
      <c r="Q10" s="106">
        <f>+O172</f>
        <v>41030</v>
      </c>
      <c r="R10" s="145"/>
      <c r="S10" s="145"/>
      <c r="T10" s="145"/>
      <c r="U10" s="145" t="s">
        <v>20</v>
      </c>
      <c r="V10" s="145"/>
      <c r="W10" s="176">
        <f>September!Y10</f>
        <v>52100</v>
      </c>
      <c r="X10" s="145"/>
      <c r="Y10" s="176">
        <f t="shared" ref="Y10:Y20" si="0">C10</f>
        <v>57000</v>
      </c>
      <c r="Z10" s="145"/>
      <c r="AA10" s="176">
        <f t="shared" ref="AA10:AA24" si="1">Y10-W10</f>
        <v>4900</v>
      </c>
      <c r="AB10" s="145"/>
      <c r="AC10" s="176">
        <f>September!AE10</f>
        <v>40070</v>
      </c>
      <c r="AD10" s="145"/>
      <c r="AE10" s="176">
        <f>K10</f>
        <v>39340</v>
      </c>
      <c r="AF10" s="145"/>
      <c r="AG10" s="176">
        <f t="shared" ref="AG10:AG24" si="2">AE10-AC10</f>
        <v>-730</v>
      </c>
      <c r="AH10" s="14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5"/>
      <c r="DV10" s="175"/>
      <c r="DW10" s="175"/>
      <c r="DX10" s="175"/>
      <c r="DY10" s="175"/>
      <c r="DZ10" s="175"/>
      <c r="EA10" s="175"/>
      <c r="EB10" s="175"/>
      <c r="EC10" s="175"/>
      <c r="ED10" s="175"/>
      <c r="EE10" s="175"/>
      <c r="EF10" s="175"/>
      <c r="EG10" s="175"/>
      <c r="EH10" s="175"/>
      <c r="EI10" s="175"/>
      <c r="EJ10" s="175"/>
      <c r="EK10" s="175"/>
      <c r="EL10" s="175"/>
      <c r="EM10" s="175"/>
      <c r="EN10" s="175"/>
      <c r="EO10" s="175"/>
      <c r="EP10" s="175"/>
      <c r="EQ10" s="175"/>
      <c r="ER10" s="175"/>
      <c r="ES10" s="175"/>
      <c r="ET10" s="175"/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/>
      <c r="FF10" s="175"/>
      <c r="FG10" s="175"/>
      <c r="FH10" s="175"/>
      <c r="FI10" s="175"/>
      <c r="FJ10" s="175"/>
      <c r="FK10" s="175"/>
      <c r="FL10" s="175"/>
      <c r="FM10" s="175"/>
    </row>
    <row r="11" spans="1:169" s="122" customFormat="1" ht="15.75">
      <c r="A11" s="104" t="s">
        <v>97</v>
      </c>
      <c r="B11" s="104"/>
      <c r="C11" s="106">
        <v>34000</v>
      </c>
      <c r="D11" s="104"/>
      <c r="E11" s="106">
        <f t="shared" ref="E11:E22" si="3">+C173</f>
        <v>31400</v>
      </c>
      <c r="F11" s="104"/>
      <c r="G11" s="169">
        <v>28000</v>
      </c>
      <c r="H11" s="104"/>
      <c r="I11" s="106">
        <f t="shared" ref="I11:I15" si="4">+G173</f>
        <v>18800</v>
      </c>
      <c r="J11" s="104"/>
      <c r="K11" s="106">
        <v>25910</v>
      </c>
      <c r="L11" s="104"/>
      <c r="M11" s="106">
        <f t="shared" ref="M11:M24" si="5">+K173</f>
        <v>27900</v>
      </c>
      <c r="N11" s="104"/>
      <c r="O11" s="169">
        <v>25710</v>
      </c>
      <c r="P11" s="104"/>
      <c r="Q11" s="106">
        <f t="shared" ref="Q11:Q23" si="6">+O173</f>
        <v>26260</v>
      </c>
      <c r="R11" s="145"/>
      <c r="S11" s="145"/>
      <c r="T11" s="145"/>
      <c r="U11" s="145" t="s">
        <v>21</v>
      </c>
      <c r="V11" s="145"/>
      <c r="W11" s="176">
        <f>September!Y11</f>
        <v>34900</v>
      </c>
      <c r="X11" s="145"/>
      <c r="Y11" s="176">
        <f t="shared" si="0"/>
        <v>34000</v>
      </c>
      <c r="Z11" s="145"/>
      <c r="AA11" s="176">
        <f t="shared" si="1"/>
        <v>-900</v>
      </c>
      <c r="AB11" s="145"/>
      <c r="AC11" s="176">
        <f>September!AE11</f>
        <v>25710</v>
      </c>
      <c r="AD11" s="145"/>
      <c r="AE11" s="176">
        <f>K11</f>
        <v>25910</v>
      </c>
      <c r="AF11" s="145"/>
      <c r="AG11" s="176">
        <f t="shared" si="2"/>
        <v>200</v>
      </c>
      <c r="AH11" s="14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75"/>
      <c r="DV11" s="175"/>
      <c r="DW11" s="175"/>
      <c r="DX11" s="175"/>
      <c r="DY11" s="175"/>
      <c r="DZ11" s="175"/>
      <c r="EA11" s="175"/>
      <c r="EB11" s="175"/>
      <c r="EC11" s="175"/>
      <c r="ED11" s="175"/>
      <c r="EE11" s="175"/>
      <c r="EF11" s="175"/>
      <c r="EG11" s="175"/>
      <c r="EH11" s="175"/>
      <c r="EI11" s="175"/>
      <c r="EJ11" s="175"/>
      <c r="EK11" s="175"/>
      <c r="EL11" s="175"/>
      <c r="EM11" s="175"/>
      <c r="EN11" s="175"/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/>
      <c r="FF11" s="175"/>
      <c r="FG11" s="175"/>
      <c r="FH11" s="175"/>
      <c r="FI11" s="175"/>
      <c r="FJ11" s="175"/>
      <c r="FK11" s="175"/>
      <c r="FL11" s="175"/>
      <c r="FM11" s="175"/>
    </row>
    <row r="12" spans="1:169" s="122" customFormat="1" ht="15.75">
      <c r="A12" s="104" t="s">
        <v>98</v>
      </c>
      <c r="B12" s="104"/>
      <c r="C12" s="106">
        <v>31704.224999999999</v>
      </c>
      <c r="D12" s="104"/>
      <c r="E12" s="106">
        <f t="shared" si="3"/>
        <v>32526</v>
      </c>
      <c r="F12" s="104"/>
      <c r="G12" s="35">
        <f>September!G12+C12</f>
        <v>130905.837</v>
      </c>
      <c r="H12" s="104"/>
      <c r="I12" s="106">
        <f t="shared" si="4"/>
        <v>130051.355</v>
      </c>
      <c r="J12" s="104"/>
      <c r="K12" s="106">
        <v>23736</v>
      </c>
      <c r="L12" s="104"/>
      <c r="M12" s="106">
        <f>+K174</f>
        <v>24965.893</v>
      </c>
      <c r="N12" s="104"/>
      <c r="O12" s="35">
        <f>September!O12+K12</f>
        <v>97535</v>
      </c>
      <c r="P12" s="104"/>
      <c r="Q12" s="106">
        <f t="shared" si="6"/>
        <v>97576.076000000001</v>
      </c>
      <c r="R12" s="145"/>
      <c r="S12" s="145"/>
      <c r="T12" s="145"/>
      <c r="U12" s="145" t="s">
        <v>22</v>
      </c>
      <c r="V12" s="145"/>
      <c r="W12" s="176">
        <f>September!Y12</f>
        <v>31002.496999999999</v>
      </c>
      <c r="X12" s="145"/>
      <c r="Y12" s="176">
        <f t="shared" si="0"/>
        <v>31704.224999999999</v>
      </c>
      <c r="Z12" s="145"/>
      <c r="AA12" s="176">
        <f t="shared" si="1"/>
        <v>701.72799999999916</v>
      </c>
      <c r="AB12" s="145"/>
      <c r="AC12" s="176">
        <f>September!AE12</f>
        <v>23591</v>
      </c>
      <c r="AD12" s="145"/>
      <c r="AE12" s="176">
        <f>K12</f>
        <v>23736</v>
      </c>
      <c r="AF12" s="145"/>
      <c r="AG12" s="176">
        <f t="shared" si="2"/>
        <v>145</v>
      </c>
      <c r="AH12" s="14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</row>
    <row r="13" spans="1:169" ht="15.75">
      <c r="A13" s="34" t="s">
        <v>99</v>
      </c>
      <c r="B13" s="34"/>
      <c r="C13" s="106">
        <v>1171.7629999999999</v>
      </c>
      <c r="D13" s="34"/>
      <c r="E13" s="106">
        <f t="shared" si="3"/>
        <v>1221.932</v>
      </c>
      <c r="F13" s="34"/>
      <c r="G13" s="35">
        <f>September!G13+C13</f>
        <v>4855.6659999999993</v>
      </c>
      <c r="H13" s="34"/>
      <c r="I13" s="106">
        <f t="shared" si="4"/>
        <v>4740.3609999999999</v>
      </c>
      <c r="J13" s="34"/>
      <c r="K13" s="106">
        <v>1273.462</v>
      </c>
      <c r="L13" s="34"/>
      <c r="M13" s="106">
        <f>+K175</f>
        <v>1578.2919999999999</v>
      </c>
      <c r="N13" s="34"/>
      <c r="O13" s="35">
        <f>September!O13+K13</f>
        <v>5480.8680000000004</v>
      </c>
      <c r="P13" s="34"/>
      <c r="Q13" s="106">
        <f t="shared" si="6"/>
        <v>7256.4249999999993</v>
      </c>
      <c r="R13" s="12"/>
      <c r="S13" s="12"/>
      <c r="T13" s="12"/>
      <c r="U13" s="12" t="s">
        <v>23</v>
      </c>
      <c r="V13" s="12"/>
      <c r="W13" s="17">
        <f>September!Y13</f>
        <v>1157.5650000000001</v>
      </c>
      <c r="X13" s="12"/>
      <c r="Y13" s="17">
        <f t="shared" si="0"/>
        <v>1171.7629999999999</v>
      </c>
      <c r="Z13" s="12"/>
      <c r="AA13" s="17">
        <f t="shared" si="1"/>
        <v>14.197999999999865</v>
      </c>
      <c r="AB13" s="12"/>
      <c r="AC13" s="17">
        <f>September!AE13</f>
        <v>1579.0709999999999</v>
      </c>
      <c r="AD13" s="12"/>
      <c r="AE13" s="17">
        <f>K13</f>
        <v>1273.462</v>
      </c>
      <c r="AF13" s="12"/>
      <c r="AG13" s="17">
        <f t="shared" si="2"/>
        <v>-305.60899999999992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+C12-C13</f>
        <v>30532.462</v>
      </c>
      <c r="D14" s="34"/>
      <c r="E14" s="106">
        <f t="shared" si="3"/>
        <v>31304.067999999999</v>
      </c>
      <c r="F14" s="34"/>
      <c r="G14" s="35">
        <f>+G12-G13</f>
        <v>126050.171</v>
      </c>
      <c r="H14" s="34"/>
      <c r="I14" s="106">
        <f>+G176</f>
        <v>125310.99399999999</v>
      </c>
      <c r="J14" s="35" t="s">
        <v>8</v>
      </c>
      <c r="K14" s="35">
        <f>+K12-K13</f>
        <v>22462.538</v>
      </c>
      <c r="L14" s="35" t="s">
        <v>8</v>
      </c>
      <c r="M14" s="106">
        <f t="shared" si="5"/>
        <v>23387.600999999999</v>
      </c>
      <c r="N14" s="34"/>
      <c r="O14" s="35">
        <f>+O12+O13</f>
        <v>103015.868</v>
      </c>
      <c r="P14" s="35" t="s">
        <v>8</v>
      </c>
      <c r="Q14" s="106">
        <f t="shared" si="6"/>
        <v>104832.501</v>
      </c>
      <c r="R14" s="12"/>
      <c r="S14" s="12"/>
      <c r="T14" s="12"/>
      <c r="U14" s="12" t="s">
        <v>24</v>
      </c>
      <c r="V14" s="12"/>
      <c r="W14" s="17">
        <f>September!Y14</f>
        <v>29844.932000000001</v>
      </c>
      <c r="X14" s="12"/>
      <c r="Y14" s="17">
        <f t="shared" si="0"/>
        <v>30532.462</v>
      </c>
      <c r="Z14" s="12"/>
      <c r="AA14" s="17">
        <f t="shared" si="1"/>
        <v>687.52999999999884</v>
      </c>
      <c r="AB14" s="12"/>
      <c r="AC14" s="17">
        <f>September!AE14</f>
        <v>22011.929</v>
      </c>
      <c r="AD14" s="17" t="s">
        <v>8</v>
      </c>
      <c r="AE14" s="17">
        <f>AE12-AE13</f>
        <v>22462.538</v>
      </c>
      <c r="AF14" s="12"/>
      <c r="AG14" s="17">
        <f t="shared" si="2"/>
        <v>450.60900000000038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s="122" customFormat="1" ht="15.75">
      <c r="A15" s="104" t="s">
        <v>101</v>
      </c>
      <c r="B15" s="104"/>
      <c r="C15" s="106">
        <v>891.02099999999996</v>
      </c>
      <c r="D15" s="104"/>
      <c r="E15" s="106">
        <f>+C177</f>
        <v>275.58499999999998</v>
      </c>
      <c r="F15" s="104"/>
      <c r="G15" s="35">
        <f>September!G15+C15</f>
        <v>2686.9560000000001</v>
      </c>
      <c r="H15" s="104"/>
      <c r="I15" s="106">
        <f t="shared" si="4"/>
        <v>1286.9840000000002</v>
      </c>
      <c r="J15" s="104"/>
      <c r="K15" s="106">
        <v>0</v>
      </c>
      <c r="L15" s="104"/>
      <c r="M15" s="106">
        <f t="shared" si="5"/>
        <v>1</v>
      </c>
      <c r="N15" s="104"/>
      <c r="O15" s="35">
        <f>September!O15+K15</f>
        <v>0</v>
      </c>
      <c r="P15" s="104"/>
      <c r="Q15" s="106">
        <f t="shared" si="6"/>
        <v>-1908.7270000000001</v>
      </c>
      <c r="R15" s="145"/>
      <c r="S15" s="145"/>
      <c r="T15" s="145"/>
      <c r="U15" s="145" t="s">
        <v>25</v>
      </c>
      <c r="V15" s="145"/>
      <c r="W15" s="176">
        <f>September!Y15</f>
        <v>529.11599999999999</v>
      </c>
      <c r="X15" s="145"/>
      <c r="Y15" s="176">
        <f t="shared" si="0"/>
        <v>891.02099999999996</v>
      </c>
      <c r="Z15" s="145"/>
      <c r="AA15" s="176">
        <f t="shared" si="1"/>
        <v>361.90499999999997</v>
      </c>
      <c r="AB15" s="145"/>
      <c r="AC15" s="176">
        <f>September!AE15</f>
        <v>0</v>
      </c>
      <c r="AD15" s="145"/>
      <c r="AE15" s="176">
        <f>K15</f>
        <v>0</v>
      </c>
      <c r="AF15" s="145"/>
      <c r="AG15" s="176">
        <f t="shared" si="2"/>
        <v>0</v>
      </c>
      <c r="AH15" s="14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</row>
    <row r="16" spans="1:169" s="122" customFormat="1" ht="15.75">
      <c r="A16" s="104" t="s">
        <v>176</v>
      </c>
      <c r="B16" s="104"/>
      <c r="C16" s="106">
        <v>0</v>
      </c>
      <c r="D16" s="104"/>
      <c r="E16" s="106">
        <f t="shared" si="3"/>
        <v>0</v>
      </c>
      <c r="F16" s="104"/>
      <c r="G16" s="35">
        <f>+September!G16+September!C16</f>
        <v>0</v>
      </c>
      <c r="H16" s="104"/>
      <c r="I16" s="106">
        <f t="shared" ref="I16:I23" si="7">+G178</f>
        <v>0</v>
      </c>
      <c r="J16" s="104"/>
      <c r="K16" s="106">
        <v>668.79600000000005</v>
      </c>
      <c r="L16" s="104"/>
      <c r="M16" s="106">
        <f t="shared" si="5"/>
        <v>654.08299999999997</v>
      </c>
      <c r="N16" s="104"/>
      <c r="O16" s="93">
        <f>+K16+September!O16</f>
        <v>2630.223</v>
      </c>
      <c r="P16" s="104"/>
      <c r="Q16" s="106">
        <f t="shared" si="6"/>
        <v>2651.6469999999999</v>
      </c>
      <c r="R16" s="145"/>
      <c r="S16" s="145"/>
      <c r="T16" s="145"/>
      <c r="U16" s="145"/>
      <c r="V16" s="145"/>
      <c r="W16" s="176"/>
      <c r="X16" s="145"/>
      <c r="Y16" s="176"/>
      <c r="Z16" s="145"/>
      <c r="AA16" s="176"/>
      <c r="AB16" s="145"/>
      <c r="AC16" s="176"/>
      <c r="AD16" s="145"/>
      <c r="AE16" s="176"/>
      <c r="AF16" s="145"/>
      <c r="AG16" s="176"/>
      <c r="AH16" s="14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5"/>
      <c r="DX16" s="175"/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5"/>
      <c r="FF16" s="175"/>
      <c r="FG16" s="175"/>
      <c r="FH16" s="175"/>
      <c r="FI16" s="175"/>
      <c r="FJ16" s="175"/>
      <c r="FK16" s="175"/>
      <c r="FL16" s="175"/>
      <c r="FM16" s="175"/>
    </row>
    <row r="17" spans="1:169" ht="15.75">
      <c r="A17" s="34" t="s">
        <v>136</v>
      </c>
      <c r="B17" s="34"/>
      <c r="C17" s="35">
        <f>C14-C15+C16</f>
        <v>29641.440999999999</v>
      </c>
      <c r="D17" s="34"/>
      <c r="E17" s="106">
        <f>+C179</f>
        <v>31028.483</v>
      </c>
      <c r="F17" s="35" t="s">
        <v>8</v>
      </c>
      <c r="G17" s="35">
        <f>G14-G15+G16</f>
        <v>123363.215</v>
      </c>
      <c r="H17" s="35" t="s">
        <v>8</v>
      </c>
      <c r="I17" s="106">
        <f t="shared" si="7"/>
        <v>124024.01</v>
      </c>
      <c r="J17" s="35" t="s">
        <v>8</v>
      </c>
      <c r="K17" s="35">
        <f>K14-K15+K16</f>
        <v>23131.333999999999</v>
      </c>
      <c r="L17" s="35" t="s">
        <v>8</v>
      </c>
      <c r="M17" s="106">
        <f>+K179</f>
        <v>24040.683999999997</v>
      </c>
      <c r="N17" s="35" t="s">
        <v>8</v>
      </c>
      <c r="O17" s="35">
        <f>O14-O15+O16</f>
        <v>105646.091</v>
      </c>
      <c r="P17" s="35" t="s">
        <v>8</v>
      </c>
      <c r="Q17" s="106">
        <f t="shared" si="6"/>
        <v>109392.875</v>
      </c>
      <c r="R17" s="17"/>
      <c r="S17" s="12"/>
      <c r="T17" s="12"/>
      <c r="U17" s="12" t="s">
        <v>144</v>
      </c>
      <c r="V17" s="12"/>
      <c r="W17" s="17">
        <f>September!Y17</f>
        <v>29315.815999999999</v>
      </c>
      <c r="X17" s="12"/>
      <c r="Y17" s="17">
        <f t="shared" si="0"/>
        <v>29641.440999999999</v>
      </c>
      <c r="Z17" s="17"/>
      <c r="AA17" s="17">
        <f t="shared" si="1"/>
        <v>325.625</v>
      </c>
      <c r="AB17" s="17"/>
      <c r="AC17" s="17">
        <f>September!AE17</f>
        <v>22664.331999999999</v>
      </c>
      <c r="AD17" s="17"/>
      <c r="AE17" s="17">
        <f>AE14-AE15</f>
        <v>22462.538</v>
      </c>
      <c r="AF17" s="17"/>
      <c r="AG17" s="17">
        <f t="shared" si="2"/>
        <v>-201.79399999999805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s="122" customFormat="1" ht="15.75">
      <c r="A18" s="104" t="s">
        <v>138</v>
      </c>
      <c r="B18" s="104"/>
      <c r="C18" s="106">
        <v>931.15300000000002</v>
      </c>
      <c r="D18" s="104"/>
      <c r="E18" s="106">
        <f t="shared" si="3"/>
        <v>1230.2860000000001</v>
      </c>
      <c r="F18" s="106"/>
      <c r="G18" s="106">
        <f>September!G18+C18</f>
        <v>4367.6840000000002</v>
      </c>
      <c r="H18" s="106"/>
      <c r="I18" s="106">
        <f t="shared" si="7"/>
        <v>4601.8869999999997</v>
      </c>
      <c r="J18" s="106"/>
      <c r="K18" s="106">
        <v>111.06399999999999</v>
      </c>
      <c r="L18" s="106"/>
      <c r="M18" s="106">
        <f t="shared" si="5"/>
        <v>107.435</v>
      </c>
      <c r="N18" s="106"/>
      <c r="O18" s="106">
        <f>September!O18+K18</f>
        <v>472.17399999999998</v>
      </c>
      <c r="P18" s="106"/>
      <c r="Q18" s="106">
        <f t="shared" si="6"/>
        <v>446.44499999999999</v>
      </c>
      <c r="R18" s="176"/>
      <c r="S18" s="145"/>
      <c r="T18" s="145"/>
      <c r="U18" s="145" t="s">
        <v>142</v>
      </c>
      <c r="V18" s="145"/>
      <c r="W18" s="176">
        <f>September!Y18</f>
        <v>1076.6590000000001</v>
      </c>
      <c r="X18" s="145"/>
      <c r="Y18" s="176">
        <f t="shared" si="0"/>
        <v>931.15300000000002</v>
      </c>
      <c r="Z18" s="176"/>
      <c r="AA18" s="176">
        <f t="shared" si="1"/>
        <v>-145.50600000000009</v>
      </c>
      <c r="AB18" s="176"/>
      <c r="AC18" s="176"/>
      <c r="AD18" s="176"/>
      <c r="AE18" s="176"/>
      <c r="AF18" s="176"/>
      <c r="AG18" s="176"/>
      <c r="AH18" s="176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175"/>
      <c r="CW18" s="175"/>
      <c r="CX18" s="175"/>
      <c r="CY18" s="175"/>
      <c r="CZ18" s="175"/>
      <c r="DA18" s="175"/>
      <c r="DB18" s="175"/>
      <c r="DC18" s="175"/>
      <c r="DD18" s="175"/>
      <c r="DE18" s="175"/>
      <c r="DF18" s="175"/>
      <c r="DG18" s="175"/>
      <c r="DH18" s="175"/>
      <c r="DI18" s="175"/>
      <c r="DJ18" s="175"/>
      <c r="DK18" s="175"/>
      <c r="DL18" s="175"/>
      <c r="DM18" s="175"/>
      <c r="DN18" s="175"/>
      <c r="DO18" s="175"/>
      <c r="DP18" s="175"/>
      <c r="DQ18" s="175"/>
      <c r="DR18" s="175"/>
      <c r="DS18" s="175"/>
      <c r="DT18" s="175"/>
      <c r="DU18" s="175"/>
      <c r="DV18" s="175"/>
      <c r="DW18" s="175"/>
      <c r="DX18" s="175"/>
      <c r="DY18" s="175"/>
      <c r="DZ18" s="175"/>
      <c r="EA18" s="175"/>
      <c r="EB18" s="175"/>
      <c r="EC18" s="175"/>
      <c r="ED18" s="175"/>
      <c r="EE18" s="175"/>
      <c r="EF18" s="175"/>
      <c r="EG18" s="175"/>
      <c r="EH18" s="175"/>
      <c r="EI18" s="175"/>
      <c r="EJ18" s="175"/>
      <c r="EK18" s="175"/>
      <c r="EL18" s="175"/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5"/>
      <c r="EX18" s="175"/>
      <c r="EY18" s="175"/>
      <c r="EZ18" s="175"/>
      <c r="FA18" s="175"/>
      <c r="FB18" s="175"/>
      <c r="FC18" s="175"/>
      <c r="FD18" s="175"/>
      <c r="FE18" s="175"/>
      <c r="FF18" s="175"/>
      <c r="FG18" s="175"/>
      <c r="FH18" s="175"/>
      <c r="FI18" s="175"/>
      <c r="FJ18" s="175"/>
      <c r="FK18" s="175"/>
      <c r="FL18" s="175"/>
      <c r="FM18" s="175"/>
    </row>
    <row r="19" spans="1:169" ht="15.75">
      <c r="A19" s="34" t="s">
        <v>102</v>
      </c>
      <c r="B19" s="34"/>
      <c r="C19" s="35">
        <f>C17-C18</f>
        <v>28710.288</v>
      </c>
      <c r="D19" s="34"/>
      <c r="E19" s="106">
        <f t="shared" si="3"/>
        <v>29798.197</v>
      </c>
      <c r="F19" s="35"/>
      <c r="G19" s="35">
        <f>G17-G18</f>
        <v>118995.531</v>
      </c>
      <c r="H19" s="35"/>
      <c r="I19" s="106">
        <f t="shared" si="7"/>
        <v>119422.12299999999</v>
      </c>
      <c r="J19" s="35"/>
      <c r="K19" s="106">
        <f>K17-K18</f>
        <v>23020.27</v>
      </c>
      <c r="L19" s="35"/>
      <c r="M19" s="106">
        <f>+K181</f>
        <v>23933.248999999996</v>
      </c>
      <c r="N19" s="35"/>
      <c r="O19" s="35">
        <f>O17-O18</f>
        <v>105173.917</v>
      </c>
      <c r="P19" s="35"/>
      <c r="Q19" s="106">
        <f t="shared" si="6"/>
        <v>108946.43</v>
      </c>
      <c r="R19" s="17"/>
      <c r="S19" s="12"/>
      <c r="T19" s="12"/>
      <c r="U19" s="12" t="s">
        <v>143</v>
      </c>
      <c r="V19" s="12"/>
      <c r="W19" s="17">
        <f>September!Y19</f>
        <v>28239.156999999999</v>
      </c>
      <c r="X19" s="12"/>
      <c r="Y19" s="17">
        <f t="shared" si="0"/>
        <v>28710.288</v>
      </c>
      <c r="Z19" s="17"/>
      <c r="AA19" s="17">
        <f t="shared" si="1"/>
        <v>471.13100000000122</v>
      </c>
      <c r="AB19" s="17"/>
      <c r="AC19" s="17"/>
      <c r="AD19" s="17"/>
      <c r="AE19" s="17"/>
      <c r="AF19" s="17"/>
      <c r="AG19" s="17"/>
      <c r="AH19" s="17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103</v>
      </c>
      <c r="B20" s="34"/>
      <c r="C20" s="35">
        <f>C19-C33</f>
        <v>-3610.8119999999981</v>
      </c>
      <c r="D20" s="34" t="s">
        <v>8</v>
      </c>
      <c r="E20" s="106">
        <f>+C182</f>
        <v>5705.7970000000023</v>
      </c>
      <c r="F20" s="34"/>
      <c r="G20" s="35">
        <f>G19-G33</f>
        <v>-5245.3689999999915</v>
      </c>
      <c r="H20" s="34" t="s">
        <v>8</v>
      </c>
      <c r="I20" s="106">
        <f t="shared" si="7"/>
        <v>12915.222999999998</v>
      </c>
      <c r="J20" s="34"/>
      <c r="K20" s="35">
        <f>K19-K33</f>
        <v>360.15999999999985</v>
      </c>
      <c r="L20" s="34"/>
      <c r="M20" s="106">
        <f t="shared" si="5"/>
        <v>5123.3789999999972</v>
      </c>
      <c r="N20" s="34"/>
      <c r="O20" s="35">
        <f>O19-O33</f>
        <v>12520.087</v>
      </c>
      <c r="P20" s="34"/>
      <c r="Q20" s="106">
        <f t="shared" si="6"/>
        <v>36233.570000000007</v>
      </c>
      <c r="R20" s="12"/>
      <c r="S20" s="12"/>
      <c r="T20" s="12"/>
      <c r="U20" s="12" t="s">
        <v>27</v>
      </c>
      <c r="V20" s="12"/>
      <c r="W20" s="17">
        <f>September!Y20</f>
        <v>-1182.9430000000029</v>
      </c>
      <c r="X20" s="12" t="s">
        <v>8</v>
      </c>
      <c r="Y20" s="17">
        <f t="shared" si="0"/>
        <v>-3610.8119999999981</v>
      </c>
      <c r="Z20" s="12"/>
      <c r="AA20" s="17">
        <f t="shared" si="1"/>
        <v>-2427.8689999999951</v>
      </c>
      <c r="AB20" s="12"/>
      <c r="AC20" s="17">
        <f>September!AE20</f>
        <v>979.02300000000469</v>
      </c>
      <c r="AD20" s="12"/>
      <c r="AE20" s="17">
        <f>AE17-AE36</f>
        <v>-12500.581999999995</v>
      </c>
      <c r="AF20" s="12"/>
      <c r="AG20" s="17">
        <f t="shared" si="2"/>
        <v>-13479.605</v>
      </c>
      <c r="AH20" s="1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-12.18163448936237</v>
      </c>
      <c r="D21" s="39" t="s">
        <v>8</v>
      </c>
      <c r="E21" s="106">
        <f t="shared" si="3"/>
        <v>18.388900933377897</v>
      </c>
      <c r="F21" s="39"/>
      <c r="G21" s="38">
        <f>G20/G17*100</f>
        <v>-4.2519717080979058</v>
      </c>
      <c r="H21" s="39" t="s">
        <v>8</v>
      </c>
      <c r="I21" s="193">
        <f t="shared" si="7"/>
        <v>10.413486066125422</v>
      </c>
      <c r="J21" s="39"/>
      <c r="K21" s="38">
        <f>K20/K17*100</f>
        <v>1.5570221760664555</v>
      </c>
      <c r="L21" s="39" t="s">
        <v>8</v>
      </c>
      <c r="M21" s="106">
        <f t="shared" si="5"/>
        <v>21.31128631781025</v>
      </c>
      <c r="N21" s="39" t="s">
        <v>8</v>
      </c>
      <c r="O21" s="38">
        <f>O20/O17*100</f>
        <v>11.850970425398891</v>
      </c>
      <c r="P21" s="39" t="s">
        <v>8</v>
      </c>
      <c r="Q21" s="193">
        <f t="shared" si="6"/>
        <v>33.122422278416217</v>
      </c>
      <c r="R21" s="19"/>
      <c r="S21" s="12"/>
      <c r="T21" s="12"/>
      <c r="U21" s="12" t="s">
        <v>28</v>
      </c>
      <c r="V21" s="12"/>
      <c r="W21" s="29">
        <f>September!Y21</f>
        <v>-4.0351699574045732</v>
      </c>
      <c r="X21" s="19" t="s">
        <v>8</v>
      </c>
      <c r="Y21" s="18">
        <f>Y20/Y17*100</f>
        <v>-12.18163448936237</v>
      </c>
      <c r="Z21" s="19"/>
      <c r="AA21" s="18">
        <f t="shared" si="1"/>
        <v>-8.1464645319577969</v>
      </c>
      <c r="AB21" s="19"/>
      <c r="AC21" s="18">
        <f>September!AE21</f>
        <v>4.3196640430435131</v>
      </c>
      <c r="AD21" s="19" t="s">
        <v>8</v>
      </c>
      <c r="AE21" s="18">
        <f>AE20/AE17*100</f>
        <v>-55.650799566816509</v>
      </c>
      <c r="AF21" s="19" t="s">
        <v>8</v>
      </c>
      <c r="AG21" s="18">
        <f t="shared" si="2"/>
        <v>-59.970463609860019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12726288.300000001</v>
      </c>
      <c r="C22" s="38">
        <f>+B22/C12/12</f>
        <v>33.450558245785857</v>
      </c>
      <c r="D22" s="39"/>
      <c r="E22" s="106">
        <f t="shared" si="3"/>
        <v>22.554397507634917</v>
      </c>
      <c r="F22" s="108">
        <v>39526852.659999996</v>
      </c>
      <c r="G22" s="39">
        <f>+F22/G12/12</f>
        <v>25.162395075884458</v>
      </c>
      <c r="H22" s="39"/>
      <c r="I22" s="193">
        <f t="shared" si="7"/>
        <v>25.494487671171644</v>
      </c>
      <c r="J22" s="108">
        <v>9604385.6999999993</v>
      </c>
      <c r="K22" s="39">
        <f>+J22/K12/12</f>
        <v>33.719475690933599</v>
      </c>
      <c r="L22" s="39" t="s">
        <v>8</v>
      </c>
      <c r="M22" s="106">
        <f t="shared" si="5"/>
        <v>28.840533229340792</v>
      </c>
      <c r="N22" s="108">
        <v>32732532.399999999</v>
      </c>
      <c r="O22" s="39">
        <f>+N22/O12/12</f>
        <v>27.966484168076416</v>
      </c>
      <c r="P22" s="39" t="s">
        <v>8</v>
      </c>
      <c r="Q22" s="193">
        <f t="shared" si="6"/>
        <v>26.564502518697992</v>
      </c>
      <c r="R22" s="19"/>
      <c r="S22" s="12"/>
      <c r="T22" s="12"/>
      <c r="U22" s="12" t="s">
        <v>29</v>
      </c>
      <c r="V22" s="12"/>
      <c r="W22" s="29">
        <f>September!Y22</f>
        <v>25.180924566602922</v>
      </c>
      <c r="X22" s="19"/>
      <c r="Y22" s="18">
        <f>C22</f>
        <v>33.450558245785857</v>
      </c>
      <c r="Z22" s="19"/>
      <c r="AA22" s="18">
        <f t="shared" si="1"/>
        <v>8.2696336791829346</v>
      </c>
      <c r="AB22" s="19"/>
      <c r="AC22" s="18">
        <f>September!AE22</f>
        <v>31.425092584742771</v>
      </c>
      <c r="AD22" s="19" t="s">
        <v>8</v>
      </c>
      <c r="AE22" s="19">
        <f>K22</f>
        <v>33.719475690933599</v>
      </c>
      <c r="AF22" s="19" t="s">
        <v>8</v>
      </c>
      <c r="AG22" s="18">
        <f t="shared" si="2"/>
        <v>2.2943831061908284</v>
      </c>
      <c r="AH22" s="19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13380820.810000001</v>
      </c>
      <c r="C23" s="197">
        <f>+B23/C33/12</f>
        <v>34.499704553165991</v>
      </c>
      <c r="D23" s="39"/>
      <c r="E23" s="106">
        <f>+C185</f>
        <v>45.533211026437108</v>
      </c>
      <c r="F23" s="108">
        <v>51159998.369999997</v>
      </c>
      <c r="G23" s="39">
        <f>+F23/G33/12</f>
        <v>34.315054040175177</v>
      </c>
      <c r="H23" s="39"/>
      <c r="I23" s="193">
        <f t="shared" si="7"/>
        <v>43.359868390373457</v>
      </c>
      <c r="J23" s="108">
        <v>9463336.0800000001</v>
      </c>
      <c r="K23" s="197">
        <f>+J23/K33/12</f>
        <v>34.801743680855914</v>
      </c>
      <c r="L23" s="39"/>
      <c r="M23" s="106">
        <f t="shared" si="5"/>
        <v>46.021831446292119</v>
      </c>
      <c r="N23" s="108">
        <v>36238743.030000001</v>
      </c>
      <c r="O23" s="39">
        <f>+N23/O33/12</f>
        <v>32.59331268335049</v>
      </c>
      <c r="P23" s="39" t="s">
        <v>8</v>
      </c>
      <c r="Q23" s="193">
        <f t="shared" si="6"/>
        <v>38.311846304308027</v>
      </c>
      <c r="R23" s="19"/>
      <c r="S23" s="12"/>
      <c r="T23" s="12"/>
      <c r="U23" s="12" t="s">
        <v>30</v>
      </c>
      <c r="V23" s="12"/>
      <c r="W23" s="29">
        <f>September!Y23</f>
        <v>30.413346600004758</v>
      </c>
      <c r="X23" s="19"/>
      <c r="Y23" s="18">
        <f>C23</f>
        <v>34.499704553165991</v>
      </c>
      <c r="Z23" s="19"/>
      <c r="AA23" s="18">
        <f t="shared" si="1"/>
        <v>4.0863579531612331</v>
      </c>
      <c r="AB23" s="19"/>
      <c r="AC23" s="18">
        <f>September!AE23</f>
        <v>22.178910737471966</v>
      </c>
      <c r="AD23" s="19"/>
      <c r="AE23" s="19">
        <f>K23</f>
        <v>34.801743680855914</v>
      </c>
      <c r="AF23" s="19" t="s">
        <v>8</v>
      </c>
      <c r="AG23" s="18">
        <f t="shared" si="2"/>
        <v>12.622832943383948</v>
      </c>
      <c r="AH23" s="19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13380821</v>
      </c>
      <c r="C24" s="127">
        <f>+B24/C52</f>
        <v>410.39168839135101</v>
      </c>
      <c r="D24" s="39"/>
      <c r="E24" s="106">
        <f>+C186</f>
        <v>486.81823897045228</v>
      </c>
      <c r="F24" s="39"/>
      <c r="G24" s="39"/>
      <c r="H24" s="39"/>
      <c r="I24" s="38"/>
      <c r="J24" s="108">
        <v>9463336.0800000001</v>
      </c>
      <c r="K24" s="127">
        <f>+J24/K52</f>
        <v>318.79185042950985</v>
      </c>
      <c r="L24" s="39"/>
      <c r="M24" s="106">
        <f t="shared" si="5"/>
        <v>402.57231436986513</v>
      </c>
      <c r="N24" s="138"/>
      <c r="O24" s="39"/>
      <c r="P24" s="34"/>
      <c r="Q24" s="35"/>
      <c r="R24" s="12"/>
      <c r="S24" s="12"/>
      <c r="T24" s="12"/>
      <c r="U24" s="12" t="s">
        <v>31</v>
      </c>
      <c r="V24" s="12"/>
      <c r="W24" s="29">
        <f>September!Y24</f>
        <v>378.96221281101117</v>
      </c>
      <c r="X24" s="19"/>
      <c r="Y24" s="18">
        <f>C24</f>
        <v>410.39168839135101</v>
      </c>
      <c r="Z24" s="19"/>
      <c r="AA24" s="18">
        <f t="shared" si="1"/>
        <v>31.42947558033984</v>
      </c>
      <c r="AB24" s="19"/>
      <c r="AC24" s="18">
        <f>September!AE24</f>
        <v>223.861560416423</v>
      </c>
      <c r="AD24" s="19"/>
      <c r="AE24" s="19">
        <f>K24</f>
        <v>318.79185042950985</v>
      </c>
      <c r="AF24" s="12"/>
      <c r="AG24" s="18">
        <f t="shared" si="2"/>
        <v>94.930290013086847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8"/>
      <c r="X25" s="19"/>
      <c r="Y25" s="18"/>
      <c r="Z25" s="19"/>
      <c r="AA25" s="18" t="s">
        <v>8</v>
      </c>
      <c r="AB25" s="19"/>
      <c r="AC25" s="19"/>
      <c r="AD25" s="19"/>
      <c r="AE25" s="19"/>
      <c r="AF25" s="12"/>
      <c r="AG25" s="18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10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tr">
        <f>Y26</f>
        <v xml:space="preserve">                </v>
      </c>
      <c r="X26" s="12"/>
      <c r="Y26" s="17" t="s">
        <v>33</v>
      </c>
      <c r="Z26" s="12"/>
      <c r="AA26" s="12"/>
      <c r="AB26" s="12"/>
      <c r="AC26" s="12"/>
      <c r="AD26" s="12"/>
      <c r="AE26" s="12"/>
      <c r="AF26" s="12"/>
      <c r="AG26" s="12"/>
      <c r="AH26" s="1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108</v>
      </c>
      <c r="B27" s="34"/>
      <c r="C27" s="35">
        <v>12683.4</v>
      </c>
      <c r="D27" s="34"/>
      <c r="E27" s="35">
        <f>+C189</f>
        <v>9400.9</v>
      </c>
      <c r="F27" s="34"/>
      <c r="G27" s="40">
        <f>September!G27+C27</f>
        <v>49005.3</v>
      </c>
      <c r="H27" s="34"/>
      <c r="I27" s="35">
        <f>+G189</f>
        <v>39949.199999999997</v>
      </c>
      <c r="J27" s="34"/>
      <c r="K27" s="35">
        <v>10357.1</v>
      </c>
      <c r="L27" s="34"/>
      <c r="M27" s="35">
        <f>+K189</f>
        <v>7973.9</v>
      </c>
      <c r="N27" s="34"/>
      <c r="O27" s="40">
        <f>September!O27+K27</f>
        <v>41314.800000000003</v>
      </c>
      <c r="P27" s="34"/>
      <c r="Q27" s="35">
        <f>+O189</f>
        <v>30790.799999999996</v>
      </c>
      <c r="R27" s="12"/>
      <c r="S27" s="12"/>
      <c r="T27" s="12"/>
      <c r="U27" s="12" t="s">
        <v>34</v>
      </c>
      <c r="V27" s="12"/>
      <c r="W27" s="17" t="s">
        <v>8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109</v>
      </c>
      <c r="B28" s="34"/>
      <c r="C28" s="35">
        <f>4898.6+1730.6</f>
        <v>6629.2000000000007</v>
      </c>
      <c r="D28" s="34"/>
      <c r="E28" s="35">
        <f t="shared" ref="E28:E32" si="8">+C190</f>
        <v>4782.2</v>
      </c>
      <c r="F28" s="34"/>
      <c r="G28" s="40">
        <f>September!G28+C28</f>
        <v>24676</v>
      </c>
      <c r="H28" s="34"/>
      <c r="I28" s="35">
        <f t="shared" ref="I28:I32" si="9">+G190</f>
        <v>20997.5</v>
      </c>
      <c r="J28" s="34"/>
      <c r="K28" s="35">
        <v>3830.1</v>
      </c>
      <c r="L28" s="34"/>
      <c r="M28" s="35">
        <f t="shared" ref="M28:M32" si="10">+K190</f>
        <v>3399.8</v>
      </c>
      <c r="N28" s="34"/>
      <c r="O28" s="40">
        <f>September!O28+K28</f>
        <v>15538.7</v>
      </c>
      <c r="P28" s="34"/>
      <c r="Q28" s="35">
        <f t="shared" ref="Q28:Q32" si="11">+O190</f>
        <v>13115.7</v>
      </c>
      <c r="R28" s="12"/>
      <c r="S28" s="12"/>
      <c r="T28" s="12"/>
      <c r="U28" s="12" t="s">
        <v>35</v>
      </c>
      <c r="V28" s="12"/>
      <c r="W28" s="17">
        <f>September!Y28</f>
        <v>5717.2999999999993</v>
      </c>
      <c r="X28" s="12"/>
      <c r="Y28" s="17">
        <f t="shared" ref="Y28:Y33" si="12">C28</f>
        <v>6629.2000000000007</v>
      </c>
      <c r="Z28" s="12"/>
      <c r="AA28" s="17">
        <f t="shared" ref="AA28:AA33" si="13">Y28-W28</f>
        <v>911.90000000000146</v>
      </c>
      <c r="AB28" s="12"/>
      <c r="AC28" s="12"/>
      <c r="AD28" s="12"/>
      <c r="AE28" s="12"/>
      <c r="AF28" s="12"/>
      <c r="AG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110</v>
      </c>
      <c r="B29" s="34"/>
      <c r="C29" s="35">
        <v>8937.9</v>
      </c>
      <c r="D29" s="34"/>
      <c r="E29" s="35">
        <f t="shared" si="8"/>
        <v>6358.3</v>
      </c>
      <c r="F29" s="34"/>
      <c r="G29" s="40">
        <f>September!G29+C29</f>
        <v>33062.700000000004</v>
      </c>
      <c r="H29" s="34"/>
      <c r="I29" s="35">
        <f t="shared" si="9"/>
        <v>28122.5</v>
      </c>
      <c r="J29" s="34"/>
      <c r="K29" s="35">
        <v>6547.8</v>
      </c>
      <c r="L29" s="34"/>
      <c r="M29" s="35">
        <f t="shared" si="10"/>
        <v>5682.4</v>
      </c>
      <c r="N29" s="34"/>
      <c r="O29" s="40">
        <f>September!O29+K29</f>
        <v>27820.3</v>
      </c>
      <c r="P29" s="34"/>
      <c r="Q29" s="35">
        <f t="shared" si="11"/>
        <v>21722.9</v>
      </c>
      <c r="R29" s="12"/>
      <c r="S29" s="12"/>
      <c r="T29" s="12"/>
      <c r="U29" s="12" t="s">
        <v>36</v>
      </c>
      <c r="V29" s="12"/>
      <c r="W29" s="17">
        <f>September!Y29</f>
        <v>7359.9</v>
      </c>
      <c r="X29" s="12"/>
      <c r="Y29" s="17">
        <f t="shared" si="12"/>
        <v>8937.9</v>
      </c>
      <c r="Z29" s="12"/>
      <c r="AA29" s="17">
        <f t="shared" si="13"/>
        <v>1578</v>
      </c>
      <c r="AB29" s="12"/>
      <c r="AC29" s="17">
        <f>September!AE28</f>
        <v>3574.9</v>
      </c>
      <c r="AD29" s="12"/>
      <c r="AE29" s="17">
        <f t="shared" ref="AE29:AE34" si="14">K28</f>
        <v>3830.1</v>
      </c>
      <c r="AF29" s="12"/>
      <c r="AG29" s="17">
        <f t="shared" ref="AG29:AG34" si="15">AE29-AC29</f>
        <v>255.19999999999982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34"/>
      <c r="C30" s="35">
        <v>3742.3</v>
      </c>
      <c r="D30" s="34"/>
      <c r="E30" s="35">
        <f t="shared" si="8"/>
        <v>3220.9</v>
      </c>
      <c r="F30" s="34"/>
      <c r="G30" s="40">
        <f>September!G30+C30</f>
        <v>16185.5</v>
      </c>
      <c r="H30" s="34"/>
      <c r="I30" s="35">
        <f t="shared" si="9"/>
        <v>16130.3</v>
      </c>
      <c r="J30" s="34"/>
      <c r="K30" s="35">
        <v>1404.4</v>
      </c>
      <c r="L30" s="34"/>
      <c r="M30" s="35">
        <f t="shared" si="10"/>
        <v>1242.7</v>
      </c>
      <c r="N30" s="34"/>
      <c r="O30" s="40">
        <f>September!O30+K30</f>
        <v>5904</v>
      </c>
      <c r="P30" s="34"/>
      <c r="Q30" s="35">
        <f t="shared" si="11"/>
        <v>5044.5</v>
      </c>
      <c r="R30" s="12"/>
      <c r="S30" s="12"/>
      <c r="T30" s="12"/>
      <c r="U30" s="12" t="s">
        <v>37</v>
      </c>
      <c r="V30" s="12"/>
      <c r="W30" s="17">
        <f>September!Y30</f>
        <v>3890.6</v>
      </c>
      <c r="X30" s="12"/>
      <c r="Y30" s="17">
        <f t="shared" si="12"/>
        <v>3742.3</v>
      </c>
      <c r="Z30" s="12"/>
      <c r="AA30" s="17">
        <f t="shared" si="13"/>
        <v>-148.29999999999973</v>
      </c>
      <c r="AB30" s="12"/>
      <c r="AC30" s="17">
        <f>September!AE29</f>
        <v>6019.2</v>
      </c>
      <c r="AD30" s="12"/>
      <c r="AE30" s="17">
        <f t="shared" si="14"/>
        <v>6547.8</v>
      </c>
      <c r="AF30" s="12"/>
      <c r="AG30" s="17">
        <f t="shared" si="15"/>
        <v>528.60000000000036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112</v>
      </c>
      <c r="B31" s="34"/>
      <c r="C31" s="35">
        <v>12.2</v>
      </c>
      <c r="D31" s="34"/>
      <c r="E31" s="35">
        <f t="shared" si="8"/>
        <v>12.1</v>
      </c>
      <c r="F31" s="34"/>
      <c r="G31" s="40">
        <f>September!G31+C31</f>
        <v>49.400000000000006</v>
      </c>
      <c r="H31" s="34"/>
      <c r="I31" s="35">
        <f t="shared" si="9"/>
        <v>48.699999999999996</v>
      </c>
      <c r="J31" s="34"/>
      <c r="K31" s="35">
        <v>115.21</v>
      </c>
      <c r="L31" s="34"/>
      <c r="M31" s="35">
        <f t="shared" si="10"/>
        <v>108.57</v>
      </c>
      <c r="N31" s="34"/>
      <c r="O31" s="40">
        <f>September!O31+K31</f>
        <v>461.92999999999995</v>
      </c>
      <c r="P31" s="34"/>
      <c r="Q31" s="35">
        <f t="shared" si="11"/>
        <v>432.06</v>
      </c>
      <c r="R31" s="12"/>
      <c r="S31" s="12"/>
      <c r="T31" s="12"/>
      <c r="U31" s="12" t="s">
        <v>90</v>
      </c>
      <c r="V31" s="12"/>
      <c r="W31" s="17">
        <f>September!Y31</f>
        <v>12.2</v>
      </c>
      <c r="X31" s="12"/>
      <c r="Y31" s="17">
        <f t="shared" si="12"/>
        <v>12.2</v>
      </c>
      <c r="Z31" s="12"/>
      <c r="AA31" s="17">
        <f t="shared" si="13"/>
        <v>0</v>
      </c>
      <c r="AB31" s="12"/>
      <c r="AC31" s="17">
        <f>September!AE30</f>
        <v>1338.1</v>
      </c>
      <c r="AD31" s="12"/>
      <c r="AE31" s="17">
        <f t="shared" si="14"/>
        <v>1404.4</v>
      </c>
      <c r="AF31" s="12"/>
      <c r="AG31" s="17">
        <f t="shared" si="15"/>
        <v>66.300000000000182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113</v>
      </c>
      <c r="B32" s="34"/>
      <c r="C32" s="47">
        <v>316.10000000000002</v>
      </c>
      <c r="D32" s="34"/>
      <c r="E32" s="190">
        <f t="shared" si="8"/>
        <v>318</v>
      </c>
      <c r="F32" s="34"/>
      <c r="G32" s="79">
        <f>September!G32+C32</f>
        <v>1262</v>
      </c>
      <c r="H32" s="34"/>
      <c r="I32" s="190">
        <f t="shared" si="9"/>
        <v>1258.7</v>
      </c>
      <c r="J32" s="34"/>
      <c r="K32" s="47">
        <v>405.5</v>
      </c>
      <c r="L32" s="34"/>
      <c r="M32" s="190">
        <f t="shared" si="10"/>
        <v>402.5</v>
      </c>
      <c r="N32" s="34"/>
      <c r="O32" s="79">
        <f>September!O32+K32</f>
        <v>1614.1</v>
      </c>
      <c r="P32" s="34"/>
      <c r="Q32" s="35">
        <f t="shared" si="11"/>
        <v>1606.9</v>
      </c>
      <c r="R32" s="12"/>
      <c r="S32" s="12"/>
      <c r="T32" s="12"/>
      <c r="U32" s="12" t="s">
        <v>38</v>
      </c>
      <c r="V32" s="12"/>
      <c r="W32" s="17">
        <f>September!Y32</f>
        <v>307.89999999999998</v>
      </c>
      <c r="X32" s="12"/>
      <c r="Y32" s="17">
        <f t="shared" si="12"/>
        <v>316.10000000000002</v>
      </c>
      <c r="Z32" s="12"/>
      <c r="AA32" s="17">
        <f t="shared" si="13"/>
        <v>8.2000000000000455</v>
      </c>
      <c r="AB32" s="12"/>
      <c r="AC32" s="17">
        <f>September!AE31</f>
        <v>108.21</v>
      </c>
      <c r="AD32" s="12"/>
      <c r="AE32" s="17">
        <f t="shared" si="14"/>
        <v>115.21</v>
      </c>
      <c r="AF32" s="12"/>
      <c r="AG32" s="17">
        <f t="shared" si="15"/>
        <v>7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34"/>
      <c r="C33" s="35">
        <f>SUM(C27:C32)</f>
        <v>32321.1</v>
      </c>
      <c r="D33" s="34"/>
      <c r="E33" s="35">
        <f>SUM(E27:E32)</f>
        <v>24092.399999999998</v>
      </c>
      <c r="F33" s="35" t="s">
        <v>8</v>
      </c>
      <c r="G33" s="35">
        <f>SUM(G27:G32)</f>
        <v>124240.9</v>
      </c>
      <c r="H33" s="35" t="s">
        <v>8</v>
      </c>
      <c r="I33" s="35">
        <f>SUM(I27:I32)</f>
        <v>106506.9</v>
      </c>
      <c r="J33" s="35" t="s">
        <v>8</v>
      </c>
      <c r="K33" s="35">
        <f>SUM(K27:K32)</f>
        <v>22660.11</v>
      </c>
      <c r="L33" s="35" t="s">
        <v>8</v>
      </c>
      <c r="M33" s="35">
        <f>SUM(M27:M32)</f>
        <v>18809.87</v>
      </c>
      <c r="N33" s="35" t="s">
        <v>8</v>
      </c>
      <c r="O33" s="35">
        <f>SUM(O27:O32)</f>
        <v>92653.83</v>
      </c>
      <c r="P33" s="35" t="s">
        <v>8</v>
      </c>
      <c r="Q33" s="75">
        <f>SUM(Q27:Q32)</f>
        <v>72712.859999999986</v>
      </c>
      <c r="R33" s="12"/>
      <c r="S33" s="12"/>
      <c r="T33" s="12"/>
      <c r="U33" s="12" t="str">
        <f>+A33</f>
        <v xml:space="preserve">      Total electric sales</v>
      </c>
      <c r="V33" s="12"/>
      <c r="W33" s="17">
        <f>September!Y33</f>
        <v>29422.100000000002</v>
      </c>
      <c r="X33" s="12"/>
      <c r="Y33" s="17">
        <f t="shared" si="12"/>
        <v>32321.1</v>
      </c>
      <c r="Z33" s="12"/>
      <c r="AA33" s="17">
        <f t="shared" si="13"/>
        <v>2898.9999999999964</v>
      </c>
      <c r="AB33" s="12"/>
      <c r="AC33" s="17">
        <f>September!AE32</f>
        <v>397.1</v>
      </c>
      <c r="AD33" s="12"/>
      <c r="AE33" s="17">
        <f t="shared" si="14"/>
        <v>405.5</v>
      </c>
      <c r="AF33" s="12"/>
      <c r="AG33" s="17">
        <f t="shared" si="15"/>
        <v>8.3999999999999773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V34" s="12"/>
      <c r="X34" s="12"/>
      <c r="Z34" s="12"/>
      <c r="AB34" s="12"/>
      <c r="AC34" s="17">
        <f>September!AE33</f>
        <v>21572.209999999995</v>
      </c>
      <c r="AD34" s="12"/>
      <c r="AE34" s="17">
        <f t="shared" si="14"/>
        <v>22660.11</v>
      </c>
      <c r="AF34" s="12"/>
      <c r="AG34" s="17">
        <f t="shared" si="15"/>
        <v>1087.9000000000051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s="122" customFormat="1" ht="15.75">
      <c r="A35" s="104" t="s">
        <v>128</v>
      </c>
      <c r="B35" s="104"/>
      <c r="C35" s="104"/>
      <c r="D35" s="104"/>
      <c r="E35" s="104"/>
      <c r="F35" s="104"/>
      <c r="G35" s="34" t="s">
        <v>8</v>
      </c>
      <c r="H35" s="104"/>
      <c r="I35" s="106" t="s">
        <v>8</v>
      </c>
      <c r="J35" s="104"/>
      <c r="K35" s="104"/>
      <c r="L35" s="104"/>
      <c r="M35" s="104"/>
      <c r="N35" s="104"/>
      <c r="O35" s="104"/>
      <c r="P35" s="104"/>
      <c r="Q35" s="106"/>
      <c r="R35" s="145"/>
      <c r="S35" s="145"/>
      <c r="T35" s="145"/>
      <c r="U35" s="145" t="s">
        <v>40</v>
      </c>
      <c r="V35" s="145"/>
      <c r="W35" s="173" t="s">
        <v>39</v>
      </c>
      <c r="X35" s="145" t="s">
        <v>8</v>
      </c>
      <c r="Y35" s="173" t="s">
        <v>39</v>
      </c>
      <c r="Z35" s="145"/>
      <c r="AA35" s="174" t="s">
        <v>39</v>
      </c>
      <c r="AB35" s="145"/>
      <c r="AC35" s="173" t="s">
        <v>39</v>
      </c>
      <c r="AD35" s="145"/>
      <c r="AE35" s="173" t="s">
        <v>39</v>
      </c>
      <c r="AF35" s="145"/>
      <c r="AG35" s="173" t="s">
        <v>39</v>
      </c>
      <c r="AH35" s="145"/>
      <c r="AI35" s="168"/>
      <c r="AJ35" s="168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</row>
    <row r="36" spans="1:169" s="122" customFormat="1" ht="15.75">
      <c r="A36" s="104" t="s">
        <v>42</v>
      </c>
      <c r="B36" s="104"/>
      <c r="C36" s="153">
        <v>6677.2720399999998</v>
      </c>
      <c r="D36" s="153" t="s">
        <v>8</v>
      </c>
      <c r="E36" s="153">
        <f>+C198</f>
        <v>5280.0090099999998</v>
      </c>
      <c r="F36" s="104"/>
      <c r="G36" s="34"/>
      <c r="H36" s="104"/>
      <c r="I36" s="106"/>
      <c r="J36" s="104"/>
      <c r="K36" s="153">
        <v>8372.5207599999994</v>
      </c>
      <c r="L36" s="153"/>
      <c r="M36" s="153">
        <f>+K198</f>
        <v>6342.2531300000001</v>
      </c>
      <c r="N36" s="104"/>
      <c r="O36" s="104"/>
      <c r="P36" s="104"/>
      <c r="Q36" s="106"/>
      <c r="R36" s="145"/>
      <c r="S36" s="145"/>
      <c r="T36" s="145"/>
      <c r="V36" s="145"/>
      <c r="W36" s="176">
        <f>SUM(W28:W33)</f>
        <v>46710</v>
      </c>
      <c r="X36" s="145"/>
      <c r="Y36" s="176">
        <f>SUM(Y28:Y33)</f>
        <v>51958.8</v>
      </c>
      <c r="Z36" s="145"/>
      <c r="AA36" s="176">
        <f>SUM(AA28:AA33)</f>
        <v>5248.7999999999984</v>
      </c>
      <c r="AB36" s="145"/>
      <c r="AC36" s="176">
        <f>SUM(AC29:AC34)</f>
        <v>33009.719999999994</v>
      </c>
      <c r="AD36" s="145"/>
      <c r="AE36" s="176">
        <f>SUM(AE29:AE34)</f>
        <v>34963.119999999995</v>
      </c>
      <c r="AF36" s="145"/>
      <c r="AG36" s="176">
        <f>SUM(AG29:AG34)</f>
        <v>1953.4000000000055</v>
      </c>
      <c r="AH36" s="145"/>
      <c r="AI36" s="168"/>
      <c r="AJ36" s="168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5"/>
      <c r="DJ36" s="175"/>
      <c r="DK36" s="175"/>
      <c r="DL36" s="175"/>
      <c r="DM36" s="175"/>
      <c r="DN36" s="175"/>
      <c r="DO36" s="175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175"/>
      <c r="EX36" s="175"/>
      <c r="EY36" s="175"/>
      <c r="EZ36" s="175"/>
      <c r="FA36" s="175"/>
      <c r="FB36" s="175"/>
      <c r="FC36" s="175"/>
      <c r="FD36" s="175"/>
      <c r="FE36" s="175"/>
      <c r="FF36" s="175"/>
      <c r="FG36" s="175"/>
      <c r="FH36" s="175"/>
      <c r="FI36" s="175"/>
      <c r="FJ36" s="175"/>
      <c r="FK36" s="175"/>
      <c r="FL36" s="175"/>
      <c r="FM36" s="175"/>
    </row>
    <row r="37" spans="1:169" s="122" customFormat="1" ht="15.75">
      <c r="A37" s="104" t="s">
        <v>43</v>
      </c>
      <c r="B37" s="104"/>
      <c r="C37" s="106">
        <v>2993.6751300000001</v>
      </c>
      <c r="D37" s="104"/>
      <c r="E37" s="188">
        <f t="shared" ref="E37:E42" si="16">+C199</f>
        <v>1978.71632</v>
      </c>
      <c r="F37" s="104"/>
      <c r="G37" s="34"/>
      <c r="H37" s="104"/>
      <c r="I37" s="106"/>
      <c r="J37" s="104"/>
      <c r="K37" s="106">
        <v>2058.97786</v>
      </c>
      <c r="L37" s="104"/>
      <c r="M37" s="188">
        <f t="shared" ref="M37:M42" si="17">+K199</f>
        <v>1035.9874199999999</v>
      </c>
      <c r="N37" s="104"/>
      <c r="O37" s="104"/>
      <c r="P37" s="104"/>
      <c r="Q37" s="106"/>
      <c r="R37" s="145"/>
      <c r="S37" s="145"/>
      <c r="T37" s="145"/>
      <c r="U37" s="145" t="s">
        <v>41</v>
      </c>
      <c r="V37" s="145"/>
      <c r="W37" s="145" t="s">
        <v>8</v>
      </c>
      <c r="X37" s="145"/>
      <c r="Y37" s="176"/>
      <c r="Z37" s="145"/>
      <c r="AA37" s="145"/>
      <c r="AB37" s="145"/>
      <c r="AC37" s="145"/>
      <c r="AD37" s="145"/>
      <c r="AE37" s="176"/>
      <c r="AG37" s="176"/>
      <c r="AH37" s="145"/>
      <c r="AI37" s="168"/>
      <c r="AJ37" s="168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5"/>
      <c r="FF37" s="175"/>
      <c r="FG37" s="175"/>
      <c r="FH37" s="175"/>
      <c r="FI37" s="175"/>
      <c r="FJ37" s="175"/>
      <c r="FK37" s="175"/>
      <c r="FL37" s="175"/>
      <c r="FM37" s="175"/>
    </row>
    <row r="38" spans="1:169" s="122" customFormat="1" ht="15.75">
      <c r="A38" s="104" t="s">
        <v>44</v>
      </c>
      <c r="B38" s="104"/>
      <c r="C38" s="106">
        <v>2342.6988799999999</v>
      </c>
      <c r="D38" s="104"/>
      <c r="E38" s="188">
        <f t="shared" si="16"/>
        <v>1069.0275200000001</v>
      </c>
      <c r="F38" s="104"/>
      <c r="G38" s="34"/>
      <c r="H38" s="104"/>
      <c r="I38" s="106"/>
      <c r="J38" s="104" t="s">
        <v>8</v>
      </c>
      <c r="K38" s="106">
        <v>1471.73206</v>
      </c>
      <c r="L38" s="104"/>
      <c r="M38" s="188">
        <f t="shared" si="17"/>
        <v>435.32808</v>
      </c>
      <c r="N38" s="104"/>
      <c r="O38" s="104"/>
      <c r="P38" s="104"/>
      <c r="Q38" s="106"/>
      <c r="R38" s="145"/>
      <c r="S38" s="145"/>
      <c r="T38" s="145"/>
      <c r="U38" s="145" t="s">
        <v>42</v>
      </c>
      <c r="V38" s="145"/>
      <c r="W38" s="176">
        <f>September!Y38</f>
        <v>2288.74854</v>
      </c>
      <c r="X38" s="145"/>
      <c r="Y38" s="176">
        <f t="shared" ref="Y38:Y44" si="18">C38</f>
        <v>2342.6988799999999</v>
      </c>
      <c r="Z38" s="145"/>
      <c r="AA38" s="176">
        <f t="shared" ref="AA38:AA44" si="19">Y38-W38</f>
        <v>53.950339999999869</v>
      </c>
      <c r="AB38" s="145"/>
      <c r="AC38" s="145"/>
      <c r="AD38" s="145"/>
      <c r="AE38" s="176"/>
      <c r="AF38" s="145"/>
      <c r="AG38" s="176"/>
      <c r="AH38" s="145"/>
      <c r="AI38" s="168"/>
      <c r="AJ38" s="168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5"/>
      <c r="EF38" s="175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5"/>
      <c r="FF38" s="175"/>
      <c r="FG38" s="175"/>
      <c r="FH38" s="175"/>
      <c r="FI38" s="175"/>
      <c r="FJ38" s="175"/>
      <c r="FK38" s="175"/>
      <c r="FL38" s="175"/>
      <c r="FM38" s="175"/>
    </row>
    <row r="39" spans="1:169" s="122" customFormat="1" ht="15.75">
      <c r="A39" s="104" t="s">
        <v>45</v>
      </c>
      <c r="B39" s="104"/>
      <c r="C39" s="106">
        <v>4209.1017700000002</v>
      </c>
      <c r="D39" s="104"/>
      <c r="E39" s="188">
        <f t="shared" si="16"/>
        <v>2550.6731</v>
      </c>
      <c r="F39" s="104"/>
      <c r="G39" s="34"/>
      <c r="H39" s="104"/>
      <c r="I39" s="106"/>
      <c r="J39" s="104"/>
      <c r="K39" s="106">
        <v>2347.0644200000002</v>
      </c>
      <c r="L39" s="104"/>
      <c r="M39" s="188">
        <f t="shared" si="17"/>
        <v>1354.5495599999999</v>
      </c>
      <c r="N39" s="104"/>
      <c r="O39" s="104"/>
      <c r="P39" s="104"/>
      <c r="Q39" s="106"/>
      <c r="R39" s="145"/>
      <c r="S39" s="145"/>
      <c r="T39" s="145"/>
      <c r="U39" s="145" t="s">
        <v>43</v>
      </c>
      <c r="V39" s="145"/>
      <c r="W39" s="176">
        <f>September!Y39</f>
        <v>3692.8538899999999</v>
      </c>
      <c r="X39" s="145" t="s">
        <v>8</v>
      </c>
      <c r="Y39" s="176">
        <f t="shared" si="18"/>
        <v>4209.1017700000002</v>
      </c>
      <c r="Z39" s="145"/>
      <c r="AA39" s="176">
        <f t="shared" si="19"/>
        <v>516.24788000000035</v>
      </c>
      <c r="AB39" s="145"/>
      <c r="AC39" s="176">
        <f>September!AE38</f>
        <v>1939.24775</v>
      </c>
      <c r="AD39" s="145"/>
      <c r="AE39" s="176">
        <f>K38</f>
        <v>1471.73206</v>
      </c>
      <c r="AF39" s="145"/>
      <c r="AG39" s="176">
        <f t="shared" ref="AG39:AG45" si="20">AE39-AC39</f>
        <v>-467.51568999999995</v>
      </c>
      <c r="AH39" s="145"/>
      <c r="AI39" s="168"/>
      <c r="AJ39" s="168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</row>
    <row r="40" spans="1:169" s="122" customFormat="1" ht="15.75">
      <c r="A40" s="104" t="s">
        <v>46</v>
      </c>
      <c r="B40" s="104"/>
      <c r="C40" s="106">
        <v>1101.1284599999999</v>
      </c>
      <c r="D40" s="104"/>
      <c r="E40" s="188">
        <f t="shared" si="16"/>
        <v>686.93544999999995</v>
      </c>
      <c r="F40" s="104"/>
      <c r="G40" s="34"/>
      <c r="H40" s="104"/>
      <c r="I40" s="106"/>
      <c r="J40" s="104"/>
      <c r="K40" s="106">
        <v>505.88335000000001</v>
      </c>
      <c r="L40" s="104"/>
      <c r="M40" s="188">
        <f t="shared" si="17"/>
        <v>885.17510000000004</v>
      </c>
      <c r="N40" s="104"/>
      <c r="O40" s="104"/>
      <c r="P40" s="104"/>
      <c r="Q40" s="106"/>
      <c r="R40" s="145"/>
      <c r="S40" s="145"/>
      <c r="T40" s="145"/>
      <c r="U40" s="145" t="s">
        <v>44</v>
      </c>
      <c r="V40" s="145"/>
      <c r="W40" s="176">
        <f>September!Y40</f>
        <v>1119.6190999999999</v>
      </c>
      <c r="X40" s="145"/>
      <c r="Y40" s="176">
        <f t="shared" si="18"/>
        <v>1101.1284599999999</v>
      </c>
      <c r="Z40" s="145"/>
      <c r="AA40" s="176">
        <f t="shared" si="19"/>
        <v>-18.490639999999985</v>
      </c>
      <c r="AB40" s="145"/>
      <c r="AC40" s="176">
        <f>September!AE39</f>
        <v>1690.07671</v>
      </c>
      <c r="AD40" s="145"/>
      <c r="AE40" s="176">
        <f t="shared" ref="AE40:AE45" si="21">K39</f>
        <v>2347.0644200000002</v>
      </c>
      <c r="AF40" s="145"/>
      <c r="AG40" s="176">
        <f t="shared" si="20"/>
        <v>656.98771000000011</v>
      </c>
      <c r="AH40" s="145"/>
      <c r="AI40" s="168"/>
      <c r="AJ40" s="168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5"/>
      <c r="FF40" s="175"/>
      <c r="FG40" s="175"/>
      <c r="FH40" s="175"/>
      <c r="FI40" s="175"/>
      <c r="FJ40" s="175"/>
      <c r="FK40" s="175"/>
      <c r="FL40" s="175"/>
      <c r="FM40" s="175"/>
    </row>
    <row r="41" spans="1:169" s="122" customFormat="1" ht="15.75">
      <c r="A41" s="104" t="s">
        <v>47</v>
      </c>
      <c r="B41" s="104"/>
      <c r="C41" s="106">
        <v>927.50027</v>
      </c>
      <c r="D41" s="104"/>
      <c r="E41" s="188">
        <f t="shared" si="16"/>
        <v>815.21690000000001</v>
      </c>
      <c r="F41" s="104"/>
      <c r="G41" s="34"/>
      <c r="H41" s="104"/>
      <c r="I41" s="106"/>
      <c r="J41" s="104"/>
      <c r="K41" s="106">
        <v>1230.9283700000001</v>
      </c>
      <c r="L41" s="104"/>
      <c r="M41" s="188">
        <f t="shared" si="17"/>
        <v>1342.5763199999999</v>
      </c>
      <c r="N41" s="104"/>
      <c r="O41" s="104"/>
      <c r="P41" s="104"/>
      <c r="Q41" s="106"/>
      <c r="R41" s="145"/>
      <c r="S41" s="145"/>
      <c r="T41" s="145"/>
      <c r="U41" s="145" t="s">
        <v>45</v>
      </c>
      <c r="V41" s="145"/>
      <c r="W41" s="176">
        <f>September!Y41</f>
        <v>930.11211000000003</v>
      </c>
      <c r="X41" s="145"/>
      <c r="Y41" s="176">
        <f t="shared" si="18"/>
        <v>927.50027</v>
      </c>
      <c r="Z41" s="145"/>
      <c r="AA41" s="176">
        <f t="shared" si="19"/>
        <v>-2.6118400000000292</v>
      </c>
      <c r="AB41" s="145"/>
      <c r="AC41" s="176">
        <f>September!AE40</f>
        <v>802.92822999999999</v>
      </c>
      <c r="AD41" s="145"/>
      <c r="AE41" s="176">
        <f t="shared" si="21"/>
        <v>505.88335000000001</v>
      </c>
      <c r="AF41" s="145"/>
      <c r="AG41" s="176">
        <f t="shared" si="20"/>
        <v>-297.04487999999998</v>
      </c>
      <c r="AH41" s="145"/>
      <c r="AI41" s="168"/>
      <c r="AJ41" s="168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75"/>
      <c r="DV41" s="175"/>
      <c r="DW41" s="175"/>
      <c r="DX41" s="175"/>
      <c r="DY41" s="175"/>
      <c r="DZ41" s="175"/>
      <c r="EA41" s="175"/>
      <c r="EB41" s="175"/>
      <c r="EC41" s="175"/>
      <c r="ED41" s="175"/>
      <c r="EE41" s="175"/>
      <c r="EF41" s="175"/>
      <c r="EG41" s="175"/>
      <c r="EH41" s="175"/>
      <c r="EI41" s="175"/>
      <c r="EJ41" s="175"/>
      <c r="EK41" s="175"/>
      <c r="EL41" s="175"/>
      <c r="EM41" s="175"/>
      <c r="EN41" s="175"/>
      <c r="EO41" s="175"/>
      <c r="EP41" s="175"/>
      <c r="EQ41" s="175"/>
      <c r="ER41" s="175"/>
      <c r="ES41" s="175"/>
      <c r="ET41" s="175"/>
      <c r="EU41" s="175"/>
      <c r="EV41" s="175"/>
      <c r="EW41" s="175"/>
      <c r="EX41" s="175"/>
      <c r="EY41" s="175"/>
      <c r="EZ41" s="175"/>
      <c r="FA41" s="175"/>
      <c r="FB41" s="175"/>
      <c r="FC41" s="175"/>
      <c r="FD41" s="175"/>
      <c r="FE41" s="175"/>
      <c r="FF41" s="175"/>
      <c r="FG41" s="175"/>
      <c r="FH41" s="175"/>
      <c r="FI41" s="175"/>
      <c r="FJ41" s="175"/>
      <c r="FK41" s="175"/>
      <c r="FL41" s="175"/>
      <c r="FM41" s="175"/>
    </row>
    <row r="42" spans="1:169" s="122" customFormat="1" ht="15.75">
      <c r="A42" s="104" t="s">
        <v>48</v>
      </c>
      <c r="B42" s="104"/>
      <c r="C42" s="150">
        <v>-1280.66219</v>
      </c>
      <c r="D42" s="104"/>
      <c r="E42" s="189">
        <f t="shared" si="16"/>
        <v>-1536.6416400000001</v>
      </c>
      <c r="F42" s="104"/>
      <c r="G42" s="34"/>
      <c r="H42" s="104"/>
      <c r="I42" s="106"/>
      <c r="J42" s="104"/>
      <c r="K42" s="150">
        <v>-307.25569999999999</v>
      </c>
      <c r="L42" s="104"/>
      <c r="M42" s="189">
        <f t="shared" si="17"/>
        <v>-1267.47147</v>
      </c>
      <c r="N42" s="104"/>
      <c r="O42" s="104"/>
      <c r="P42" s="104"/>
      <c r="Q42" s="106"/>
      <c r="R42" s="145"/>
      <c r="S42" s="145"/>
      <c r="T42" s="145"/>
      <c r="U42" s="145" t="s">
        <v>46</v>
      </c>
      <c r="V42" s="145"/>
      <c r="W42" s="176">
        <f>September!Y42</f>
        <v>-1587.9419499999999</v>
      </c>
      <c r="X42" s="145"/>
      <c r="Y42" s="176">
        <f t="shared" si="18"/>
        <v>-1280.66219</v>
      </c>
      <c r="Z42" s="145"/>
      <c r="AA42" s="176">
        <f t="shared" si="19"/>
        <v>307.2797599999999</v>
      </c>
      <c r="AB42" s="145"/>
      <c r="AC42" s="176">
        <f>September!AE41</f>
        <v>1274.8731600000001</v>
      </c>
      <c r="AD42" s="145"/>
      <c r="AE42" s="176">
        <f t="shared" si="21"/>
        <v>1230.9283700000001</v>
      </c>
      <c r="AF42" s="145"/>
      <c r="AG42" s="176">
        <f t="shared" si="20"/>
        <v>-43.944790000000012</v>
      </c>
      <c r="AH42" s="145"/>
      <c r="AI42" s="168"/>
      <c r="AJ42" s="168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</row>
    <row r="43" spans="1:169" s="122" customFormat="1" ht="15.75">
      <c r="A43" s="104" t="s">
        <v>115</v>
      </c>
      <c r="B43" s="104"/>
      <c r="C43" s="153">
        <f>SUM(C36:C42)</f>
        <v>16970.714360000002</v>
      </c>
      <c r="D43" s="153"/>
      <c r="E43" s="153">
        <f>SUM(E36:E42)</f>
        <v>10843.936659999998</v>
      </c>
      <c r="F43" s="104"/>
      <c r="G43" s="34"/>
      <c r="H43" s="104"/>
      <c r="I43" s="106"/>
      <c r="J43" s="104"/>
      <c r="K43" s="35">
        <f>SUM(K36:K42)</f>
        <v>15679.851119999999</v>
      </c>
      <c r="L43" s="153"/>
      <c r="M43" s="192">
        <f>SUM(M36:M42)</f>
        <v>10128.398140000001</v>
      </c>
      <c r="N43" s="104"/>
      <c r="O43" s="104"/>
      <c r="P43" s="104"/>
      <c r="Q43" s="106"/>
      <c r="R43" s="145"/>
      <c r="S43" s="145"/>
      <c r="T43" s="145"/>
      <c r="U43" s="145" t="s">
        <v>47</v>
      </c>
      <c r="V43" s="145"/>
      <c r="W43" s="176">
        <f>September!Y43</f>
        <v>14998.2006</v>
      </c>
      <c r="X43" s="145"/>
      <c r="Y43" s="176">
        <f t="shared" si="18"/>
        <v>16970.714360000002</v>
      </c>
      <c r="Z43" s="145"/>
      <c r="AA43" s="176">
        <f t="shared" si="19"/>
        <v>1972.5137600000016</v>
      </c>
      <c r="AB43" s="145"/>
      <c r="AC43" s="176">
        <f>September!AE42</f>
        <v>-750.77049</v>
      </c>
      <c r="AD43" s="145"/>
      <c r="AE43" s="176">
        <f t="shared" si="21"/>
        <v>-307.25569999999999</v>
      </c>
      <c r="AF43" s="145"/>
      <c r="AG43" s="176">
        <f t="shared" si="20"/>
        <v>443.51479</v>
      </c>
      <c r="AH43" s="145"/>
      <c r="AI43" s="168"/>
      <c r="AJ43" s="168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</row>
    <row r="44" spans="1:169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49</v>
      </c>
      <c r="V44" s="12"/>
      <c r="W44" s="17">
        <f>September!Y44</f>
        <v>0</v>
      </c>
      <c r="X44" s="12"/>
      <c r="Y44" s="17">
        <f t="shared" si="18"/>
        <v>0</v>
      </c>
      <c r="Z44" s="12"/>
      <c r="AA44" s="17">
        <f t="shared" si="19"/>
        <v>0</v>
      </c>
      <c r="AB44" s="12"/>
      <c r="AC44" s="17">
        <f>September!AE43</f>
        <v>15088.016539999999</v>
      </c>
      <c r="AD44" s="12"/>
      <c r="AE44" s="17">
        <f t="shared" si="21"/>
        <v>15679.851119999999</v>
      </c>
      <c r="AF44" s="12"/>
      <c r="AG44" s="17">
        <f t="shared" si="20"/>
        <v>591.83458000000064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10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V45" s="12"/>
      <c r="X45" s="12"/>
      <c r="Z45" s="12"/>
      <c r="AB45" s="12"/>
      <c r="AC45" s="17">
        <f>September!AE44</f>
        <v>0</v>
      </c>
      <c r="AD45" s="12"/>
      <c r="AE45" s="17">
        <f t="shared" si="21"/>
        <v>0</v>
      </c>
      <c r="AF45" s="12"/>
      <c r="AG45" s="17">
        <f t="shared" si="20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34"/>
      <c r="C46" s="35">
        <v>26969</v>
      </c>
      <c r="D46" s="34"/>
      <c r="E46" s="35">
        <f>+C208</f>
        <v>22417</v>
      </c>
      <c r="F46" s="34"/>
      <c r="G46" s="35"/>
      <c r="H46" s="34"/>
      <c r="I46" s="35"/>
      <c r="J46" s="34"/>
      <c r="K46" s="35">
        <v>24282</v>
      </c>
      <c r="L46" s="34"/>
      <c r="M46" s="35">
        <f>+K208</f>
        <v>21096</v>
      </c>
      <c r="N46" s="34"/>
      <c r="O46" s="34"/>
      <c r="P46" s="34"/>
      <c r="Q46" s="35"/>
      <c r="R46" s="12"/>
      <c r="S46" s="12"/>
      <c r="T46" s="12"/>
      <c r="U46" s="12" t="s">
        <v>50</v>
      </c>
      <c r="V46" s="12"/>
      <c r="W46" s="17">
        <f>SUM(W38:W44)</f>
        <v>21441.592290000001</v>
      </c>
      <c r="X46" s="12" t="s">
        <v>8</v>
      </c>
      <c r="Y46" s="20" t="s">
        <v>39</v>
      </c>
      <c r="Z46" s="12"/>
      <c r="AA46" s="21" t="s">
        <v>39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34"/>
      <c r="C47" s="35">
        <f>4829+7</f>
        <v>4836</v>
      </c>
      <c r="D47" s="34"/>
      <c r="E47" s="35">
        <f t="shared" ref="E47:E51" si="22">+C209</f>
        <v>3972</v>
      </c>
      <c r="F47" s="34"/>
      <c r="G47" s="34"/>
      <c r="H47" s="34"/>
      <c r="I47" s="35"/>
      <c r="J47" s="34"/>
      <c r="K47" s="35">
        <v>4408</v>
      </c>
      <c r="L47" s="34"/>
      <c r="M47" s="35">
        <f t="shared" ref="M47:M51" si="23">+K209</f>
        <v>3809</v>
      </c>
      <c r="N47" s="34"/>
      <c r="O47" s="34"/>
      <c r="P47" s="34"/>
      <c r="Q47" s="35"/>
      <c r="R47" s="12"/>
      <c r="S47" s="12"/>
      <c r="T47" s="12"/>
      <c r="X47" s="12"/>
      <c r="Y47" s="17">
        <f>SUM(Y38:Y44)</f>
        <v>24270.48155</v>
      </c>
      <c r="Z47" s="12"/>
      <c r="AA47" s="17">
        <f>SUM(AA38:AA44)</f>
        <v>2828.8892600000017</v>
      </c>
      <c r="AB47" s="12"/>
      <c r="AC47" s="17">
        <f>SUM(AC39:AC45)</f>
        <v>20044.371899999998</v>
      </c>
      <c r="AD47" s="12"/>
      <c r="AE47" s="17">
        <f>SUM(AE39:AE45)</f>
        <v>20928.20362</v>
      </c>
      <c r="AF47" s="12"/>
      <c r="AG47" s="17">
        <f>SUM(AG39:AG45)</f>
        <v>883.83172000000081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34"/>
      <c r="C48" s="35">
        <v>706</v>
      </c>
      <c r="D48" s="34"/>
      <c r="E48" s="35">
        <f t="shared" si="22"/>
        <v>562</v>
      </c>
      <c r="F48" s="34"/>
      <c r="G48" s="34"/>
      <c r="H48" s="34"/>
      <c r="I48" s="35"/>
      <c r="J48" s="34"/>
      <c r="K48" s="35">
        <v>434</v>
      </c>
      <c r="L48" s="34"/>
      <c r="M48" s="35">
        <f t="shared" si="23"/>
        <v>378</v>
      </c>
      <c r="N48" s="34"/>
      <c r="O48" s="34"/>
      <c r="P48" s="34"/>
      <c r="Q48" s="35"/>
      <c r="R48" s="12"/>
      <c r="S48" s="12"/>
      <c r="T48" s="12"/>
      <c r="U48" s="12" t="s">
        <v>51</v>
      </c>
      <c r="V48" s="12"/>
      <c r="W48" s="12"/>
      <c r="X48" s="12"/>
      <c r="Y48" s="17"/>
      <c r="Z48" s="12"/>
      <c r="AA48" s="12"/>
      <c r="AB48" s="12"/>
      <c r="AC48" s="12"/>
      <c r="AD48" s="12"/>
      <c r="AE48" s="17"/>
      <c r="AF48" s="12"/>
      <c r="AG48" s="17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34"/>
      <c r="C49" s="35">
        <v>35</v>
      </c>
      <c r="D49" s="34"/>
      <c r="E49" s="35">
        <f t="shared" si="22"/>
        <v>31</v>
      </c>
      <c r="F49" s="34"/>
      <c r="G49" s="34"/>
      <c r="H49" s="34"/>
      <c r="I49" s="35"/>
      <c r="J49" s="34"/>
      <c r="K49" s="35">
        <v>26</v>
      </c>
      <c r="L49" s="34"/>
      <c r="M49" s="35">
        <f t="shared" si="23"/>
        <v>21</v>
      </c>
      <c r="N49" s="34"/>
      <c r="O49" s="34"/>
      <c r="P49" s="34"/>
      <c r="Q49" s="35"/>
      <c r="R49" s="12"/>
      <c r="S49" s="12"/>
      <c r="T49" s="12"/>
      <c r="U49" s="12" t="s">
        <v>52</v>
      </c>
      <c r="V49" s="12"/>
      <c r="W49" s="17">
        <f>September!Y49</f>
        <v>30</v>
      </c>
      <c r="X49" s="12"/>
      <c r="Y49" s="17"/>
      <c r="Z49" s="12"/>
      <c r="AA49" s="12"/>
      <c r="AB49" s="12"/>
      <c r="AC49" s="12"/>
      <c r="AD49" s="12"/>
      <c r="AE49" s="17"/>
      <c r="AF49" s="12"/>
      <c r="AG49" s="17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34"/>
      <c r="C50" s="51">
        <v>59</v>
      </c>
      <c r="D50" s="34"/>
      <c r="E50" s="35">
        <f t="shared" si="22"/>
        <v>59</v>
      </c>
      <c r="F50" s="34"/>
      <c r="G50" s="34"/>
      <c r="H50" s="34"/>
      <c r="I50" s="35"/>
      <c r="J50" s="34"/>
      <c r="K50" s="51">
        <v>535</v>
      </c>
      <c r="L50" s="34"/>
      <c r="M50" s="35">
        <f t="shared" si="23"/>
        <v>500</v>
      </c>
      <c r="N50" s="34"/>
      <c r="O50" s="34"/>
      <c r="P50" s="34"/>
      <c r="Q50" s="35"/>
      <c r="R50" s="12"/>
      <c r="S50" s="12"/>
      <c r="T50" s="12"/>
      <c r="U50" s="12" t="s">
        <v>53</v>
      </c>
      <c r="V50" s="12"/>
      <c r="W50" s="17">
        <f>September!Y50</f>
        <v>58</v>
      </c>
      <c r="X50" s="12"/>
      <c r="Y50" s="17">
        <f>C49</f>
        <v>35</v>
      </c>
      <c r="Z50" s="12"/>
      <c r="AA50" s="17">
        <f>Y50-W49</f>
        <v>5</v>
      </c>
      <c r="AB50" s="12"/>
      <c r="AC50" s="17">
        <f>September!AE49</f>
        <v>21</v>
      </c>
      <c r="AD50" s="12"/>
      <c r="AE50" s="17">
        <f>K49</f>
        <v>26</v>
      </c>
      <c r="AF50" s="12"/>
      <c r="AG50" s="17">
        <f>AE50-AC50</f>
        <v>5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70"/>
      <c r="C51" s="51">
        <v>0</v>
      </c>
      <c r="D51" s="70"/>
      <c r="E51" s="35">
        <f t="shared" si="22"/>
        <v>0</v>
      </c>
      <c r="F51" s="70"/>
      <c r="G51" s="70"/>
      <c r="H51" s="70"/>
      <c r="I51" s="51"/>
      <c r="J51" s="70"/>
      <c r="K51" s="35">
        <v>0</v>
      </c>
      <c r="L51" s="70"/>
      <c r="M51" s="35">
        <f t="shared" si="23"/>
        <v>0</v>
      </c>
      <c r="N51" s="70"/>
      <c r="O51" s="70"/>
      <c r="P51" s="70"/>
      <c r="Q51" s="51"/>
      <c r="R51" s="12"/>
      <c r="S51" s="12"/>
      <c r="T51" s="12"/>
      <c r="U51" s="12" t="str">
        <f>+A52</f>
        <v xml:space="preserve">     Total customers</v>
      </c>
      <c r="V51" s="12"/>
      <c r="W51" s="17">
        <f>September!Y51</f>
        <v>0</v>
      </c>
      <c r="X51" s="12"/>
      <c r="Y51" s="17">
        <f>C50</f>
        <v>59</v>
      </c>
      <c r="Z51" s="12"/>
      <c r="AA51" s="17">
        <f>Y51-W50</f>
        <v>1</v>
      </c>
      <c r="AB51" s="12"/>
      <c r="AC51" s="17">
        <f>September!AE50</f>
        <v>495</v>
      </c>
      <c r="AD51" s="12"/>
      <c r="AE51" s="17">
        <f>K50</f>
        <v>535</v>
      </c>
      <c r="AF51" s="12"/>
      <c r="AG51" s="17">
        <f>AE51-AC51</f>
        <v>40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34"/>
      <c r="C52" s="88">
        <f>SUM(C46:C51)</f>
        <v>32605</v>
      </c>
      <c r="D52" s="70"/>
      <c r="E52" s="88">
        <f>SUM(E46:E51)</f>
        <v>27041</v>
      </c>
      <c r="F52" s="34"/>
      <c r="G52" s="34"/>
      <c r="H52" s="34"/>
      <c r="I52" s="35"/>
      <c r="J52" s="34"/>
      <c r="K52" s="88">
        <f>SUM(K46:K51)</f>
        <v>29685</v>
      </c>
      <c r="L52" s="34"/>
      <c r="M52" s="88">
        <f>SUM(M46:M51)</f>
        <v>25804</v>
      </c>
      <c r="N52" s="34"/>
      <c r="O52" s="34"/>
      <c r="P52" s="34"/>
      <c r="Q52" s="34"/>
      <c r="R52" s="12"/>
      <c r="S52" s="12"/>
      <c r="T52" s="12"/>
      <c r="U52" s="12">
        <f>+A53</f>
        <v>0</v>
      </c>
      <c r="V52" s="12"/>
      <c r="W52" s="17">
        <f>September!Y52</f>
        <v>36</v>
      </c>
      <c r="X52" s="12"/>
      <c r="Y52" s="17">
        <f>C51</f>
        <v>0</v>
      </c>
      <c r="Z52" s="12"/>
      <c r="AA52" s="17">
        <f>Y52-W51</f>
        <v>0</v>
      </c>
      <c r="AB52" s="12"/>
      <c r="AC52" s="17">
        <f>September!AE51</f>
        <v>0</v>
      </c>
      <c r="AD52" s="12"/>
      <c r="AE52" s="17">
        <f>K51</f>
        <v>0</v>
      </c>
      <c r="AF52" s="12"/>
      <c r="AG52" s="17">
        <f>AE52-AC52</f>
        <v>0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N53" s="34"/>
      <c r="O53" s="34"/>
      <c r="P53" s="34"/>
      <c r="Q53" s="34"/>
      <c r="R53" s="12"/>
      <c r="S53" s="12"/>
      <c r="T53" s="12"/>
      <c r="U53" s="12" t="s">
        <v>55</v>
      </c>
      <c r="V53" s="12"/>
      <c r="W53" s="17">
        <f>September!Y53</f>
        <v>0</v>
      </c>
      <c r="X53" s="12"/>
      <c r="Y53" s="17">
        <f>C52</f>
        <v>32605</v>
      </c>
      <c r="Z53" s="12"/>
      <c r="AA53" s="17">
        <f>Y53-W52</f>
        <v>32569</v>
      </c>
      <c r="AB53" s="12"/>
      <c r="AC53" s="17">
        <f>September!AE52</f>
        <v>15</v>
      </c>
      <c r="AD53" s="12"/>
      <c r="AE53" s="17">
        <f>K52</f>
        <v>29685</v>
      </c>
      <c r="AF53" s="12"/>
      <c r="AG53" s="17">
        <f>AE53-AC53</f>
        <v>29670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s="122" customFormat="1" ht="15.75">
      <c r="A54" s="104" t="s">
        <v>130</v>
      </c>
      <c r="B54" s="104"/>
      <c r="C54" s="104"/>
      <c r="D54" s="104"/>
      <c r="E54" s="104"/>
      <c r="F54" s="104"/>
      <c r="G54" s="34"/>
      <c r="H54" s="104"/>
      <c r="I54" s="104"/>
      <c r="J54" s="104"/>
      <c r="K54" s="104"/>
      <c r="L54" s="104"/>
      <c r="M54" s="106"/>
      <c r="N54" s="104"/>
      <c r="O54" s="104"/>
      <c r="P54" s="104"/>
      <c r="Q54" s="104"/>
      <c r="R54" s="145"/>
      <c r="S54" s="145"/>
      <c r="T54" s="145"/>
      <c r="V54" s="145"/>
      <c r="X54" s="145"/>
      <c r="Y54" s="176">
        <f>C53</f>
        <v>0</v>
      </c>
      <c r="Z54" s="145"/>
      <c r="AA54" s="176">
        <f>Y54-W53</f>
        <v>0</v>
      </c>
      <c r="AB54" s="145"/>
      <c r="AC54" s="176">
        <f>September!AE53</f>
        <v>0</v>
      </c>
      <c r="AD54" s="145"/>
      <c r="AE54" s="176">
        <f>K53</f>
        <v>0</v>
      </c>
      <c r="AF54" s="145"/>
      <c r="AG54" s="176">
        <f>AE54-AC54</f>
        <v>0</v>
      </c>
      <c r="AH54" s="145"/>
      <c r="AI54" s="168"/>
      <c r="AJ54" s="168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5"/>
      <c r="DX54" s="175"/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175"/>
      <c r="EL54" s="175"/>
      <c r="EM54" s="175"/>
      <c r="EN54" s="175"/>
      <c r="EO54" s="175"/>
      <c r="EP54" s="175"/>
      <c r="EQ54" s="175"/>
      <c r="ER54" s="175"/>
      <c r="ES54" s="175"/>
      <c r="ET54" s="175"/>
      <c r="EU54" s="175"/>
      <c r="EV54" s="175"/>
      <c r="EW54" s="175"/>
      <c r="EX54" s="175"/>
      <c r="EY54" s="175"/>
      <c r="EZ54" s="175"/>
      <c r="FA54" s="175"/>
      <c r="FB54" s="175"/>
      <c r="FC54" s="175"/>
      <c r="FD54" s="175"/>
      <c r="FE54" s="175"/>
      <c r="FF54" s="175"/>
      <c r="FG54" s="175"/>
      <c r="FH54" s="175"/>
      <c r="FI54" s="175"/>
      <c r="FJ54" s="175"/>
      <c r="FK54" s="175"/>
      <c r="FL54" s="175"/>
      <c r="FM54" s="175"/>
    </row>
    <row r="55" spans="1:169" s="122" customFormat="1" ht="15.75">
      <c r="A55" s="104" t="s">
        <v>53</v>
      </c>
      <c r="B55" s="104"/>
      <c r="C55" s="104">
        <v>230</v>
      </c>
      <c r="D55" s="104"/>
      <c r="E55" s="106">
        <f>+C217</f>
        <v>201</v>
      </c>
      <c r="F55" s="104"/>
      <c r="G55" s="34"/>
      <c r="H55" s="104"/>
      <c r="I55" s="104"/>
      <c r="J55" s="104"/>
      <c r="K55" s="104">
        <v>396</v>
      </c>
      <c r="L55" s="104"/>
      <c r="M55" s="106">
        <f>+K217</f>
        <v>319</v>
      </c>
      <c r="N55" s="104"/>
      <c r="O55" s="104"/>
      <c r="P55" s="104"/>
      <c r="Q55" s="104"/>
      <c r="R55" s="145"/>
      <c r="S55" s="145"/>
      <c r="T55" s="145"/>
      <c r="U55" s="145" t="s">
        <v>56</v>
      </c>
      <c r="V55" s="145"/>
      <c r="W55" s="176">
        <f>SUM(W49:W53)</f>
        <v>124</v>
      </c>
      <c r="X55" s="145" t="s">
        <v>8</v>
      </c>
      <c r="Y55" s="173" t="s">
        <v>39</v>
      </c>
      <c r="Z55" s="145"/>
      <c r="AA55" s="174" t="s">
        <v>39</v>
      </c>
      <c r="AB55" s="145"/>
      <c r="AC55" s="173" t="s">
        <v>39</v>
      </c>
      <c r="AD55" s="145"/>
      <c r="AE55" s="173" t="s">
        <v>39</v>
      </c>
      <c r="AF55" s="145"/>
      <c r="AG55" s="173" t="s">
        <v>39</v>
      </c>
      <c r="AH55" s="145"/>
      <c r="AI55" s="168"/>
      <c r="AJ55" s="168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5"/>
      <c r="BL55" s="175"/>
      <c r="BM55" s="175"/>
      <c r="BN55" s="175"/>
      <c r="BO55" s="175"/>
      <c r="BP55" s="175"/>
      <c r="BQ55" s="175"/>
      <c r="BR55" s="175"/>
      <c r="BS55" s="175"/>
      <c r="BT55" s="175"/>
      <c r="BU55" s="175"/>
      <c r="BV55" s="175"/>
      <c r="BW55" s="175"/>
      <c r="BX55" s="175"/>
      <c r="BY55" s="175"/>
      <c r="BZ55" s="175"/>
      <c r="CA55" s="175"/>
      <c r="CB55" s="175"/>
      <c r="CC55" s="175"/>
      <c r="CD55" s="175"/>
      <c r="CE55" s="175"/>
      <c r="CF55" s="175"/>
      <c r="CG55" s="175"/>
      <c r="CH55" s="175"/>
      <c r="CI55" s="175"/>
      <c r="CJ55" s="175"/>
      <c r="CK55" s="175"/>
      <c r="CL55" s="175"/>
      <c r="CM55" s="175"/>
      <c r="CN55" s="175"/>
      <c r="CO55" s="175"/>
      <c r="CP55" s="175"/>
      <c r="CQ55" s="175"/>
      <c r="CR55" s="175"/>
      <c r="CS55" s="175"/>
      <c r="CT55" s="175"/>
      <c r="CU55" s="175"/>
      <c r="CV55" s="175"/>
      <c r="CW55" s="175"/>
      <c r="CX55" s="175"/>
      <c r="CY55" s="175"/>
      <c r="CZ55" s="175"/>
      <c r="DA55" s="175"/>
      <c r="DB55" s="175"/>
      <c r="DC55" s="175"/>
      <c r="DD55" s="175"/>
      <c r="DE55" s="175"/>
      <c r="DF55" s="175"/>
      <c r="DG55" s="175"/>
      <c r="DH55" s="175"/>
      <c r="DI55" s="175"/>
      <c r="DJ55" s="175"/>
      <c r="DK55" s="175"/>
      <c r="DL55" s="175"/>
      <c r="DM55" s="175"/>
      <c r="DN55" s="175"/>
      <c r="DO55" s="175"/>
      <c r="DP55" s="175"/>
      <c r="DQ55" s="175"/>
      <c r="DR55" s="175"/>
      <c r="DS55" s="175"/>
      <c r="DT55" s="175"/>
      <c r="DU55" s="175"/>
      <c r="DV55" s="175"/>
      <c r="DW55" s="175"/>
      <c r="DX55" s="175"/>
      <c r="DY55" s="175"/>
      <c r="DZ55" s="175"/>
      <c r="EA55" s="175"/>
      <c r="EB55" s="175"/>
      <c r="EC55" s="175"/>
      <c r="ED55" s="175"/>
      <c r="EE55" s="175"/>
      <c r="EF55" s="175"/>
      <c r="EG55" s="175"/>
      <c r="EH55" s="175"/>
      <c r="EI55" s="175"/>
      <c r="EJ55" s="175"/>
      <c r="EK55" s="175"/>
      <c r="EL55" s="175"/>
      <c r="EM55" s="175"/>
      <c r="EN55" s="175"/>
      <c r="EO55" s="175"/>
      <c r="EP55" s="175"/>
      <c r="EQ55" s="175"/>
      <c r="ER55" s="175"/>
      <c r="ES55" s="175"/>
      <c r="ET55" s="175"/>
      <c r="EU55" s="175"/>
      <c r="EV55" s="175"/>
      <c r="EW55" s="175"/>
      <c r="EX55" s="175"/>
      <c r="EY55" s="175"/>
      <c r="EZ55" s="175"/>
      <c r="FA55" s="175"/>
      <c r="FB55" s="175"/>
      <c r="FC55" s="175"/>
      <c r="FD55" s="175"/>
      <c r="FE55" s="175"/>
      <c r="FF55" s="175"/>
      <c r="FG55" s="175"/>
      <c r="FH55" s="175"/>
      <c r="FI55" s="175"/>
      <c r="FJ55" s="175"/>
      <c r="FK55" s="175"/>
      <c r="FL55" s="175"/>
      <c r="FM55" s="175"/>
    </row>
    <row r="56" spans="1:169" s="122" customFormat="1" ht="15.75">
      <c r="A56" s="104" t="s">
        <v>54</v>
      </c>
      <c r="B56" s="104"/>
      <c r="C56" s="104">
        <v>136</v>
      </c>
      <c r="D56" s="104"/>
      <c r="E56" s="106">
        <f t="shared" ref="E56:E58" si="24">+C218</f>
        <v>120</v>
      </c>
      <c r="F56" s="104"/>
      <c r="G56" s="34"/>
      <c r="H56" s="104"/>
      <c r="I56" s="104"/>
      <c r="J56" s="104"/>
      <c r="K56" s="104">
        <v>120</v>
      </c>
      <c r="L56" s="104"/>
      <c r="M56" s="106">
        <f t="shared" ref="M56:M58" si="25">+K218</f>
        <v>102</v>
      </c>
      <c r="N56" s="104"/>
      <c r="O56" s="104"/>
      <c r="P56" s="104"/>
      <c r="Q56" s="104"/>
      <c r="R56" s="145"/>
      <c r="S56" s="145"/>
      <c r="T56" s="145"/>
      <c r="U56" s="145" t="s">
        <v>56</v>
      </c>
      <c r="V56" s="145"/>
      <c r="W56" s="176">
        <f>SUM(W50:W54)</f>
        <v>94</v>
      </c>
      <c r="X56" s="145"/>
      <c r="Y56" s="176">
        <f>SUM(Y50:Y54)</f>
        <v>32699</v>
      </c>
      <c r="Z56" s="145"/>
      <c r="AA56" s="176">
        <f>SUM(AA50:AA54)</f>
        <v>32575</v>
      </c>
      <c r="AB56" s="145"/>
      <c r="AC56" s="176">
        <f>SUM(AC50:AC54)</f>
        <v>531</v>
      </c>
      <c r="AD56" s="145"/>
      <c r="AE56" s="176">
        <f>SUM(AE50:AE54)</f>
        <v>30246</v>
      </c>
      <c r="AF56" s="145"/>
      <c r="AG56" s="176">
        <f>SUM(AG50:AG54)</f>
        <v>29715</v>
      </c>
      <c r="AH56" s="145"/>
      <c r="AI56" s="168"/>
      <c r="AJ56" s="168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75"/>
      <c r="CV56" s="175"/>
      <c r="CW56" s="175"/>
      <c r="CX56" s="175"/>
      <c r="CY56" s="175"/>
      <c r="CZ56" s="175"/>
      <c r="DA56" s="175"/>
      <c r="DB56" s="175"/>
      <c r="DC56" s="175"/>
      <c r="DD56" s="175"/>
      <c r="DE56" s="175"/>
      <c r="DF56" s="175"/>
      <c r="DG56" s="175"/>
      <c r="DH56" s="175"/>
      <c r="DI56" s="175"/>
      <c r="DJ56" s="175"/>
      <c r="DK56" s="175"/>
      <c r="DL56" s="175"/>
      <c r="DM56" s="175"/>
      <c r="DN56" s="175"/>
      <c r="DO56" s="175"/>
      <c r="DP56" s="175"/>
      <c r="DQ56" s="175"/>
      <c r="DR56" s="175"/>
      <c r="DS56" s="175"/>
      <c r="DT56" s="175"/>
      <c r="DU56" s="175"/>
      <c r="DV56" s="175"/>
      <c r="DW56" s="175"/>
      <c r="DX56" s="175"/>
      <c r="DY56" s="175"/>
      <c r="DZ56" s="175"/>
      <c r="EA56" s="175"/>
      <c r="EB56" s="175"/>
      <c r="EC56" s="175"/>
      <c r="ED56" s="175"/>
      <c r="EE56" s="175"/>
      <c r="EF56" s="175"/>
      <c r="EG56" s="175"/>
      <c r="EH56" s="175"/>
      <c r="EI56" s="175"/>
      <c r="EJ56" s="175"/>
      <c r="EK56" s="175"/>
      <c r="EL56" s="175"/>
      <c r="EM56" s="175"/>
      <c r="EN56" s="175"/>
      <c r="EO56" s="175"/>
      <c r="EP56" s="175"/>
      <c r="EQ56" s="175"/>
      <c r="ER56" s="175"/>
      <c r="ES56" s="175"/>
      <c r="ET56" s="175"/>
      <c r="EU56" s="175"/>
      <c r="EV56" s="175"/>
      <c r="EW56" s="175"/>
      <c r="EX56" s="175"/>
      <c r="EY56" s="175"/>
      <c r="EZ56" s="175"/>
      <c r="FA56" s="175"/>
      <c r="FB56" s="175"/>
      <c r="FC56" s="175"/>
      <c r="FD56" s="175"/>
      <c r="FE56" s="175"/>
      <c r="FF56" s="175"/>
      <c r="FG56" s="175"/>
      <c r="FH56" s="175"/>
      <c r="FI56" s="175"/>
      <c r="FJ56" s="175"/>
      <c r="FK56" s="175"/>
      <c r="FL56" s="175"/>
      <c r="FM56" s="175"/>
    </row>
    <row r="57" spans="1:169" s="122" customFormat="1" ht="15.75">
      <c r="A57" s="104" t="s">
        <v>165</v>
      </c>
      <c r="B57" s="104"/>
      <c r="C57" s="104">
        <v>14</v>
      </c>
      <c r="D57" s="104"/>
      <c r="E57" s="106">
        <f t="shared" si="24"/>
        <v>11</v>
      </c>
      <c r="F57" s="104"/>
      <c r="G57" s="34"/>
      <c r="H57" s="104"/>
      <c r="I57" s="104"/>
      <c r="J57" s="104"/>
      <c r="K57" s="104">
        <v>10</v>
      </c>
      <c r="L57" s="104"/>
      <c r="M57" s="106">
        <f t="shared" si="25"/>
        <v>8</v>
      </c>
      <c r="N57" s="104"/>
      <c r="O57" s="104"/>
      <c r="P57" s="104"/>
      <c r="Q57" s="104"/>
      <c r="R57" s="145"/>
      <c r="S57" s="145"/>
      <c r="T57" s="145"/>
      <c r="X57" s="145"/>
      <c r="Y57" s="176">
        <f>SUM(Y50:Y54)</f>
        <v>32699</v>
      </c>
      <c r="Z57" s="145"/>
      <c r="AA57" s="176">
        <f>SUM(AA50:AA54)</f>
        <v>32575</v>
      </c>
      <c r="AB57" s="145"/>
      <c r="AC57" s="176">
        <f>SUM(AC50:AC54)</f>
        <v>531</v>
      </c>
      <c r="AD57" s="145"/>
      <c r="AE57" s="176">
        <f>SUM(AE50:AE54)</f>
        <v>30246</v>
      </c>
      <c r="AF57" s="145"/>
      <c r="AG57" s="176">
        <f>SUM(AG50:AG54)</f>
        <v>29715</v>
      </c>
      <c r="AH57" s="145"/>
      <c r="AI57" s="168"/>
      <c r="AJ57" s="168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75"/>
      <c r="CV57" s="175"/>
      <c r="CW57" s="175"/>
      <c r="CX57" s="175"/>
      <c r="CY57" s="175"/>
      <c r="CZ57" s="175"/>
      <c r="DA57" s="175"/>
      <c r="DB57" s="175"/>
      <c r="DC57" s="175"/>
      <c r="DD57" s="175"/>
      <c r="DE57" s="175"/>
      <c r="DF57" s="175"/>
      <c r="DG57" s="175"/>
      <c r="DH57" s="175"/>
      <c r="DI57" s="175"/>
      <c r="DJ57" s="175"/>
      <c r="DK57" s="175"/>
      <c r="DL57" s="175"/>
      <c r="DM57" s="175"/>
      <c r="DN57" s="175"/>
      <c r="DO57" s="175"/>
      <c r="DP57" s="175"/>
      <c r="DQ57" s="175"/>
      <c r="DR57" s="175"/>
      <c r="DS57" s="175"/>
      <c r="DT57" s="175"/>
      <c r="DU57" s="175"/>
      <c r="DV57" s="175"/>
      <c r="DW57" s="175"/>
      <c r="DX57" s="175"/>
      <c r="DY57" s="175"/>
      <c r="DZ57" s="175"/>
      <c r="EA57" s="175"/>
      <c r="EB57" s="175"/>
      <c r="EC57" s="175"/>
      <c r="ED57" s="175"/>
      <c r="EE57" s="175"/>
      <c r="EF57" s="175"/>
      <c r="EG57" s="175"/>
      <c r="EH57" s="175"/>
      <c r="EI57" s="175"/>
      <c r="EJ57" s="175"/>
      <c r="EK57" s="175"/>
      <c r="EL57" s="175"/>
      <c r="EM57" s="175"/>
      <c r="EN57" s="175"/>
      <c r="EO57" s="175"/>
      <c r="EP57" s="175"/>
      <c r="EQ57" s="175"/>
      <c r="ER57" s="175"/>
      <c r="ES57" s="175"/>
      <c r="ET57" s="175"/>
      <c r="EU57" s="175"/>
      <c r="EV57" s="175"/>
      <c r="EW57" s="175"/>
      <c r="EX57" s="175"/>
      <c r="EY57" s="175"/>
      <c r="EZ57" s="175"/>
      <c r="FA57" s="175"/>
      <c r="FB57" s="175"/>
      <c r="FC57" s="175"/>
      <c r="FD57" s="175"/>
      <c r="FE57" s="175"/>
      <c r="FF57" s="175"/>
      <c r="FG57" s="175"/>
      <c r="FH57" s="175"/>
      <c r="FI57" s="175"/>
      <c r="FJ57" s="175"/>
      <c r="FK57" s="175"/>
      <c r="FL57" s="175"/>
      <c r="FM57" s="175"/>
    </row>
    <row r="58" spans="1:169" s="122" customFormat="1" ht="15.75">
      <c r="A58" s="104" t="s">
        <v>120</v>
      </c>
      <c r="B58" s="104"/>
      <c r="C58" s="158">
        <v>7</v>
      </c>
      <c r="D58" s="104"/>
      <c r="E58" s="191">
        <f t="shared" si="24"/>
        <v>7</v>
      </c>
      <c r="F58" s="104"/>
      <c r="G58" s="34"/>
      <c r="H58" s="104"/>
      <c r="I58" s="104"/>
      <c r="J58" s="104"/>
      <c r="K58" s="158">
        <v>123</v>
      </c>
      <c r="L58" s="104"/>
      <c r="M58" s="106">
        <f t="shared" si="25"/>
        <v>116</v>
      </c>
      <c r="N58" s="104"/>
      <c r="O58" s="104"/>
      <c r="P58" s="104"/>
      <c r="Q58" s="104"/>
      <c r="R58" s="145"/>
      <c r="S58" s="145"/>
      <c r="T58" s="145"/>
      <c r="U58" s="145" t="s">
        <v>57</v>
      </c>
      <c r="V58" s="145"/>
      <c r="W58" s="145" t="s">
        <v>8</v>
      </c>
      <c r="X58" s="145"/>
      <c r="Y58" s="145" t="s">
        <v>8</v>
      </c>
      <c r="Z58" s="145"/>
      <c r="AA58" s="145" t="s">
        <v>8</v>
      </c>
      <c r="AB58" s="145"/>
      <c r="AC58" s="145" t="s">
        <v>8</v>
      </c>
      <c r="AD58" s="145"/>
      <c r="AE58" s="176" t="s">
        <v>8</v>
      </c>
      <c r="AF58" s="145"/>
      <c r="AG58" s="176" t="s">
        <v>8</v>
      </c>
      <c r="AH58" s="145"/>
      <c r="AI58" s="168"/>
      <c r="AJ58" s="168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175"/>
      <c r="CQ58" s="175"/>
      <c r="CR58" s="175"/>
      <c r="CS58" s="175"/>
      <c r="CT58" s="175"/>
      <c r="CU58" s="175"/>
      <c r="CV58" s="175"/>
      <c r="CW58" s="175"/>
      <c r="CX58" s="175"/>
      <c r="CY58" s="175"/>
      <c r="CZ58" s="175"/>
      <c r="DA58" s="175"/>
      <c r="DB58" s="175"/>
      <c r="DC58" s="175"/>
      <c r="DD58" s="175"/>
      <c r="DE58" s="175"/>
      <c r="DF58" s="175"/>
      <c r="DG58" s="175"/>
      <c r="DH58" s="175"/>
      <c r="DI58" s="175"/>
      <c r="DJ58" s="175"/>
      <c r="DK58" s="175"/>
      <c r="DL58" s="175"/>
      <c r="DM58" s="175"/>
      <c r="DN58" s="175"/>
      <c r="DO58" s="175"/>
      <c r="DP58" s="175"/>
      <c r="DQ58" s="175"/>
      <c r="DR58" s="175"/>
      <c r="DS58" s="175"/>
      <c r="DT58" s="175"/>
      <c r="DU58" s="175"/>
      <c r="DV58" s="175"/>
      <c r="DW58" s="175"/>
      <c r="DX58" s="175"/>
      <c r="DY58" s="175"/>
      <c r="DZ58" s="175"/>
      <c r="EA58" s="175"/>
      <c r="EB58" s="175"/>
      <c r="EC58" s="175"/>
      <c r="ED58" s="175"/>
      <c r="EE58" s="175"/>
      <c r="EF58" s="175"/>
      <c r="EG58" s="175"/>
      <c r="EH58" s="175"/>
      <c r="EI58" s="175"/>
      <c r="EJ58" s="175"/>
      <c r="EK58" s="175"/>
      <c r="EL58" s="175"/>
      <c r="EM58" s="175"/>
      <c r="EN58" s="175"/>
      <c r="EO58" s="175"/>
      <c r="EP58" s="175"/>
      <c r="EQ58" s="175"/>
      <c r="ER58" s="175"/>
      <c r="ES58" s="175"/>
      <c r="ET58" s="175"/>
      <c r="EU58" s="175"/>
      <c r="EV58" s="175"/>
      <c r="EW58" s="175"/>
      <c r="EX58" s="175"/>
      <c r="EY58" s="175"/>
      <c r="EZ58" s="175"/>
      <c r="FA58" s="175"/>
      <c r="FB58" s="175"/>
      <c r="FC58" s="175"/>
      <c r="FD58" s="175"/>
      <c r="FE58" s="175"/>
      <c r="FF58" s="175"/>
      <c r="FG58" s="175"/>
      <c r="FH58" s="175"/>
      <c r="FI58" s="175"/>
      <c r="FJ58" s="175"/>
      <c r="FK58" s="175"/>
      <c r="FL58" s="175"/>
      <c r="FM58" s="175"/>
    </row>
    <row r="59" spans="1:169" s="122" customFormat="1" ht="15.75">
      <c r="A59" s="104"/>
      <c r="B59" s="104"/>
      <c r="C59" s="106">
        <f>SUM(C55:C58)</f>
        <v>387</v>
      </c>
      <c r="D59" s="104"/>
      <c r="E59" s="106">
        <f>SUM(E55:E58)</f>
        <v>339</v>
      </c>
      <c r="F59" s="104"/>
      <c r="G59" s="34"/>
      <c r="H59" s="104"/>
      <c r="I59" s="104"/>
      <c r="J59" s="104"/>
      <c r="K59" s="106">
        <f>SUM(K55:K58)</f>
        <v>649</v>
      </c>
      <c r="L59" s="104"/>
      <c r="M59" s="106">
        <f>SUM(M55:M58)</f>
        <v>545</v>
      </c>
      <c r="N59" s="104"/>
      <c r="O59" s="104"/>
      <c r="P59" s="104"/>
      <c r="Q59" s="160"/>
      <c r="R59" s="145"/>
      <c r="S59" s="145"/>
      <c r="T59" s="145"/>
      <c r="U59" s="145" t="s">
        <v>53</v>
      </c>
      <c r="V59" s="145"/>
      <c r="W59" s="176">
        <f>September!Y59</f>
        <v>332</v>
      </c>
      <c r="X59" s="145"/>
      <c r="Y59" s="145"/>
      <c r="Z59" s="145"/>
      <c r="AA59" s="145"/>
      <c r="AB59" s="145"/>
      <c r="AC59" s="145"/>
      <c r="AD59" s="145"/>
      <c r="AE59" s="145"/>
      <c r="AF59" s="145"/>
      <c r="AG59" s="176"/>
      <c r="AH59" s="145"/>
      <c r="AI59" s="168"/>
      <c r="AJ59" s="168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5"/>
      <c r="BM59" s="175"/>
      <c r="BN59" s="175"/>
      <c r="BO59" s="175"/>
      <c r="BP59" s="175"/>
      <c r="BQ59" s="175"/>
      <c r="BR59" s="175"/>
      <c r="BS59" s="175"/>
      <c r="BT59" s="175"/>
      <c r="BU59" s="175"/>
      <c r="BV59" s="175"/>
      <c r="BW59" s="175"/>
      <c r="BX59" s="175"/>
      <c r="BY59" s="175"/>
      <c r="BZ59" s="175"/>
      <c r="CA59" s="175"/>
      <c r="CB59" s="175"/>
      <c r="CC59" s="175"/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75"/>
      <c r="DG59" s="175"/>
      <c r="DH59" s="175"/>
      <c r="DI59" s="175"/>
      <c r="DJ59" s="175"/>
      <c r="DK59" s="175"/>
      <c r="DL59" s="175"/>
      <c r="DM59" s="175"/>
      <c r="DN59" s="175"/>
      <c r="DO59" s="175"/>
      <c r="DP59" s="175"/>
      <c r="DQ59" s="175"/>
      <c r="DR59" s="175"/>
      <c r="DS59" s="175"/>
      <c r="DT59" s="175"/>
      <c r="DU59" s="175"/>
      <c r="DV59" s="175"/>
      <c r="DW59" s="175"/>
      <c r="DX59" s="175"/>
      <c r="DY59" s="175"/>
      <c r="DZ59" s="175"/>
      <c r="EA59" s="175"/>
      <c r="EB59" s="175"/>
      <c r="EC59" s="175"/>
      <c r="ED59" s="175"/>
      <c r="EE59" s="175"/>
      <c r="EF59" s="175"/>
      <c r="EG59" s="175"/>
      <c r="EH59" s="175"/>
      <c r="EI59" s="175"/>
      <c r="EJ59" s="175"/>
      <c r="EK59" s="175"/>
      <c r="EL59" s="175"/>
      <c r="EM59" s="175"/>
      <c r="EN59" s="175"/>
      <c r="EO59" s="175"/>
      <c r="EP59" s="175"/>
      <c r="EQ59" s="175"/>
      <c r="ER59" s="175"/>
      <c r="ES59" s="175"/>
      <c r="ET59" s="175"/>
      <c r="EU59" s="175"/>
      <c r="EV59" s="175"/>
      <c r="EW59" s="175"/>
      <c r="EX59" s="175"/>
      <c r="EY59" s="175"/>
      <c r="EZ59" s="175"/>
      <c r="FA59" s="175"/>
      <c r="FB59" s="175"/>
      <c r="FC59" s="175"/>
      <c r="FD59" s="175"/>
      <c r="FE59" s="175"/>
      <c r="FF59" s="175"/>
      <c r="FG59" s="175"/>
      <c r="FH59" s="175"/>
      <c r="FI59" s="175"/>
      <c r="FJ59" s="175"/>
      <c r="FK59" s="175"/>
      <c r="FL59" s="175"/>
      <c r="FM59" s="175"/>
    </row>
    <row r="60" spans="1:169" s="122" customFormat="1" ht="15.75">
      <c r="A60" s="160" t="s">
        <v>121</v>
      </c>
      <c r="B60" s="160"/>
      <c r="C60" s="160"/>
      <c r="D60" s="160"/>
      <c r="E60" s="160"/>
      <c r="F60" s="160"/>
      <c r="G60" s="43"/>
      <c r="H60" s="160"/>
      <c r="I60" s="160"/>
      <c r="J60" s="160"/>
      <c r="K60" s="160"/>
      <c r="L60" s="160"/>
      <c r="M60" s="160"/>
      <c r="N60" s="160"/>
      <c r="O60" s="160"/>
      <c r="P60" s="160"/>
      <c r="R60" s="145"/>
      <c r="S60" s="145"/>
      <c r="T60" s="145"/>
      <c r="U60" s="145" t="s">
        <v>54</v>
      </c>
      <c r="V60" s="145"/>
      <c r="W60" s="176">
        <f>September!Y60</f>
        <v>0</v>
      </c>
      <c r="X60" s="145"/>
      <c r="Y60" s="145">
        <f>C59</f>
        <v>387</v>
      </c>
      <c r="Z60" s="145"/>
      <c r="AA60" s="176">
        <f>Y60-W59</f>
        <v>55</v>
      </c>
      <c r="AB60" s="145"/>
      <c r="AC60" s="176">
        <f>September!AE59</f>
        <v>557</v>
      </c>
      <c r="AD60" s="145"/>
      <c r="AE60" s="145">
        <f>K59</f>
        <v>649</v>
      </c>
      <c r="AF60" s="145"/>
      <c r="AG60" s="176">
        <f>AE60-AC60</f>
        <v>92</v>
      </c>
      <c r="AH60" s="145"/>
      <c r="AI60" s="168"/>
      <c r="AJ60" s="168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5"/>
      <c r="CI60" s="175"/>
      <c r="CJ60" s="175"/>
      <c r="CK60" s="175"/>
      <c r="CL60" s="175"/>
      <c r="CM60" s="175"/>
      <c r="CN60" s="175"/>
      <c r="CO60" s="175"/>
      <c r="CP60" s="175"/>
      <c r="CQ60" s="175"/>
      <c r="CR60" s="175"/>
      <c r="CS60" s="175"/>
      <c r="CT60" s="175"/>
      <c r="CU60" s="175"/>
      <c r="CV60" s="175"/>
      <c r="CW60" s="175"/>
      <c r="CX60" s="175"/>
      <c r="CY60" s="175"/>
      <c r="CZ60" s="175"/>
      <c r="DA60" s="175"/>
      <c r="DB60" s="175"/>
      <c r="DC60" s="175"/>
      <c r="DD60" s="175"/>
      <c r="DE60" s="175"/>
      <c r="DF60" s="175"/>
      <c r="DG60" s="175"/>
      <c r="DH60" s="175"/>
      <c r="DI60" s="175"/>
      <c r="DJ60" s="175"/>
      <c r="DK60" s="175"/>
      <c r="DL60" s="175"/>
      <c r="DM60" s="175"/>
      <c r="DN60" s="175"/>
      <c r="DO60" s="175"/>
      <c r="DP60" s="175"/>
      <c r="DQ60" s="175"/>
      <c r="DR60" s="175"/>
      <c r="DS60" s="175"/>
      <c r="DT60" s="175"/>
      <c r="DU60" s="175"/>
      <c r="DV60" s="175"/>
      <c r="DW60" s="175"/>
      <c r="DX60" s="175"/>
      <c r="DY60" s="175"/>
      <c r="DZ60" s="175"/>
      <c r="EA60" s="175"/>
      <c r="EB60" s="175"/>
      <c r="EC60" s="175"/>
      <c r="ED60" s="175"/>
      <c r="EE60" s="175"/>
      <c r="EF60" s="175"/>
      <c r="EG60" s="175"/>
      <c r="EH60" s="175"/>
      <c r="EI60" s="175"/>
      <c r="EJ60" s="175"/>
      <c r="EK60" s="175"/>
      <c r="EL60" s="175"/>
      <c r="EM60" s="175"/>
      <c r="EN60" s="175"/>
      <c r="EO60" s="175"/>
      <c r="EP60" s="175"/>
      <c r="EQ60" s="175"/>
      <c r="ER60" s="175"/>
      <c r="ES60" s="175"/>
      <c r="ET60" s="175"/>
      <c r="EU60" s="175"/>
      <c r="EV60" s="175"/>
      <c r="EW60" s="175"/>
      <c r="EX60" s="175"/>
      <c r="EY60" s="175"/>
      <c r="EZ60" s="175"/>
      <c r="FA60" s="175"/>
      <c r="FB60" s="175"/>
      <c r="FC60" s="175"/>
      <c r="FD60" s="175"/>
      <c r="FE60" s="175"/>
      <c r="FF60" s="175"/>
      <c r="FG60" s="175"/>
      <c r="FH60" s="175"/>
      <c r="FI60" s="175"/>
      <c r="FJ60" s="175"/>
      <c r="FK60" s="175"/>
      <c r="FL60" s="175"/>
      <c r="FM60" s="175"/>
    </row>
    <row r="61" spans="1:169" s="122" customFormat="1" ht="15.75">
      <c r="A61" s="104" t="s">
        <v>109</v>
      </c>
      <c r="B61" s="104"/>
      <c r="C61" s="106">
        <v>335.28800000000001</v>
      </c>
      <c r="D61" s="104"/>
      <c r="E61" s="106">
        <f>+C223</f>
        <v>295.88900000000001</v>
      </c>
      <c r="F61" s="104"/>
      <c r="G61" s="40">
        <f>September!G61+C61</f>
        <v>1345.3440000000001</v>
      </c>
      <c r="H61" s="104"/>
      <c r="I61" s="106">
        <f>+G223</f>
        <v>1256.0970000000002</v>
      </c>
      <c r="J61" s="104"/>
      <c r="K61" s="106">
        <v>439.24900000000002</v>
      </c>
      <c r="L61" s="104"/>
      <c r="M61" s="106">
        <f>+K223</f>
        <v>390.12</v>
      </c>
      <c r="N61" s="104"/>
      <c r="O61" s="40">
        <f>September!O61+K61</f>
        <v>1878.56</v>
      </c>
      <c r="P61" s="104"/>
      <c r="Q61" s="106">
        <f>+O223</f>
        <v>1547.9299999999998</v>
      </c>
      <c r="R61" s="145"/>
      <c r="S61" s="145"/>
      <c r="T61" s="145"/>
      <c r="U61" s="145" t="s">
        <v>58</v>
      </c>
      <c r="V61" s="145"/>
      <c r="W61" s="176">
        <f>September!Y61</f>
        <v>292.964</v>
      </c>
      <c r="X61" s="145"/>
      <c r="Y61" s="145">
        <f>C60</f>
        <v>0</v>
      </c>
      <c r="Z61" s="145"/>
      <c r="AA61" s="176">
        <f>Y61-W60</f>
        <v>0</v>
      </c>
      <c r="AB61" s="145"/>
      <c r="AC61" s="176">
        <f>September!AE60</f>
        <v>0</v>
      </c>
      <c r="AD61" s="145"/>
      <c r="AE61" s="145">
        <f>K60</f>
        <v>0</v>
      </c>
      <c r="AF61" s="145"/>
      <c r="AG61" s="176">
        <f>AE61-AC61</f>
        <v>0</v>
      </c>
      <c r="AH61" s="145"/>
      <c r="AI61" s="168"/>
      <c r="AJ61" s="168"/>
    </row>
    <row r="62" spans="1:169" s="122" customFormat="1" ht="15.75">
      <c r="A62" s="104" t="s">
        <v>122</v>
      </c>
      <c r="B62" s="104"/>
      <c r="C62" s="106">
        <v>1794.4465</v>
      </c>
      <c r="D62" s="104"/>
      <c r="E62" s="106">
        <f t="shared" ref="E62:E64" si="26">+C224</f>
        <v>1628.3109999999999</v>
      </c>
      <c r="F62" s="104"/>
      <c r="G62" s="40">
        <f>September!G62+C62</f>
        <v>6814.6725000000006</v>
      </c>
      <c r="H62" s="104"/>
      <c r="I62" s="106">
        <f t="shared" ref="I62:I64" si="27">+G224</f>
        <v>6454.1154999999999</v>
      </c>
      <c r="J62" s="104"/>
      <c r="K62" s="106">
        <v>2752.4555</v>
      </c>
      <c r="L62" s="104"/>
      <c r="M62" s="106">
        <f t="shared" ref="M62:M64" si="28">+K224</f>
        <v>2556.5135</v>
      </c>
      <c r="N62" s="104"/>
      <c r="O62" s="40">
        <f>September!O62+K62</f>
        <v>12974.219499999999</v>
      </c>
      <c r="P62" s="104"/>
      <c r="Q62" s="106">
        <f t="shared" ref="Q62:Q64" si="29">+O224</f>
        <v>10271.857500000002</v>
      </c>
      <c r="R62" s="168"/>
      <c r="S62" s="168"/>
      <c r="T62" s="168"/>
      <c r="U62" s="145"/>
      <c r="V62" s="168"/>
      <c r="W62" s="174" t="s">
        <v>39</v>
      </c>
      <c r="X62" s="168"/>
      <c r="Y62" s="174" t="s">
        <v>39</v>
      </c>
      <c r="Z62" s="168"/>
      <c r="AA62" s="174" t="s">
        <v>39</v>
      </c>
      <c r="AB62" s="168"/>
      <c r="AC62" s="174" t="s">
        <v>39</v>
      </c>
      <c r="AD62" s="168"/>
      <c r="AE62" s="174" t="s">
        <v>39</v>
      </c>
      <c r="AF62" s="168"/>
      <c r="AG62" s="173" t="s">
        <v>39</v>
      </c>
      <c r="AH62" s="168"/>
      <c r="AI62" s="168"/>
      <c r="AJ62" s="168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5"/>
      <c r="BK62" s="175"/>
      <c r="BL62" s="175"/>
      <c r="BM62" s="175"/>
      <c r="BN62" s="175"/>
      <c r="BO62" s="175"/>
      <c r="BP62" s="175"/>
      <c r="BQ62" s="175"/>
      <c r="BR62" s="175"/>
      <c r="BS62" s="175"/>
      <c r="BT62" s="175"/>
      <c r="BU62" s="175"/>
      <c r="BV62" s="175"/>
      <c r="BW62" s="175"/>
      <c r="BX62" s="175"/>
      <c r="BY62" s="175"/>
      <c r="BZ62" s="175"/>
      <c r="CA62" s="175"/>
      <c r="CB62" s="175"/>
      <c r="CC62" s="175"/>
      <c r="CD62" s="175"/>
      <c r="CE62" s="175"/>
      <c r="CF62" s="175"/>
      <c r="CG62" s="175"/>
      <c r="CH62" s="175"/>
      <c r="CI62" s="175"/>
      <c r="CJ62" s="175"/>
      <c r="CK62" s="175"/>
      <c r="CL62" s="175"/>
      <c r="CM62" s="175"/>
      <c r="CN62" s="175"/>
      <c r="CO62" s="175"/>
      <c r="CP62" s="175"/>
      <c r="CQ62" s="175"/>
      <c r="CR62" s="175"/>
      <c r="CS62" s="175"/>
      <c r="CT62" s="175"/>
      <c r="CU62" s="175"/>
      <c r="CV62" s="175"/>
      <c r="CW62" s="175"/>
      <c r="CX62" s="175"/>
      <c r="CY62" s="175"/>
      <c r="CZ62" s="175"/>
      <c r="DA62" s="175"/>
      <c r="DB62" s="175"/>
      <c r="DC62" s="175"/>
      <c r="DD62" s="175"/>
      <c r="DE62" s="175"/>
      <c r="DF62" s="175"/>
      <c r="DG62" s="175"/>
      <c r="DH62" s="175"/>
      <c r="DI62" s="175"/>
      <c r="DJ62" s="175"/>
      <c r="DK62" s="175"/>
      <c r="DL62" s="175"/>
      <c r="DM62" s="175"/>
      <c r="DN62" s="175"/>
      <c r="DO62" s="175"/>
      <c r="DP62" s="175"/>
      <c r="DQ62" s="175"/>
      <c r="DR62" s="175"/>
      <c r="DS62" s="175"/>
      <c r="DT62" s="175"/>
      <c r="DU62" s="175"/>
      <c r="DV62" s="175"/>
      <c r="DW62" s="175"/>
      <c r="DX62" s="175"/>
      <c r="DY62" s="175"/>
      <c r="DZ62" s="175"/>
      <c r="EA62" s="175"/>
      <c r="EB62" s="175"/>
      <c r="EC62" s="175"/>
      <c r="ED62" s="175"/>
      <c r="EE62" s="175"/>
      <c r="EF62" s="175"/>
      <c r="EG62" s="175"/>
      <c r="EH62" s="175"/>
      <c r="EI62" s="175"/>
      <c r="EJ62" s="175"/>
      <c r="EK62" s="175"/>
      <c r="EL62" s="175"/>
      <c r="EM62" s="175"/>
      <c r="EN62" s="175"/>
      <c r="EO62" s="175"/>
      <c r="EP62" s="175"/>
      <c r="EQ62" s="175"/>
      <c r="ER62" s="175"/>
      <c r="ES62" s="175"/>
      <c r="ET62" s="175"/>
      <c r="EU62" s="175"/>
      <c r="EV62" s="175"/>
      <c r="EW62" s="175"/>
      <c r="EX62" s="175"/>
      <c r="EY62" s="175"/>
      <c r="EZ62" s="175"/>
      <c r="FA62" s="175"/>
      <c r="FB62" s="175"/>
      <c r="FC62" s="175"/>
      <c r="FD62" s="175"/>
      <c r="FE62" s="175"/>
      <c r="FF62" s="175"/>
      <c r="FG62" s="175"/>
      <c r="FH62" s="175"/>
      <c r="FI62" s="175"/>
      <c r="FJ62" s="175"/>
      <c r="FK62" s="175"/>
      <c r="FL62" s="175"/>
      <c r="FM62" s="175"/>
    </row>
    <row r="63" spans="1:169" s="122" customFormat="1" ht="15.75">
      <c r="A63" s="104" t="s">
        <v>166</v>
      </c>
      <c r="B63" s="104"/>
      <c r="C63" s="106">
        <v>2362.6019999999999</v>
      </c>
      <c r="D63" s="104"/>
      <c r="E63" s="106">
        <f t="shared" si="26"/>
        <v>1361.2070000000001</v>
      </c>
      <c r="F63" s="104"/>
      <c r="G63" s="40">
        <f>September!G63+C63</f>
        <v>8856.0224999999991</v>
      </c>
      <c r="H63" s="104"/>
      <c r="I63" s="106">
        <f t="shared" si="27"/>
        <v>7323.1560000000009</v>
      </c>
      <c r="J63" s="104"/>
      <c r="K63" s="106">
        <v>550.90650000000005</v>
      </c>
      <c r="L63" s="104"/>
      <c r="M63" s="106">
        <f t="shared" si="28"/>
        <v>549.22500000000002</v>
      </c>
      <c r="N63" s="104"/>
      <c r="O63" s="40">
        <f>September!O63+K63</f>
        <v>2450.3364999999999</v>
      </c>
      <c r="P63" s="104"/>
      <c r="Q63" s="106">
        <f t="shared" si="29"/>
        <v>2257.3200000000002</v>
      </c>
      <c r="R63" s="145"/>
      <c r="S63" s="145"/>
      <c r="T63" s="145"/>
      <c r="V63" s="145"/>
      <c r="X63" s="145"/>
      <c r="Y63" s="145">
        <f>C61</f>
        <v>335.28800000000001</v>
      </c>
      <c r="Z63" s="145"/>
      <c r="AA63" s="176">
        <f>Y63-W61</f>
        <v>42.324000000000012</v>
      </c>
      <c r="AB63" s="145"/>
      <c r="AC63" s="176">
        <f>September!AE61</f>
        <v>406.63600000000002</v>
      </c>
      <c r="AD63" s="145"/>
      <c r="AE63" s="145">
        <f>K61</f>
        <v>439.24900000000002</v>
      </c>
      <c r="AF63" s="145"/>
      <c r="AG63" s="176">
        <f>AE63-AC63</f>
        <v>32.613</v>
      </c>
      <c r="AH63" s="145"/>
      <c r="AI63" s="168"/>
      <c r="AJ63" s="168"/>
    </row>
    <row r="64" spans="1:169" s="122" customFormat="1" ht="15.75">
      <c r="A64" s="104" t="s">
        <v>112</v>
      </c>
      <c r="B64" s="104"/>
      <c r="C64" s="150">
        <v>1.522</v>
      </c>
      <c r="D64" s="104"/>
      <c r="E64" s="106">
        <f t="shared" si="26"/>
        <v>1.522</v>
      </c>
      <c r="F64" s="156"/>
      <c r="G64" s="79">
        <f>September!G64+C64</f>
        <v>6.4480000000000004</v>
      </c>
      <c r="H64" s="156"/>
      <c r="I64" s="106">
        <f t="shared" si="27"/>
        <v>6.0880000000000001</v>
      </c>
      <c r="J64" s="104"/>
      <c r="K64" s="150">
        <v>58.036999999999999</v>
      </c>
      <c r="L64" s="104"/>
      <c r="M64" s="106">
        <f t="shared" si="28"/>
        <v>54.06</v>
      </c>
      <c r="N64" s="104"/>
      <c r="O64" s="79">
        <f>September!O64+K64</f>
        <v>228.77</v>
      </c>
      <c r="P64" s="104"/>
      <c r="Q64" s="106">
        <f t="shared" si="29"/>
        <v>216.24</v>
      </c>
      <c r="R64" s="145"/>
      <c r="S64" s="145"/>
      <c r="T64" s="145"/>
      <c r="U64" s="145"/>
      <c r="V64" s="145"/>
      <c r="W64" s="174" t="s">
        <v>39</v>
      </c>
      <c r="X64" s="145"/>
      <c r="Y64" s="174" t="s">
        <v>39</v>
      </c>
      <c r="Z64" s="145"/>
      <c r="AA64" s="174" t="s">
        <v>39</v>
      </c>
      <c r="AB64" s="145"/>
      <c r="AC64" s="174" t="s">
        <v>39</v>
      </c>
      <c r="AD64" s="145"/>
      <c r="AE64" s="174" t="s">
        <v>39</v>
      </c>
      <c r="AF64" s="145"/>
      <c r="AG64" s="173" t="s">
        <v>39</v>
      </c>
      <c r="AH64" s="145"/>
      <c r="AI64" s="168"/>
      <c r="AJ64" s="168"/>
    </row>
    <row r="65" spans="1:169" s="122" customFormat="1" ht="16.5" thickBot="1">
      <c r="A65" s="104" t="s">
        <v>114</v>
      </c>
      <c r="B65" s="104"/>
      <c r="C65" s="178">
        <f>SUM(C61:C64)</f>
        <v>4493.8584999999994</v>
      </c>
      <c r="D65" s="104"/>
      <c r="E65" s="178">
        <f>SUM(E61:E64)</f>
        <v>3286.9290000000001</v>
      </c>
      <c r="F65" s="104"/>
      <c r="G65" s="50">
        <f>SUM(G61:G64)</f>
        <v>17022.487000000001</v>
      </c>
      <c r="H65" s="104"/>
      <c r="I65" s="179">
        <f>SUM(I61:I64)</f>
        <v>15039.4565</v>
      </c>
      <c r="J65" s="104" t="s">
        <v>8</v>
      </c>
      <c r="K65" s="178">
        <f>SUM(K61:K64)</f>
        <v>3800.6479999999997</v>
      </c>
      <c r="L65" s="104"/>
      <c r="M65" s="180">
        <f>SUM(M61:M64)</f>
        <v>3549.9184999999998</v>
      </c>
      <c r="N65" s="104"/>
      <c r="O65" s="50">
        <f>SUM(O61:O64)</f>
        <v>17531.885999999999</v>
      </c>
      <c r="P65" s="104"/>
      <c r="Q65" s="180">
        <f>SUM(Q61:Q64)</f>
        <v>14293.347500000002</v>
      </c>
      <c r="R65" s="145"/>
      <c r="S65" s="145"/>
      <c r="T65" s="145"/>
      <c r="U65" s="145"/>
      <c r="V65" s="145"/>
      <c r="W65" s="176">
        <f>SUM(W59:W61)</f>
        <v>624.96399999999994</v>
      </c>
      <c r="X65" s="145"/>
      <c r="Y65" s="176">
        <f>SUM(Y60:Y63)</f>
        <v>722.28800000000001</v>
      </c>
      <c r="Z65" s="145"/>
      <c r="AA65" s="176">
        <f>SUM(AA59:AA63)</f>
        <v>97.324000000000012</v>
      </c>
      <c r="AB65" s="145"/>
      <c r="AC65" s="176">
        <f>SUM(AC60:AC63)</f>
        <v>963.63599999999997</v>
      </c>
      <c r="AD65" s="145"/>
      <c r="AE65" s="176">
        <f>SUM(AE60:AE63)</f>
        <v>1088.249</v>
      </c>
      <c r="AF65" s="145"/>
      <c r="AG65" s="176">
        <f>SUM(AG59:AG63)</f>
        <v>124.613</v>
      </c>
      <c r="AH65" s="145"/>
      <c r="AI65" s="168"/>
      <c r="AJ65" s="168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  <c r="CT65" s="175"/>
      <c r="CU65" s="175"/>
      <c r="CV65" s="175"/>
      <c r="CW65" s="175"/>
      <c r="CX65" s="175"/>
      <c r="CY65" s="175"/>
      <c r="CZ65" s="175"/>
      <c r="DA65" s="175"/>
      <c r="DB65" s="175"/>
      <c r="DC65" s="175"/>
      <c r="DD65" s="175"/>
      <c r="DE65" s="175"/>
      <c r="DF65" s="175"/>
      <c r="DG65" s="175"/>
      <c r="DH65" s="175"/>
      <c r="DI65" s="175"/>
      <c r="DJ65" s="175"/>
      <c r="DK65" s="175"/>
      <c r="DL65" s="175"/>
      <c r="DM65" s="175"/>
      <c r="DN65" s="175"/>
      <c r="DO65" s="175"/>
      <c r="DP65" s="175"/>
      <c r="DQ65" s="175"/>
      <c r="DR65" s="175"/>
      <c r="DS65" s="175"/>
      <c r="DT65" s="175"/>
      <c r="DU65" s="175"/>
      <c r="DV65" s="175"/>
      <c r="DW65" s="175"/>
      <c r="DX65" s="175"/>
      <c r="DY65" s="175"/>
      <c r="DZ65" s="175"/>
      <c r="EA65" s="175"/>
      <c r="EB65" s="175"/>
      <c r="EC65" s="175"/>
      <c r="ED65" s="175"/>
      <c r="EE65" s="175"/>
      <c r="EF65" s="175"/>
      <c r="EG65" s="175"/>
      <c r="EH65" s="175"/>
      <c r="EI65" s="175"/>
      <c r="EJ65" s="175"/>
      <c r="EK65" s="175"/>
      <c r="EL65" s="175"/>
      <c r="EM65" s="175"/>
      <c r="EN65" s="175"/>
      <c r="EO65" s="175"/>
      <c r="EP65" s="175"/>
      <c r="EQ65" s="175"/>
      <c r="ER65" s="175"/>
      <c r="ES65" s="175"/>
      <c r="ET65" s="175"/>
      <c r="EU65" s="175"/>
      <c r="EV65" s="175"/>
      <c r="EW65" s="175"/>
      <c r="EX65" s="175"/>
      <c r="EY65" s="175"/>
      <c r="EZ65" s="175"/>
      <c r="FA65" s="175"/>
      <c r="FB65" s="175"/>
      <c r="FC65" s="175"/>
      <c r="FD65" s="175"/>
      <c r="FE65" s="175"/>
      <c r="FF65" s="175"/>
      <c r="FG65" s="175"/>
      <c r="FH65" s="175"/>
      <c r="FI65" s="175"/>
      <c r="FJ65" s="175"/>
      <c r="FK65" s="175"/>
      <c r="FL65" s="175"/>
      <c r="FM65" s="175"/>
    </row>
    <row r="66" spans="1:169" s="122" customFormat="1" ht="16.5" thickTop="1">
      <c r="B66" s="104"/>
      <c r="D66" s="104"/>
      <c r="F66" s="104"/>
      <c r="H66" s="104"/>
      <c r="J66" s="104"/>
      <c r="L66" s="104"/>
      <c r="N66" s="104"/>
      <c r="P66" s="104"/>
      <c r="R66" s="168"/>
      <c r="S66" s="168"/>
      <c r="T66" s="168"/>
      <c r="U66" s="168"/>
      <c r="V66" s="168"/>
      <c r="W66" s="168" t="s">
        <v>8</v>
      </c>
      <c r="X66" s="168"/>
      <c r="Y66" s="168" t="s">
        <v>8</v>
      </c>
      <c r="Z66" s="168"/>
      <c r="AA66" s="168" t="s">
        <v>8</v>
      </c>
      <c r="AB66" s="168"/>
      <c r="AC66" s="168" t="s">
        <v>8</v>
      </c>
      <c r="AD66" s="168"/>
      <c r="AE66" s="168" t="s">
        <v>8</v>
      </c>
      <c r="AF66" s="168"/>
      <c r="AG66" s="168" t="s">
        <v>8</v>
      </c>
      <c r="AH66" s="168"/>
      <c r="AI66" s="168"/>
      <c r="AJ66" s="168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  <c r="CT66" s="175"/>
      <c r="CU66" s="175"/>
      <c r="CV66" s="175"/>
      <c r="CW66" s="175"/>
      <c r="CX66" s="175"/>
      <c r="CY66" s="175"/>
      <c r="CZ66" s="175"/>
      <c r="DA66" s="175"/>
      <c r="DB66" s="175"/>
      <c r="DC66" s="175"/>
      <c r="DD66" s="175"/>
      <c r="DE66" s="175"/>
      <c r="DF66" s="175"/>
      <c r="DG66" s="175"/>
      <c r="DH66" s="175"/>
      <c r="DI66" s="175"/>
      <c r="DJ66" s="175"/>
      <c r="DK66" s="175"/>
      <c r="DL66" s="175"/>
      <c r="DM66" s="175"/>
      <c r="DN66" s="175"/>
      <c r="DO66" s="175"/>
      <c r="DP66" s="175"/>
      <c r="DQ66" s="175"/>
      <c r="DR66" s="175"/>
      <c r="DS66" s="175"/>
      <c r="DT66" s="175"/>
      <c r="DU66" s="175"/>
      <c r="DV66" s="175"/>
      <c r="DW66" s="175"/>
      <c r="DX66" s="175"/>
      <c r="DY66" s="175"/>
      <c r="DZ66" s="175"/>
      <c r="EA66" s="175"/>
      <c r="EB66" s="175"/>
      <c r="EC66" s="175"/>
      <c r="ED66" s="175"/>
      <c r="EE66" s="175"/>
      <c r="EF66" s="175"/>
      <c r="EG66" s="175"/>
      <c r="EH66" s="175"/>
      <c r="EI66" s="175"/>
      <c r="EJ66" s="175"/>
      <c r="EK66" s="175"/>
      <c r="EL66" s="175"/>
      <c r="EM66" s="175"/>
      <c r="EN66" s="175"/>
      <c r="EO66" s="175"/>
      <c r="EP66" s="175"/>
      <c r="EQ66" s="175"/>
      <c r="ER66" s="175"/>
      <c r="ES66" s="175"/>
      <c r="ET66" s="175"/>
      <c r="EU66" s="175"/>
      <c r="EV66" s="175"/>
      <c r="EW66" s="175"/>
      <c r="EX66" s="175"/>
      <c r="EY66" s="175"/>
      <c r="EZ66" s="175"/>
      <c r="FA66" s="175"/>
      <c r="FB66" s="175"/>
      <c r="FC66" s="175"/>
      <c r="FD66" s="175"/>
      <c r="FE66" s="175"/>
      <c r="FF66" s="175"/>
      <c r="FG66" s="175"/>
      <c r="FH66" s="175"/>
      <c r="FI66" s="175"/>
      <c r="FJ66" s="175"/>
      <c r="FK66" s="175"/>
      <c r="FL66" s="175"/>
      <c r="FM66" s="175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3"/>
      <c r="S68" s="13"/>
      <c r="T68" s="13"/>
      <c r="U68" s="13" t="s">
        <v>59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36</v>
      </c>
      <c r="V69" s="12"/>
      <c r="W69" s="17">
        <f>September!Y68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September!AE68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 t="s">
        <v>37</v>
      </c>
      <c r="V70" s="12"/>
      <c r="W70" s="17">
        <f>September!Y69</f>
        <v>0</v>
      </c>
      <c r="X70" s="12"/>
      <c r="Y70" s="17">
        <f>C69</f>
        <v>0</v>
      </c>
      <c r="Z70" s="12"/>
      <c r="AA70" s="17">
        <f>Y70-W70</f>
        <v>0</v>
      </c>
      <c r="AB70" s="12"/>
      <c r="AC70" s="17">
        <f>September!AE69</f>
        <v>0</v>
      </c>
      <c r="AD70" s="12"/>
      <c r="AE70" s="17">
        <f>K69</f>
        <v>0</v>
      </c>
      <c r="AF70" s="12"/>
      <c r="AG70" s="17">
        <f>AE70-AC70</f>
        <v>0</v>
      </c>
      <c r="AH70" s="12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 t="s">
        <v>38</v>
      </c>
      <c r="V71" s="12"/>
      <c r="W71" s="17">
        <f>September!Y70</f>
        <v>0</v>
      </c>
      <c r="X71" s="12"/>
      <c r="Y71" s="17">
        <f>C70</f>
        <v>0</v>
      </c>
      <c r="Z71" s="12"/>
      <c r="AA71" s="17">
        <f>Y71-W71</f>
        <v>0</v>
      </c>
      <c r="AB71" s="12"/>
      <c r="AC71" s="17">
        <f>September!AE70</f>
        <v>0</v>
      </c>
      <c r="AD71" s="12"/>
      <c r="AE71" s="17">
        <f>K70</f>
        <v>0</v>
      </c>
      <c r="AF71" s="12"/>
      <c r="AG71" s="17">
        <f>AE71-AC71</f>
        <v>0</v>
      </c>
      <c r="AH71" s="12"/>
      <c r="AI71" s="13"/>
      <c r="AJ71" s="13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2"/>
      <c r="S72" s="12"/>
      <c r="T72" s="12"/>
      <c r="U72" s="12"/>
      <c r="V72" s="12"/>
      <c r="W72" s="21" t="s">
        <v>39</v>
      </c>
      <c r="X72" s="12"/>
      <c r="Y72" s="20" t="s">
        <v>39</v>
      </c>
      <c r="Z72" s="12"/>
      <c r="AA72" s="21" t="s">
        <v>39</v>
      </c>
      <c r="AB72" s="12"/>
      <c r="AC72" s="21" t="s">
        <v>39</v>
      </c>
      <c r="AD72" s="12"/>
      <c r="AE72" s="20" t="s">
        <v>39</v>
      </c>
      <c r="AF72" s="12"/>
      <c r="AG72" s="21" t="s">
        <v>39</v>
      </c>
      <c r="AH72" s="12"/>
      <c r="AI72" s="13"/>
      <c r="AJ72" s="13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 t="s">
        <v>40</v>
      </c>
      <c r="V73" s="12"/>
      <c r="W73" s="17">
        <f>SUM(W69:W71)</f>
        <v>0</v>
      </c>
      <c r="X73" s="12"/>
      <c r="Y73" s="17">
        <f>SUM(Y69:Y71)</f>
        <v>0</v>
      </c>
      <c r="Z73" s="12"/>
      <c r="AA73" s="17">
        <f>SUM(AA69:AA71)</f>
        <v>0</v>
      </c>
      <c r="AB73" s="12"/>
      <c r="AC73" s="17">
        <f>SUM(AC69:AC71)</f>
        <v>0</v>
      </c>
      <c r="AD73" s="12"/>
      <c r="AE73" s="17">
        <f>SUM(AE69:AE71)</f>
        <v>0</v>
      </c>
      <c r="AF73" s="12"/>
      <c r="AG73" s="17">
        <f>SUM(AG69:AG71)</f>
        <v>0</v>
      </c>
      <c r="AH73" s="12"/>
      <c r="AI73" s="13"/>
      <c r="AJ73" s="13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22" t="s">
        <v>60</v>
      </c>
      <c r="X74" s="13"/>
      <c r="Y74" s="22" t="s">
        <v>60</v>
      </c>
      <c r="Z74" s="13"/>
      <c r="AA74" s="22" t="s">
        <v>60</v>
      </c>
      <c r="AB74" s="13"/>
      <c r="AC74" s="22" t="s">
        <v>60</v>
      </c>
      <c r="AD74" s="13"/>
      <c r="AE74" s="22" t="s">
        <v>60</v>
      </c>
      <c r="AF74" s="13"/>
      <c r="AG74" s="22" t="s">
        <v>60</v>
      </c>
      <c r="AH74" s="13"/>
      <c r="AI74" s="13"/>
      <c r="AJ74" s="13"/>
    </row>
    <row r="75" spans="1:169" ht="15.75">
      <c r="A75" s="11" t="str">
        <f>A3</f>
        <v>October 31,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 t="s">
        <v>8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">
        <v>0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2"/>
      <c r="S81" s="12"/>
      <c r="T81" s="12"/>
      <c r="U81" s="11" t="s">
        <v>62</v>
      </c>
      <c r="V81" s="11"/>
      <c r="W81" s="11"/>
      <c r="X81" s="11"/>
      <c r="Y81" s="11"/>
      <c r="Z81" s="11"/>
      <c r="AA81" s="11"/>
      <c r="AB81" s="11"/>
      <c r="AC81" s="11"/>
      <c r="AD81" s="12"/>
      <c r="AE81" s="12"/>
      <c r="AF81" s="12"/>
      <c r="AG81" s="12"/>
      <c r="AH81" s="12"/>
      <c r="AI81" s="13"/>
      <c r="AJ81" s="13"/>
    </row>
    <row r="82" spans="1:169" ht="15.75">
      <c r="A82" s="34" t="s">
        <v>96</v>
      </c>
      <c r="B82" s="34"/>
      <c r="C82" s="35">
        <f t="shared" ref="C82:C90" si="30">C10+K10</f>
        <v>96340</v>
      </c>
      <c r="D82" s="35"/>
      <c r="E82" s="35">
        <f t="shared" ref="E82:E90" si="31">E10+M10</f>
        <v>95500</v>
      </c>
      <c r="F82" s="35"/>
      <c r="G82" s="35">
        <f t="shared" ref="G82:G90" si="32">G10+O10</f>
        <v>98790</v>
      </c>
      <c r="H82" s="35"/>
      <c r="I82" s="35">
        <f t="shared" ref="I82:I90" si="33">I10+Q10</f>
        <v>96530</v>
      </c>
      <c r="J82" s="1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1" t="str">
        <f>U3</f>
        <v>OCTOBER 31, 2003</v>
      </c>
      <c r="V82" s="11"/>
      <c r="W82" s="11"/>
      <c r="X82" s="11"/>
      <c r="Y82" s="11"/>
      <c r="Z82" s="11"/>
      <c r="AA82" s="11"/>
      <c r="AB82" s="11"/>
      <c r="AC82" s="11"/>
      <c r="AD82" s="12"/>
      <c r="AE82" s="12"/>
      <c r="AF82" s="12"/>
      <c r="AG82" s="12"/>
      <c r="AH82" s="12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34"/>
      <c r="C83" s="35">
        <f t="shared" si="30"/>
        <v>59910</v>
      </c>
      <c r="D83" s="35"/>
      <c r="E83" s="35">
        <f t="shared" si="31"/>
        <v>59300</v>
      </c>
      <c r="F83" s="35"/>
      <c r="G83" s="35">
        <f t="shared" si="32"/>
        <v>53710</v>
      </c>
      <c r="H83" s="35"/>
      <c r="I83" s="35">
        <f t="shared" si="33"/>
        <v>45060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169" ht="15.75">
      <c r="A84" s="34" t="s">
        <v>98</v>
      </c>
      <c r="B84" s="34"/>
      <c r="C84" s="35">
        <f t="shared" si="30"/>
        <v>55440.224999999999</v>
      </c>
      <c r="D84" s="35"/>
      <c r="E84" s="35">
        <f t="shared" si="31"/>
        <v>57491.892999999996</v>
      </c>
      <c r="F84" s="35"/>
      <c r="G84" s="35">
        <f t="shared" si="32"/>
        <v>228440.837</v>
      </c>
      <c r="H84" s="35"/>
      <c r="I84" s="35">
        <f t="shared" si="33"/>
        <v>227627.43099999998</v>
      </c>
      <c r="J84" s="17"/>
      <c r="K84" s="12"/>
      <c r="L84" s="12"/>
      <c r="M84" s="12"/>
      <c r="N84" s="12"/>
      <c r="O84" s="12"/>
      <c r="P84" s="12"/>
      <c r="Q84" s="12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169" ht="15.75">
      <c r="A85" s="34" t="s">
        <v>99</v>
      </c>
      <c r="B85" s="34"/>
      <c r="C85" s="35">
        <f t="shared" si="30"/>
        <v>2445.2249999999999</v>
      </c>
      <c r="D85" s="35"/>
      <c r="E85" s="35">
        <f t="shared" si="31"/>
        <v>2800.2240000000002</v>
      </c>
      <c r="F85" s="35"/>
      <c r="G85" s="35">
        <f t="shared" si="32"/>
        <v>10336.534</v>
      </c>
      <c r="H85" s="35"/>
      <c r="I85" s="35">
        <f t="shared" si="33"/>
        <v>11996.786</v>
      </c>
      <c r="J85" s="17"/>
      <c r="K85" s="12"/>
      <c r="L85" s="12"/>
      <c r="M85" s="12"/>
      <c r="N85" s="12"/>
      <c r="O85" s="12"/>
      <c r="P85" s="12"/>
      <c r="Q85" s="12"/>
      <c r="R85" s="13"/>
      <c r="S85" s="13"/>
      <c r="T85" s="13"/>
      <c r="U85" s="13"/>
      <c r="V85" s="13"/>
      <c r="W85" s="13"/>
      <c r="X85" s="13"/>
      <c r="Y85" s="13"/>
      <c r="Z85" s="13"/>
      <c r="AA85" s="13" t="s">
        <v>8</v>
      </c>
      <c r="AB85" s="13" t="s">
        <v>8</v>
      </c>
      <c r="AC85" s="13"/>
      <c r="AD85" s="13"/>
      <c r="AE85" s="13"/>
      <c r="AF85" s="13"/>
      <c r="AG85" s="13"/>
      <c r="AH85" s="13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30"/>
        <v>52995</v>
      </c>
      <c r="D86" s="35"/>
      <c r="E86" s="35">
        <f t="shared" si="31"/>
        <v>54691.668999999994</v>
      </c>
      <c r="F86" s="35"/>
      <c r="G86" s="35">
        <f t="shared" si="32"/>
        <v>229066.03899999999</v>
      </c>
      <c r="H86" s="35"/>
      <c r="I86" s="35">
        <f t="shared" si="33"/>
        <v>230143.495</v>
      </c>
      <c r="J86" s="17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1" t="str">
        <f>W8</f>
        <v>SEPTEMBER</v>
      </c>
      <c r="X86" s="12"/>
      <c r="Y86" s="11" t="str">
        <f>Y8</f>
        <v>OCTOBER</v>
      </c>
      <c r="Z86" s="12"/>
      <c r="AA86" s="15" t="s">
        <v>15</v>
      </c>
      <c r="AB86" s="12"/>
      <c r="AC86" s="12"/>
      <c r="AD86" s="12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30"/>
        <v>891.02099999999996</v>
      </c>
      <c r="D87" s="35"/>
      <c r="E87" s="35">
        <f t="shared" si="31"/>
        <v>276.58499999999998</v>
      </c>
      <c r="F87" s="35"/>
      <c r="G87" s="35">
        <f t="shared" si="32"/>
        <v>2686.9560000000001</v>
      </c>
      <c r="H87" s="35"/>
      <c r="I87" s="35">
        <f t="shared" si="33"/>
        <v>-621.74299999999994</v>
      </c>
      <c r="J87" s="17"/>
      <c r="K87" s="12"/>
      <c r="L87" s="12"/>
      <c r="M87" s="12"/>
      <c r="N87" s="12"/>
      <c r="O87" s="12"/>
      <c r="P87" s="12"/>
      <c r="Q87" s="12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176</v>
      </c>
      <c r="B88" s="34"/>
      <c r="C88" s="35">
        <f t="shared" si="30"/>
        <v>668.79600000000005</v>
      </c>
      <c r="D88" s="35"/>
      <c r="E88" s="35">
        <f t="shared" si="31"/>
        <v>654.08299999999997</v>
      </c>
      <c r="F88" s="35"/>
      <c r="G88" s="35">
        <f t="shared" si="32"/>
        <v>2630.223</v>
      </c>
      <c r="H88" s="35"/>
      <c r="I88" s="35">
        <f t="shared" si="33"/>
        <v>2651.6469999999999</v>
      </c>
      <c r="J88" s="17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169" ht="15.75">
      <c r="A89" s="34" t="s">
        <v>136</v>
      </c>
      <c r="B89" s="34"/>
      <c r="C89" s="35">
        <f t="shared" si="30"/>
        <v>52772.774999999994</v>
      </c>
      <c r="D89" s="35"/>
      <c r="E89" s="35">
        <f t="shared" si="31"/>
        <v>55069.167000000001</v>
      </c>
      <c r="F89" s="35"/>
      <c r="G89" s="35">
        <f t="shared" si="32"/>
        <v>229009.30599999998</v>
      </c>
      <c r="H89" s="35"/>
      <c r="I89" s="35">
        <f t="shared" si="33"/>
        <v>233416.88500000001</v>
      </c>
      <c r="J89" s="17"/>
      <c r="K89" s="12"/>
      <c r="L89" s="12"/>
      <c r="M89" s="12"/>
      <c r="N89" s="12"/>
      <c r="O89" s="12"/>
      <c r="P89" s="12"/>
      <c r="Q89" s="12"/>
      <c r="R89" s="13"/>
      <c r="S89" s="13"/>
      <c r="T89" s="13"/>
      <c r="U89" s="13" t="s">
        <v>16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 t="shared" si="30"/>
        <v>1042.2170000000001</v>
      </c>
      <c r="D90" s="35"/>
      <c r="E90" s="35">
        <f t="shared" si="31"/>
        <v>1337.721</v>
      </c>
      <c r="F90" s="35"/>
      <c r="G90" s="35">
        <f t="shared" si="32"/>
        <v>4839.8580000000002</v>
      </c>
      <c r="H90" s="35"/>
      <c r="I90" s="35">
        <f t="shared" si="33"/>
        <v>5048.3319999999994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20</v>
      </c>
      <c r="V90" s="12"/>
      <c r="W90" s="17">
        <f t="shared" ref="W90:W95" si="34">W10+AC10</f>
        <v>92170</v>
      </c>
      <c r="X90" s="17"/>
      <c r="Y90" s="17">
        <f t="shared" ref="Y90:Y95" si="35">Y10+AE10</f>
        <v>96340</v>
      </c>
      <c r="Z90" s="17"/>
      <c r="AA90" s="17">
        <f t="shared" ref="AA90:AA104" si="36">Y90-W90</f>
        <v>4170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51730.557999999997</v>
      </c>
      <c r="D91" s="35"/>
      <c r="E91" s="35">
        <f>E89-E90</f>
        <v>53731.446000000004</v>
      </c>
      <c r="F91" s="35"/>
      <c r="G91" s="35">
        <f>G89-G90</f>
        <v>224169.44799999997</v>
      </c>
      <c r="H91" s="35"/>
      <c r="I91" s="35">
        <f>I89-I90</f>
        <v>228368.55300000001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21</v>
      </c>
      <c r="V91" s="12"/>
      <c r="W91" s="17">
        <f t="shared" si="34"/>
        <v>60610</v>
      </c>
      <c r="X91" s="17"/>
      <c r="Y91" s="17">
        <f t="shared" si="35"/>
        <v>59910</v>
      </c>
      <c r="Z91" s="17"/>
      <c r="AA91" s="17">
        <f t="shared" si="36"/>
        <v>-700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34"/>
      <c r="C92" s="35">
        <f>C91-C106</f>
        <v>-3250.6520000000019</v>
      </c>
      <c r="D92" s="35"/>
      <c r="E92" s="35">
        <f>E91-E106</f>
        <v>10829.176000000007</v>
      </c>
      <c r="F92" s="35"/>
      <c r="G92" s="35">
        <f>G91-G106</f>
        <v>7274.7179999999935</v>
      </c>
      <c r="H92" s="35"/>
      <c r="I92" s="35">
        <f>I91-I106</f>
        <v>49148.793000000005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22</v>
      </c>
      <c r="V92" s="12"/>
      <c r="W92" s="17">
        <f t="shared" si="34"/>
        <v>54593.497000000003</v>
      </c>
      <c r="X92" s="17"/>
      <c r="Y92" s="17">
        <f t="shared" si="35"/>
        <v>55440.224999999999</v>
      </c>
      <c r="Z92" s="17"/>
      <c r="AA92" s="17">
        <f t="shared" si="36"/>
        <v>846.72799999999552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-6.1597139813094959</v>
      </c>
      <c r="D93" s="39"/>
      <c r="E93" s="38">
        <f>E92/E89*100</f>
        <v>19.664680963850437</v>
      </c>
      <c r="F93" s="34"/>
      <c r="G93" s="38">
        <f>G92/G89*100</f>
        <v>3.176603661687003</v>
      </c>
      <c r="H93" s="39"/>
      <c r="I93" s="38">
        <f>I92/I89*100</f>
        <v>21.056228644298805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23</v>
      </c>
      <c r="V93" s="12"/>
      <c r="W93" s="17">
        <f t="shared" si="34"/>
        <v>2736.636</v>
      </c>
      <c r="X93" s="17"/>
      <c r="Y93" s="17">
        <f t="shared" si="35"/>
        <v>2445.2249999999999</v>
      </c>
      <c r="Z93" s="17"/>
      <c r="AA93" s="17">
        <f t="shared" si="36"/>
        <v>-291.41100000000006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22330674</v>
      </c>
      <c r="C94" s="39">
        <f>+B94/C84/12</f>
        <v>33.565691697679803</v>
      </c>
      <c r="D94" s="39"/>
      <c r="E94" s="39">
        <f>C256</f>
        <v>25.28415615050282</v>
      </c>
      <c r="F94" s="108">
        <v>72259385.299999997</v>
      </c>
      <c r="G94" s="39">
        <f>+F94/G84/12</f>
        <v>26.359627817624684</v>
      </c>
      <c r="H94" s="39"/>
      <c r="I94" s="39">
        <f>G256</f>
        <v>25.953898543976454</v>
      </c>
      <c r="J94" s="12"/>
      <c r="K94" s="12"/>
      <c r="L94" s="12"/>
      <c r="M94" s="136">
        <f>+F94-F22-N22</f>
        <v>0.24000000208616257</v>
      </c>
      <c r="N94" s="12"/>
      <c r="O94" s="12"/>
      <c r="P94" s="12"/>
      <c r="Q94" s="12"/>
      <c r="R94" s="12"/>
      <c r="S94" s="12"/>
      <c r="T94" s="12"/>
      <c r="U94" s="12" t="s">
        <v>24</v>
      </c>
      <c r="V94" s="12"/>
      <c r="W94" s="17">
        <f t="shared" si="34"/>
        <v>51856.861000000004</v>
      </c>
      <c r="X94" s="17"/>
      <c r="Y94" s="17">
        <f t="shared" si="35"/>
        <v>52995</v>
      </c>
      <c r="Z94" s="17"/>
      <c r="AA94" s="17">
        <f t="shared" si="36"/>
        <v>1138.1389999999956</v>
      </c>
      <c r="AB94" s="17"/>
      <c r="AC94" s="17"/>
      <c r="AD94" s="17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22844156.890000001</v>
      </c>
      <c r="C95" s="39">
        <f>+B95/C106/12</f>
        <v>34.624187805858277</v>
      </c>
      <c r="D95" s="39"/>
      <c r="E95" s="39">
        <f t="shared" ref="E95:E97" si="37">C257</f>
        <v>45.74743947115153</v>
      </c>
      <c r="F95" s="108">
        <v>87398741.400000006</v>
      </c>
      <c r="G95" s="39">
        <f>+F95/G106/12</f>
        <v>33.579554699185181</v>
      </c>
      <c r="H95" s="39"/>
      <c r="I95" s="38">
        <f>G257</f>
        <v>41.31178996854662</v>
      </c>
      <c r="J95" s="12"/>
      <c r="K95" s="12"/>
      <c r="L95" s="12"/>
      <c r="M95" s="136">
        <f>+F95-F23-N23</f>
        <v>0</v>
      </c>
      <c r="N95" s="12"/>
      <c r="O95" s="12"/>
      <c r="P95" s="12"/>
      <c r="Q95" s="12"/>
      <c r="R95" s="12"/>
      <c r="S95" s="12"/>
      <c r="T95" s="12"/>
      <c r="U95" s="12" t="s">
        <v>25</v>
      </c>
      <c r="V95" s="12"/>
      <c r="W95" s="17">
        <f t="shared" si="34"/>
        <v>529.11599999999999</v>
      </c>
      <c r="X95" s="17"/>
      <c r="Y95" s="17">
        <f t="shared" si="35"/>
        <v>891.02099999999996</v>
      </c>
      <c r="Z95" s="17"/>
      <c r="AA95" s="17">
        <f t="shared" si="36"/>
        <v>361.90499999999997</v>
      </c>
      <c r="AB95" s="17"/>
      <c r="AC95" s="17"/>
      <c r="AD95" s="17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f t="shared" ref="B96" si="38">B24+J24</f>
        <v>22844157.079999998</v>
      </c>
      <c r="C96" s="127">
        <f>+B96/C124</f>
        <v>366.73875549847486</v>
      </c>
      <c r="D96" s="39"/>
      <c r="E96" s="39">
        <f t="shared" si="37"/>
        <v>445.68129435140503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7"/>
      <c r="X96" s="17"/>
      <c r="Y96" s="17"/>
      <c r="Z96" s="17"/>
      <c r="AA96" s="17"/>
      <c r="AB96" s="17"/>
      <c r="AC96" s="17"/>
      <c r="AD96" s="17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5969591.7400000002</v>
      </c>
      <c r="C97" s="39">
        <f>+B97/4*12/+B98*100</f>
        <v>1.7044990111362353</v>
      </c>
      <c r="D97" s="39"/>
      <c r="E97" s="39">
        <f t="shared" si="37"/>
        <v>1.5465700329500496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7"/>
      <c r="X97" s="17"/>
      <c r="Y97" s="17"/>
      <c r="Z97" s="17"/>
      <c r="AA97" s="17"/>
      <c r="AB97" s="17"/>
      <c r="AC97" s="17"/>
      <c r="AD97" s="17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1050676773.8200001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26</v>
      </c>
      <c r="V98" s="12"/>
      <c r="W98" s="17">
        <f>W17+AC17</f>
        <v>51980.148000000001</v>
      </c>
      <c r="X98" s="17"/>
      <c r="Y98" s="17">
        <f>Y17+AE17</f>
        <v>52103.978999999999</v>
      </c>
      <c r="Z98" s="17"/>
      <c r="AA98" s="17">
        <f t="shared" si="36"/>
        <v>123.83099999999831</v>
      </c>
      <c r="AB98" s="17"/>
      <c r="AC98" s="17"/>
      <c r="AD98" s="17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27</v>
      </c>
      <c r="V99" s="12"/>
      <c r="W99" s="17">
        <f>W20+AC20</f>
        <v>-203.91999999999825</v>
      </c>
      <c r="X99" s="17"/>
      <c r="Y99" s="17">
        <f>Y98-Y114</f>
        <v>-34817.940999999999</v>
      </c>
      <c r="Z99" s="17"/>
      <c r="AA99" s="17">
        <f t="shared" si="36"/>
        <v>-34614.021000000001</v>
      </c>
      <c r="AB99" s="17"/>
      <c r="AC99" s="17"/>
      <c r="AD99" s="17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35</v>
      </c>
      <c r="B100" s="34"/>
      <c r="C100" s="35">
        <f t="shared" ref="C100:C105" si="39">C27+K27</f>
        <v>23040.5</v>
      </c>
      <c r="D100" s="35"/>
      <c r="E100" s="35">
        <f t="shared" ref="E100:E105" si="40">E27+M27</f>
        <v>17374.8</v>
      </c>
      <c r="F100" s="35"/>
      <c r="G100" s="35">
        <f t="shared" ref="G100:G105" si="41">G27+O27</f>
        <v>90320.1</v>
      </c>
      <c r="H100" s="35"/>
      <c r="I100" s="35">
        <f t="shared" ref="I100:I105" si="42">I27+Q27</f>
        <v>70740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28</v>
      </c>
      <c r="V100" s="12"/>
      <c r="W100" s="18">
        <f>W99/W98*100</f>
        <v>-0.39230361560339971</v>
      </c>
      <c r="X100" s="19"/>
      <c r="Y100" s="18">
        <f>Y99/Y98*100</f>
        <v>-66.823957916918403</v>
      </c>
      <c r="Z100" s="12"/>
      <c r="AA100" s="18">
        <f t="shared" si="36"/>
        <v>-66.431654301315007</v>
      </c>
      <c r="AB100" s="19"/>
      <c r="AC100" s="19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36</v>
      </c>
      <c r="B101" s="34"/>
      <c r="C101" s="35">
        <f t="shared" si="39"/>
        <v>10459.300000000001</v>
      </c>
      <c r="D101" s="35"/>
      <c r="E101" s="35">
        <f t="shared" si="40"/>
        <v>8182</v>
      </c>
      <c r="F101" s="35"/>
      <c r="G101" s="35">
        <f t="shared" si="41"/>
        <v>40214.699999999997</v>
      </c>
      <c r="H101" s="35"/>
      <c r="I101" s="35">
        <f t="shared" si="42"/>
        <v>34113.199999999997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29</v>
      </c>
      <c r="V101" s="12"/>
      <c r="W101" s="19">
        <v>16.14</v>
      </c>
      <c r="X101" s="19"/>
      <c r="Y101" s="19">
        <f>C100</f>
        <v>23040.5</v>
      </c>
      <c r="Z101" s="12"/>
      <c r="AA101" s="18">
        <f t="shared" si="36"/>
        <v>23024.36</v>
      </c>
      <c r="AB101" s="19"/>
      <c r="AC101" s="19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tr">
        <f>+A48</f>
        <v xml:space="preserve">     Large power</v>
      </c>
      <c r="B102" s="34"/>
      <c r="C102" s="35">
        <f t="shared" si="39"/>
        <v>15485.7</v>
      </c>
      <c r="D102" s="35"/>
      <c r="E102" s="35">
        <f t="shared" si="40"/>
        <v>12040.7</v>
      </c>
      <c r="F102" s="35"/>
      <c r="G102" s="35">
        <f t="shared" si="41"/>
        <v>60883</v>
      </c>
      <c r="H102" s="35"/>
      <c r="I102" s="35">
        <f t="shared" si="42"/>
        <v>49845.4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30</v>
      </c>
      <c r="V102" s="12"/>
      <c r="W102" s="19">
        <v>21.2</v>
      </c>
      <c r="X102" s="19"/>
      <c r="Y102" s="19">
        <f>C101</f>
        <v>10459.300000000001</v>
      </c>
      <c r="Z102" s="12"/>
      <c r="AA102" s="18">
        <f t="shared" si="36"/>
        <v>10438.1</v>
      </c>
      <c r="AB102" s="19"/>
      <c r="AC102" s="19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tr">
        <f>+A49</f>
        <v xml:space="preserve">     Primary service</v>
      </c>
      <c r="B103" s="34"/>
      <c r="C103" s="35">
        <f t="shared" si="39"/>
        <v>5146.7000000000007</v>
      </c>
      <c r="D103" s="35"/>
      <c r="E103" s="35">
        <f t="shared" si="40"/>
        <v>4463.6000000000004</v>
      </c>
      <c r="F103" s="35"/>
      <c r="G103" s="35">
        <f t="shared" si="41"/>
        <v>22089.5</v>
      </c>
      <c r="H103" s="35"/>
      <c r="I103" s="35">
        <f t="shared" si="42"/>
        <v>21174.799999999999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31</v>
      </c>
      <c r="V103" s="12"/>
      <c r="W103" s="19">
        <v>316.31</v>
      </c>
      <c r="X103" s="19"/>
      <c r="Y103" s="19">
        <f>C102</f>
        <v>15485.7</v>
      </c>
      <c r="Z103" s="12"/>
      <c r="AA103" s="18">
        <f t="shared" si="36"/>
        <v>15169.390000000001</v>
      </c>
      <c r="AB103" s="12"/>
      <c r="AC103" s="12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38</v>
      </c>
      <c r="B104" s="34"/>
      <c r="C104" s="35">
        <f t="shared" si="39"/>
        <v>127.41</v>
      </c>
      <c r="D104" s="35"/>
      <c r="E104" s="35">
        <f t="shared" si="40"/>
        <v>120.66999999999999</v>
      </c>
      <c r="F104" s="35"/>
      <c r="G104" s="35">
        <f t="shared" si="41"/>
        <v>511.32999999999993</v>
      </c>
      <c r="H104" s="35"/>
      <c r="I104" s="35">
        <f t="shared" si="42"/>
        <v>480.76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64</v>
      </c>
      <c r="V104" s="12"/>
      <c r="W104" s="19">
        <v>3.62</v>
      </c>
      <c r="X104" s="19"/>
      <c r="Y104" s="19">
        <f>C103</f>
        <v>5146.7000000000007</v>
      </c>
      <c r="Z104" s="12"/>
      <c r="AA104" s="18">
        <f t="shared" si="36"/>
        <v>5143.0800000000008</v>
      </c>
      <c r="AB104" s="12"/>
      <c r="AC104" s="19"/>
      <c r="AD104" s="12"/>
      <c r="AE104" s="12"/>
      <c r="AF104" s="12"/>
      <c r="AG104" s="12"/>
      <c r="AH104" s="12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tr">
        <f>+A32</f>
        <v xml:space="preserve">    Gov't street lighting (MKWH)</v>
      </c>
      <c r="B105" s="34"/>
      <c r="C105" s="47">
        <f t="shared" si="39"/>
        <v>721.6</v>
      </c>
      <c r="D105" s="35"/>
      <c r="E105" s="47">
        <f t="shared" si="40"/>
        <v>720.5</v>
      </c>
      <c r="F105" s="35"/>
      <c r="G105" s="47">
        <f t="shared" si="41"/>
        <v>2876.1</v>
      </c>
      <c r="H105" s="35"/>
      <c r="I105" s="47">
        <f t="shared" si="42"/>
        <v>2865.6000000000004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/>
      <c r="V105" s="12"/>
      <c r="W105" s="12"/>
      <c r="X105" s="12"/>
      <c r="Y105" s="12"/>
      <c r="Z105" s="12"/>
      <c r="AA105" s="17" t="s">
        <v>8</v>
      </c>
      <c r="AB105" s="12"/>
      <c r="AC105" s="12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54981.21</v>
      </c>
      <c r="D106" s="35"/>
      <c r="E106" s="35">
        <f>SUM(E100:E105)</f>
        <v>42902.27</v>
      </c>
      <c r="F106" s="35" t="s">
        <v>8</v>
      </c>
      <c r="G106" s="35">
        <f>SUM(G100:G105)</f>
        <v>216894.72999999998</v>
      </c>
      <c r="H106" s="35" t="s">
        <v>8</v>
      </c>
      <c r="I106" s="35">
        <f>SUM(I100:I105)</f>
        <v>179219.76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34</v>
      </c>
      <c r="V106" s="12"/>
      <c r="W106" s="12"/>
      <c r="X106" s="12"/>
      <c r="Y106" s="12"/>
      <c r="Z106" s="12"/>
      <c r="AA106" s="17" t="s">
        <v>8</v>
      </c>
      <c r="AB106" s="12"/>
      <c r="AC106" s="12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">
        <v>35</v>
      </c>
      <c r="V107" s="12"/>
      <c r="W107" s="17">
        <f t="shared" ref="W107:W112" si="43">W28+AC29</f>
        <v>9292.1999999999989</v>
      </c>
      <c r="X107" s="17"/>
      <c r="Y107" s="17">
        <f t="shared" ref="Y107:Y112" si="44">Y28+AE29</f>
        <v>10459.300000000001</v>
      </c>
      <c r="Z107" s="17"/>
      <c r="AA107" s="17">
        <f>Y107-W107</f>
        <v>1167.1000000000022</v>
      </c>
      <c r="AB107" s="17"/>
      <c r="AC107" s="17"/>
      <c r="AD107" s="12"/>
      <c r="AE107" s="12"/>
      <c r="AF107" s="12"/>
      <c r="AG107" s="12"/>
      <c r="AH107" s="12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">
        <v>36</v>
      </c>
      <c r="V108" s="12"/>
      <c r="W108" s="17">
        <f t="shared" si="43"/>
        <v>13379.099999999999</v>
      </c>
      <c r="X108" s="17"/>
      <c r="Y108" s="17">
        <f t="shared" si="44"/>
        <v>15485.7</v>
      </c>
      <c r="Z108" s="17"/>
      <c r="AA108" s="17">
        <f>Y108-W108</f>
        <v>2106.6000000000022</v>
      </c>
      <c r="AB108" s="17"/>
      <c r="AC108" s="17"/>
      <c r="AD108" s="12"/>
      <c r="AE108" s="12"/>
      <c r="AF108" s="12"/>
      <c r="AG108" s="12"/>
      <c r="AH108" s="12"/>
      <c r="AI108" s="13"/>
      <c r="AJ108" s="13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spans="1:169" ht="15.75">
      <c r="A109" s="34" t="s">
        <v>42</v>
      </c>
      <c r="B109" s="34"/>
      <c r="C109" s="74">
        <f t="shared" ref="C109:C115" si="45">C36+K36</f>
        <v>15049.792799999999</v>
      </c>
      <c r="D109" s="74"/>
      <c r="E109" s="74">
        <f t="shared" ref="E109:E115" si="46">E36+M36</f>
        <v>11622.262139999999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tr">
        <f>+A52</f>
        <v xml:space="preserve">     Total customers</v>
      </c>
      <c r="V109" s="12"/>
      <c r="W109" s="17">
        <f t="shared" si="43"/>
        <v>5228.7</v>
      </c>
      <c r="X109" s="17"/>
      <c r="Y109" s="17">
        <f t="shared" si="44"/>
        <v>5146.7000000000007</v>
      </c>
      <c r="Z109" s="17"/>
      <c r="AA109" s="17">
        <f>Y109-W109</f>
        <v>-81.999999999999091</v>
      </c>
      <c r="AB109" s="17"/>
      <c r="AC109" s="17"/>
      <c r="AD109" s="12"/>
      <c r="AE109" s="12"/>
      <c r="AF109" s="12"/>
      <c r="AG109" s="12"/>
      <c r="AH109" s="12"/>
      <c r="AI109" s="13"/>
      <c r="AJ109" s="13"/>
    </row>
    <row r="110" spans="1:169" ht="15.75">
      <c r="A110" s="34" t="s">
        <v>43</v>
      </c>
      <c r="B110" s="34"/>
      <c r="C110" s="35">
        <f t="shared" si="45"/>
        <v>5052.6529900000005</v>
      </c>
      <c r="D110" s="35"/>
      <c r="E110" s="35">
        <f t="shared" si="46"/>
        <v>3014.7037399999999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>
        <f>+A53</f>
        <v>0</v>
      </c>
      <c r="V110" s="12"/>
      <c r="W110" s="17">
        <f t="shared" si="43"/>
        <v>120.41</v>
      </c>
      <c r="X110" s="17"/>
      <c r="Y110" s="17">
        <f t="shared" si="44"/>
        <v>127.41</v>
      </c>
      <c r="Z110" s="17"/>
      <c r="AA110" s="17">
        <f>Y110-W110</f>
        <v>7</v>
      </c>
      <c r="AB110" s="17"/>
      <c r="AC110" s="17"/>
      <c r="AD110" s="12"/>
      <c r="AE110" s="12"/>
      <c r="AF110" s="12"/>
      <c r="AG110" s="12"/>
      <c r="AH110" s="12"/>
      <c r="AI110" s="13"/>
      <c r="AJ110" s="13"/>
    </row>
    <row r="111" spans="1:169" ht="15.75">
      <c r="A111" s="34" t="s">
        <v>44</v>
      </c>
      <c r="B111" s="34"/>
      <c r="C111" s="35">
        <f t="shared" si="45"/>
        <v>3814.4309400000002</v>
      </c>
      <c r="D111" s="35"/>
      <c r="E111" s="35">
        <f t="shared" si="46"/>
        <v>1504.3556000000001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 t="s">
        <v>38</v>
      </c>
      <c r="V111" s="12"/>
      <c r="W111" s="17">
        <f t="shared" si="43"/>
        <v>705</v>
      </c>
      <c r="X111" s="17"/>
      <c r="Y111" s="17">
        <f t="shared" si="44"/>
        <v>721.6</v>
      </c>
      <c r="Z111" s="17"/>
      <c r="AA111" s="17">
        <f>Y111-W111</f>
        <v>16.600000000000023</v>
      </c>
      <c r="AB111" s="17"/>
      <c r="AC111" s="17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5"/>
        <v>6556.1661899999999</v>
      </c>
      <c r="D112" s="35"/>
      <c r="E112" s="35">
        <f t="shared" si="46"/>
        <v>3905.2226599999999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 t="str">
        <f>+A33</f>
        <v xml:space="preserve">      Total electric sales</v>
      </c>
      <c r="V112" s="12"/>
      <c r="W112" s="17">
        <f t="shared" si="43"/>
        <v>50994.31</v>
      </c>
      <c r="X112" s="17"/>
      <c r="Y112" s="17">
        <f t="shared" si="44"/>
        <v>54981.21</v>
      </c>
      <c r="Z112" s="17"/>
      <c r="AA112" s="17">
        <v>0</v>
      </c>
      <c r="AB112" s="17"/>
      <c r="AC112" s="17"/>
      <c r="AD112" s="12"/>
      <c r="AE112" s="12"/>
      <c r="AF112" s="12"/>
      <c r="AG112" s="12"/>
      <c r="AH112" s="12"/>
      <c r="AI112" s="13"/>
      <c r="AJ112" s="13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spans="1:169" ht="15.75">
      <c r="A113" s="34" t="s">
        <v>46</v>
      </c>
      <c r="B113" s="34"/>
      <c r="C113" s="35">
        <f t="shared" si="45"/>
        <v>1607.01181</v>
      </c>
      <c r="D113" s="35"/>
      <c r="E113" s="35">
        <f t="shared" si="46"/>
        <v>1572.1105499999999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20" t="s">
        <v>39</v>
      </c>
      <c r="X113" s="17" t="s">
        <v>8</v>
      </c>
      <c r="Y113" s="20" t="s">
        <v>39</v>
      </c>
      <c r="Z113" s="17"/>
      <c r="AA113" s="20" t="s">
        <v>39</v>
      </c>
      <c r="AB113" s="17" t="s">
        <v>8</v>
      </c>
      <c r="AC113" s="17"/>
      <c r="AD113" s="12"/>
      <c r="AE113" s="12"/>
      <c r="AF113" s="12"/>
      <c r="AG113" s="12"/>
      <c r="AH113" s="12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45"/>
        <v>2158.4286400000001</v>
      </c>
      <c r="D114" s="35"/>
      <c r="E114" s="35">
        <f t="shared" si="46"/>
        <v>2157.79322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2"/>
      <c r="S114" s="12"/>
      <c r="T114" s="12"/>
      <c r="U114" s="12" t="s">
        <v>40</v>
      </c>
      <c r="V114" s="12"/>
      <c r="W114" s="17">
        <f>SUM(W107:W112)</f>
        <v>79719.72</v>
      </c>
      <c r="X114" s="17"/>
      <c r="Y114" s="17">
        <f>SUM(Y107:Y112)</f>
        <v>86921.919999999998</v>
      </c>
      <c r="Z114" s="17"/>
      <c r="AA114" s="17">
        <f>SUM(AA107:AA111)</f>
        <v>3215.3000000000052</v>
      </c>
      <c r="AB114" s="17"/>
      <c r="AC114" s="17"/>
      <c r="AD114" s="12"/>
      <c r="AE114" s="12"/>
      <c r="AF114" s="12"/>
      <c r="AG114" s="12"/>
      <c r="AH114" s="12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45"/>
        <v>-1587.9178899999999</v>
      </c>
      <c r="D115" s="35"/>
      <c r="E115" s="47">
        <f t="shared" si="46"/>
        <v>-2804.1131100000002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74">
        <f>SUM(C109:C115)</f>
        <v>32650.565479999994</v>
      </c>
      <c r="D116" s="74"/>
      <c r="E116" s="74">
        <f>SUM(E109:E115)</f>
        <v>20972.334800000004</v>
      </c>
      <c r="F116" s="43"/>
      <c r="G116" s="43"/>
      <c r="H116" s="43"/>
      <c r="I116" s="198"/>
      <c r="J116" s="13"/>
      <c r="K116" s="13"/>
      <c r="L116" s="13"/>
      <c r="M116" s="13"/>
      <c r="N116" s="13"/>
      <c r="O116" s="13"/>
      <c r="P116" s="13"/>
      <c r="Q116" s="12"/>
      <c r="R116" s="13"/>
      <c r="S116" s="13"/>
      <c r="T116" s="13"/>
      <c r="U116" s="13" t="s">
        <v>65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42</v>
      </c>
      <c r="V117" s="12"/>
      <c r="W117" s="17">
        <f t="shared" ref="W117:W123" si="47">W38+AC39</f>
        <v>4227.99629</v>
      </c>
      <c r="X117" s="17"/>
      <c r="Y117" s="17">
        <f t="shared" ref="Y117:Y123" si="48">Y38+AE39</f>
        <v>3814.4309400000002</v>
      </c>
      <c r="Z117" s="12"/>
      <c r="AA117" s="17">
        <f t="shared" ref="AA117:AA123" si="49">Y117-W117</f>
        <v>-413.56534999999985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43</v>
      </c>
      <c r="V118" s="12"/>
      <c r="W118" s="17">
        <f t="shared" si="47"/>
        <v>5382.9305999999997</v>
      </c>
      <c r="X118" s="17"/>
      <c r="Y118" s="17">
        <f t="shared" si="48"/>
        <v>6556.1661899999999</v>
      </c>
      <c r="Z118" s="12"/>
      <c r="AA118" s="17">
        <f t="shared" si="49"/>
        <v>1173.2355900000002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51251</v>
      </c>
      <c r="D119" s="35"/>
      <c r="E119" s="35">
        <f>E46+M46</f>
        <v>43513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44</v>
      </c>
      <c r="V119" s="12"/>
      <c r="W119" s="17">
        <f t="shared" si="47"/>
        <v>1922.5473299999999</v>
      </c>
      <c r="X119" s="17"/>
      <c r="Y119" s="17">
        <f t="shared" si="48"/>
        <v>1607.01181</v>
      </c>
      <c r="Z119" s="12"/>
      <c r="AA119" s="17">
        <f t="shared" si="49"/>
        <v>-315.53551999999991</v>
      </c>
      <c r="AB119" s="12"/>
      <c r="AC119" s="12"/>
      <c r="AD119" s="12"/>
      <c r="AE119" s="12"/>
      <c r="AF119" s="12"/>
      <c r="AG119" s="12"/>
      <c r="AH119" s="12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34"/>
      <c r="C120" s="35">
        <f>C47+K47</f>
        <v>9244</v>
      </c>
      <c r="D120" s="35"/>
      <c r="E120" s="35">
        <f>E47+M47</f>
        <v>7781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45</v>
      </c>
      <c r="V120" s="12"/>
      <c r="W120" s="17">
        <f t="shared" si="47"/>
        <v>2204.9852700000001</v>
      </c>
      <c r="X120" s="17"/>
      <c r="Y120" s="17">
        <f t="shared" si="48"/>
        <v>2158.4286400000001</v>
      </c>
      <c r="Z120" s="12"/>
      <c r="AA120" s="17">
        <f t="shared" si="49"/>
        <v>-46.556630000000041</v>
      </c>
      <c r="AB120" s="12"/>
      <c r="AC120" s="12"/>
      <c r="AD120" s="12"/>
      <c r="AE120" s="12"/>
      <c r="AF120" s="12"/>
      <c r="AG120" s="12"/>
      <c r="AH120" s="12"/>
      <c r="AI120" s="13"/>
      <c r="AJ120" s="13"/>
    </row>
    <row r="121" spans="1:169" ht="15.75">
      <c r="A121" s="34" t="str">
        <f>+A48</f>
        <v xml:space="preserve">     Large power</v>
      </c>
      <c r="B121" s="34"/>
      <c r="C121" s="35">
        <f>C48+K48</f>
        <v>1140</v>
      </c>
      <c r="D121" s="35"/>
      <c r="E121" s="35">
        <f>E48+M48</f>
        <v>940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46</v>
      </c>
      <c r="V121" s="12"/>
      <c r="W121" s="17">
        <f t="shared" si="47"/>
        <v>-2338.7124399999998</v>
      </c>
      <c r="X121" s="17"/>
      <c r="Y121" s="17">
        <f t="shared" si="48"/>
        <v>-1587.9178899999999</v>
      </c>
      <c r="Z121" s="12"/>
      <c r="AA121" s="17">
        <f t="shared" si="49"/>
        <v>750.79454999999984</v>
      </c>
      <c r="AB121" s="12"/>
      <c r="AC121" s="12"/>
      <c r="AD121" s="12"/>
      <c r="AE121" s="12"/>
      <c r="AF121" s="12"/>
      <c r="AG121" s="12"/>
      <c r="AH121" s="12"/>
      <c r="AI121" s="13"/>
      <c r="AJ121" s="13"/>
    </row>
    <row r="122" spans="1:169" ht="15.75">
      <c r="A122" s="34" t="str">
        <f>+A49</f>
        <v xml:space="preserve">     Primary service</v>
      </c>
      <c r="B122" s="34"/>
      <c r="C122" s="35">
        <f>C49+K49</f>
        <v>61</v>
      </c>
      <c r="D122" s="35"/>
      <c r="E122" s="35">
        <f>E49+M49</f>
        <v>52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 t="s">
        <v>47</v>
      </c>
      <c r="V122" s="12"/>
      <c r="W122" s="17">
        <f t="shared" si="47"/>
        <v>30086.217140000001</v>
      </c>
      <c r="X122" s="17"/>
      <c r="Y122" s="17">
        <f t="shared" si="48"/>
        <v>32650.565480000001</v>
      </c>
      <c r="Z122" s="12"/>
      <c r="AA122" s="17">
        <f t="shared" si="49"/>
        <v>2564.3483400000005</v>
      </c>
      <c r="AB122" s="12"/>
      <c r="AC122" s="12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594</v>
      </c>
      <c r="D123" s="35"/>
      <c r="E123" s="47">
        <f>E50+M50</f>
        <v>559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48</v>
      </c>
      <c r="V123" s="12"/>
      <c r="W123" s="17">
        <f t="shared" si="47"/>
        <v>0</v>
      </c>
      <c r="X123" s="17"/>
      <c r="Y123" s="17">
        <f t="shared" si="48"/>
        <v>0</v>
      </c>
      <c r="Z123" s="12"/>
      <c r="AA123" s="17">
        <f t="shared" si="49"/>
        <v>0</v>
      </c>
      <c r="AB123" s="12"/>
      <c r="AC123" s="12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62290</v>
      </c>
      <c r="D124" s="35"/>
      <c r="E124" s="35">
        <f>SUM(E119:E123)</f>
        <v>52845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3"/>
      <c r="T124" s="13"/>
      <c r="U124" s="13"/>
      <c r="V124" s="13"/>
      <c r="W124" s="22" t="s">
        <v>39</v>
      </c>
      <c r="X124" s="13" t="s">
        <v>8</v>
      </c>
      <c r="Y124" s="22" t="s">
        <v>39</v>
      </c>
      <c r="Z124" s="13"/>
      <c r="AA124" s="22" t="s">
        <v>39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 t="s">
        <v>50</v>
      </c>
      <c r="V125" s="12"/>
      <c r="W125" s="17">
        <f>SUM(W117:W123)</f>
        <v>41485.964189999999</v>
      </c>
      <c r="X125" s="12"/>
      <c r="Y125" s="17">
        <f>SUM(Y117:Y123)</f>
        <v>45198.685169999997</v>
      </c>
      <c r="Z125" s="12"/>
      <c r="AA125" s="17">
        <f>SUM(AA117:AA123)</f>
        <v>3712.720980000001</v>
      </c>
      <c r="AB125" s="12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626</v>
      </c>
      <c r="D127" s="35"/>
      <c r="E127" s="35">
        <f>E55+M55</f>
        <v>520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3"/>
      <c r="S127" s="13"/>
      <c r="T127" s="13"/>
      <c r="U127" s="13" t="s">
        <v>51</v>
      </c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256</v>
      </c>
      <c r="D128" s="35"/>
      <c r="E128" s="35">
        <f>E56+M56</f>
        <v>222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52</v>
      </c>
      <c r="V128" s="12"/>
      <c r="W128" s="17">
        <f>W51+AC51</f>
        <v>495</v>
      </c>
      <c r="X128" s="17"/>
      <c r="Y128" s="17">
        <f>Y51+AE51</f>
        <v>594</v>
      </c>
      <c r="Z128" s="17"/>
      <c r="AA128" s="17">
        <f t="shared" ref="AA128" si="50">Y128-W128</f>
        <v>99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24</v>
      </c>
      <c r="D129" s="35"/>
      <c r="E129" s="35">
        <f>E57+M57</f>
        <v>19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52</v>
      </c>
      <c r="V129" s="12"/>
      <c r="W129" s="17">
        <f>W49+AC50</f>
        <v>51</v>
      </c>
      <c r="X129" s="17"/>
      <c r="Y129" s="17">
        <f>Y50+AE50</f>
        <v>61</v>
      </c>
      <c r="Z129" s="17"/>
      <c r="AA129" s="17">
        <f>Y129-W129</f>
        <v>10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130</v>
      </c>
      <c r="D130" s="35"/>
      <c r="E130" s="47">
        <f>E58+M58</f>
        <v>123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53</v>
      </c>
      <c r="V130" s="12"/>
      <c r="W130" s="17">
        <f>W50+AC51</f>
        <v>553</v>
      </c>
      <c r="X130" s="17"/>
      <c r="Y130" s="17">
        <f>Y51+AE51</f>
        <v>594</v>
      </c>
      <c r="Z130" s="17"/>
      <c r="AA130" s="17">
        <f>Y130-W130</f>
        <v>41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1036</v>
      </c>
      <c r="D131" s="35"/>
      <c r="E131" s="35">
        <f>SUM(E127:E130)</f>
        <v>884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 t="str">
        <f>+A52</f>
        <v xml:space="preserve">     Total customers</v>
      </c>
      <c r="V131" s="12"/>
      <c r="W131" s="17">
        <f>W51+AC52</f>
        <v>0</v>
      </c>
      <c r="X131" s="17"/>
      <c r="Y131" s="17">
        <f>Y52+AE52</f>
        <v>0</v>
      </c>
      <c r="Z131" s="17"/>
      <c r="AA131" s="17">
        <f>Y131-W131</f>
        <v>0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>
        <f>+A53</f>
        <v>0</v>
      </c>
      <c r="V132" s="12"/>
      <c r="W132" s="17">
        <f>W52+AC53</f>
        <v>51</v>
      </c>
      <c r="X132" s="17"/>
      <c r="Y132" s="17">
        <f>Y53+AE53</f>
        <v>62290</v>
      </c>
      <c r="Z132" s="17"/>
      <c r="AA132" s="17">
        <f>Y132-W132</f>
        <v>62239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 t="s">
        <v>55</v>
      </c>
      <c r="V133" s="12"/>
      <c r="W133" s="17">
        <f>W53+AC54</f>
        <v>0</v>
      </c>
      <c r="X133" s="17"/>
      <c r="Y133" s="17">
        <f>Y54+AE54</f>
        <v>0</v>
      </c>
      <c r="Z133" s="17"/>
      <c r="AA133" s="17">
        <f>Y133-W133</f>
        <v>0</v>
      </c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109</v>
      </c>
      <c r="B134" s="34"/>
      <c r="C134" s="35">
        <f>C61+K61</f>
        <v>774.53700000000003</v>
      </c>
      <c r="D134" s="35"/>
      <c r="E134" s="35">
        <f>E61+M61</f>
        <v>686.00900000000001</v>
      </c>
      <c r="F134" s="35"/>
      <c r="G134" s="35">
        <f>G61+O61</f>
        <v>3223.904</v>
      </c>
      <c r="H134" s="35"/>
      <c r="I134" s="35">
        <f>I61+Q61</f>
        <v>2804.027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20" t="s">
        <v>39</v>
      </c>
      <c r="X134" s="17" t="s">
        <v>8</v>
      </c>
      <c r="Y134" s="20" t="s">
        <v>39</v>
      </c>
      <c r="Z134" s="17"/>
      <c r="AA134" s="20" t="s">
        <v>39</v>
      </c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122</v>
      </c>
      <c r="B135" s="34"/>
      <c r="C135" s="35">
        <f>C62+K62</f>
        <v>4546.902</v>
      </c>
      <c r="D135" s="35"/>
      <c r="E135" s="35">
        <f>E62+M62</f>
        <v>4184.8244999999997</v>
      </c>
      <c r="F135" s="35"/>
      <c r="G135" s="35">
        <f>G62+O62</f>
        <v>19788.892</v>
      </c>
      <c r="H135" s="35"/>
      <c r="I135" s="35">
        <f>I62+Q62</f>
        <v>16725.973000000002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X135" s="17"/>
      <c r="Z135" s="17"/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2913.5084999999999</v>
      </c>
      <c r="D136" s="35"/>
      <c r="E136" s="35">
        <f>E63+M63</f>
        <v>1910.4320000000002</v>
      </c>
      <c r="F136" s="35"/>
      <c r="G136" s="35">
        <f>G63+O63</f>
        <v>11306.358999999999</v>
      </c>
      <c r="H136" s="35"/>
      <c r="I136" s="35">
        <f>I63+Q63</f>
        <v>9580.4760000000006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56</v>
      </c>
      <c r="V136" s="12"/>
      <c r="W136" s="17">
        <f>SUM(W129:W133)</f>
        <v>655</v>
      </c>
      <c r="X136" s="17"/>
      <c r="Y136" s="17">
        <f>SUM(Y129:Y133)</f>
        <v>62945</v>
      </c>
      <c r="Z136" s="17"/>
      <c r="AA136" s="17">
        <f>SUM(AA129:AA133)</f>
        <v>62290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112</v>
      </c>
      <c r="B137" s="34"/>
      <c r="C137" s="47">
        <f>C64+K64</f>
        <v>59.558999999999997</v>
      </c>
      <c r="D137" s="35"/>
      <c r="E137" s="47">
        <f>E64+M64</f>
        <v>55.582000000000001</v>
      </c>
      <c r="F137" s="35"/>
      <c r="G137" s="47">
        <f>G64+O64</f>
        <v>235.21800000000002</v>
      </c>
      <c r="H137" s="35"/>
      <c r="I137" s="47">
        <f>I64+Q64</f>
        <v>222.328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7"/>
      <c r="X137" s="17"/>
      <c r="Y137" s="17"/>
      <c r="Z137" s="17"/>
      <c r="AA137" s="17"/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8294.5064999999995</v>
      </c>
      <c r="D138" s="35"/>
      <c r="E138" s="50">
        <f>SUM(E134:E137)</f>
        <v>6836.8474999999999</v>
      </c>
      <c r="F138" s="35"/>
      <c r="G138" s="50">
        <f>SUM(G134:G137)</f>
        <v>34554.373</v>
      </c>
      <c r="H138" s="35"/>
      <c r="I138" s="50">
        <f>SUM(I134:I137)</f>
        <v>29332.804000000004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 t="s">
        <v>57</v>
      </c>
      <c r="V138" s="12"/>
      <c r="W138" s="12"/>
      <c r="X138" s="17"/>
      <c r="Y138" s="17"/>
      <c r="Z138" s="17"/>
      <c r="AA138" s="17"/>
      <c r="AB138" s="17"/>
      <c r="AC138" s="17"/>
      <c r="AD138" s="12"/>
      <c r="AE138" s="12"/>
      <c r="AF138" s="12"/>
      <c r="AG138" s="12"/>
      <c r="AH138" s="12"/>
      <c r="AI138" s="13"/>
      <c r="AJ138" s="13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 t="s">
        <v>53</v>
      </c>
      <c r="V139" s="12"/>
      <c r="W139" s="17">
        <f>W59+AC60</f>
        <v>889</v>
      </c>
      <c r="X139" s="17"/>
      <c r="Y139" s="17">
        <f>Y60+AE60</f>
        <v>1036</v>
      </c>
      <c r="Z139" s="17"/>
      <c r="AA139" s="17">
        <f>Y139-W139</f>
        <v>147</v>
      </c>
      <c r="AB139" s="17"/>
      <c r="AC139" s="17"/>
      <c r="AD139" s="12"/>
      <c r="AE139" s="12"/>
      <c r="AF139" s="12"/>
      <c r="AG139" s="12"/>
      <c r="AH139" s="12"/>
      <c r="AI139" s="13"/>
      <c r="AJ139" s="13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 t="s">
        <v>54</v>
      </c>
      <c r="V140" s="12"/>
      <c r="W140" s="17">
        <f>W60+AC61</f>
        <v>0</v>
      </c>
      <c r="X140" s="17"/>
      <c r="Y140" s="17">
        <f>Y61+AE61</f>
        <v>0</v>
      </c>
      <c r="Z140" s="17"/>
      <c r="AA140" s="17">
        <f>Y140-W140</f>
        <v>0</v>
      </c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2">
        <f>+B95</f>
        <v>22844156.890000001</v>
      </c>
      <c r="C141" s="83">
        <f>+B141/C124</f>
        <v>366.73875244822602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58</v>
      </c>
      <c r="V141" s="12"/>
      <c r="W141" s="17">
        <f>W61+AC63</f>
        <v>699.6</v>
      </c>
      <c r="X141" s="17"/>
      <c r="Y141" s="17">
        <f>Y63+AE63</f>
        <v>774.53700000000003</v>
      </c>
      <c r="Z141" s="17"/>
      <c r="AA141" s="17">
        <f>Y141-W141</f>
        <v>74.937000000000012</v>
      </c>
      <c r="AB141" s="17"/>
      <c r="AC141" s="17"/>
      <c r="AD141" s="12"/>
      <c r="AE141" s="12"/>
      <c r="AF141" s="12"/>
      <c r="AG141" s="12"/>
      <c r="AH141" s="12"/>
      <c r="AI141" s="13"/>
      <c r="AJ141" s="13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</row>
    <row r="142" spans="1:169" ht="15.75">
      <c r="A142" s="81" t="s">
        <v>163</v>
      </c>
      <c r="B142" s="112">
        <f>+B94</f>
        <v>22330674</v>
      </c>
      <c r="C142" s="187">
        <f>+B142/C124</f>
        <v>358.4953283030984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21" t="s">
        <v>39</v>
      </c>
      <c r="X142" s="17"/>
      <c r="Y142" s="21" t="s">
        <v>39</v>
      </c>
      <c r="Z142" s="17"/>
      <c r="AA142" s="20" t="s">
        <v>39</v>
      </c>
      <c r="AB142" s="17"/>
      <c r="AC142" s="17"/>
      <c r="AD142" s="12"/>
      <c r="AE142" s="12"/>
      <c r="AF142" s="12"/>
      <c r="AG142" s="12"/>
      <c r="AH142" s="12"/>
      <c r="AI142" s="13"/>
      <c r="AJ142" s="13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</row>
    <row r="143" spans="1:169" ht="15.75">
      <c r="A143" s="81" t="s">
        <v>164</v>
      </c>
      <c r="B143" s="112">
        <f>+B97</f>
        <v>5969591.7400000002</v>
      </c>
      <c r="C143" s="39">
        <f>+B143/4*12/+B144*100</f>
        <v>1.7044990111362353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7">
        <f>SUM(W139:W141)</f>
        <v>1588.6</v>
      </c>
      <c r="X143" s="17"/>
      <c r="Y143" s="17">
        <f>SUM(Y139:Y141)</f>
        <v>1810.537</v>
      </c>
      <c r="Z143" s="17"/>
      <c r="AA143" s="17">
        <f>SUM(AA139:AA141)</f>
        <v>221.93700000000001</v>
      </c>
      <c r="AB143" s="17"/>
      <c r="AC143" s="17"/>
      <c r="AD143" s="12"/>
      <c r="AE143" s="12"/>
      <c r="AF143" s="12"/>
      <c r="AG143" s="12"/>
      <c r="AH143" s="12"/>
      <c r="AI143" s="13"/>
      <c r="AJ143" s="13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</row>
    <row r="144" spans="1:169" ht="15.75">
      <c r="A144" s="34"/>
      <c r="B144" s="111">
        <f>+B98</f>
        <v>1050676773.8200001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 t="s">
        <v>8</v>
      </c>
      <c r="X144" s="17"/>
      <c r="Y144" s="12" t="s">
        <v>8</v>
      </c>
      <c r="Z144" s="17"/>
      <c r="AA144" s="17" t="s">
        <v>8</v>
      </c>
      <c r="AB144" s="17"/>
      <c r="AC144" s="17"/>
      <c r="AD144" s="12"/>
      <c r="AE144" s="12"/>
      <c r="AF144" s="12"/>
      <c r="AG144" s="12"/>
      <c r="AH144" s="12"/>
      <c r="AI144" s="13"/>
      <c r="AJ144" s="13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</row>
    <row r="145" spans="1:169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 t="s">
        <v>59</v>
      </c>
      <c r="V145" s="12"/>
      <c r="W145" s="12"/>
      <c r="X145" s="17"/>
      <c r="Y145" s="12"/>
      <c r="Z145" s="17"/>
      <c r="AA145" s="17"/>
      <c r="AB145" s="17"/>
      <c r="AC145" s="17"/>
      <c r="AD145" s="12"/>
      <c r="AE145" s="12"/>
      <c r="AF145" s="12"/>
      <c r="AG145" s="12"/>
      <c r="AH145" s="12"/>
      <c r="AI145" s="13"/>
      <c r="AJ145" s="13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</row>
    <row r="146" spans="1:169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36</v>
      </c>
      <c r="V146" s="12"/>
      <c r="W146" s="17">
        <f>W69+AC69</f>
        <v>0</v>
      </c>
      <c r="X146" s="17"/>
      <c r="Y146" s="17">
        <f>Y69+AE69</f>
        <v>0</v>
      </c>
      <c r="Z146" s="17"/>
      <c r="AA146" s="17">
        <f>Y146-W146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169" ht="15.75">
      <c r="A147" s="34"/>
      <c r="B147" s="34"/>
      <c r="C147" s="51"/>
      <c r="D147" s="35"/>
      <c r="E147" s="51"/>
      <c r="F147" s="35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 t="s">
        <v>37</v>
      </c>
      <c r="V147" s="12"/>
      <c r="W147" s="17">
        <f>W70+AC70</f>
        <v>0</v>
      </c>
      <c r="X147" s="17"/>
      <c r="Y147" s="17">
        <f>Y70+AE70</f>
        <v>0</v>
      </c>
      <c r="Z147" s="17"/>
      <c r="AA147" s="17">
        <f>Y147-W147</f>
        <v>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169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 t="s">
        <v>38</v>
      </c>
      <c r="V148" s="12"/>
      <c r="W148" s="17">
        <f>W71+AC71</f>
        <v>0</v>
      </c>
      <c r="X148" s="17"/>
      <c r="Y148" s="17">
        <f>Y71+AE71</f>
        <v>0</v>
      </c>
      <c r="Z148" s="17"/>
      <c r="AA148" s="17">
        <f>Y148-W148</f>
        <v>0</v>
      </c>
      <c r="AB148" s="17"/>
      <c r="AC148" s="17"/>
      <c r="AD148" s="12"/>
      <c r="AE148" s="12"/>
      <c r="AF148" s="12"/>
      <c r="AG148" s="12"/>
      <c r="AH148" s="12"/>
      <c r="AI148" s="13"/>
      <c r="AJ148" s="13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</row>
    <row r="149" spans="1:169" ht="15.75">
      <c r="A149" s="34"/>
      <c r="B149" s="34"/>
      <c r="C149" s="51"/>
      <c r="D149" s="51"/>
      <c r="E149" s="51"/>
      <c r="F149" s="51"/>
      <c r="G149" s="51"/>
      <c r="H149" s="51"/>
      <c r="I149" s="51"/>
      <c r="J149" s="12"/>
      <c r="K149" s="12"/>
      <c r="L149" s="12"/>
      <c r="M149" s="12"/>
      <c r="N149" s="12"/>
      <c r="O149" s="12"/>
      <c r="P149" s="12"/>
      <c r="Q149" s="13"/>
      <c r="R149" s="12"/>
      <c r="S149" s="12"/>
      <c r="T149" s="12"/>
      <c r="U149" s="12"/>
      <c r="V149" s="12"/>
      <c r="W149" s="20" t="s">
        <v>39</v>
      </c>
      <c r="X149" s="17"/>
      <c r="Y149" s="20" t="s">
        <v>39</v>
      </c>
      <c r="Z149" s="17"/>
      <c r="AA149" s="20" t="s">
        <v>39</v>
      </c>
      <c r="AB149" s="17"/>
      <c r="AC149" s="17"/>
      <c r="AD149" s="12"/>
      <c r="AE149" s="12"/>
      <c r="AF149" s="12"/>
      <c r="AG149" s="12"/>
      <c r="AH149" s="12"/>
      <c r="AI149" s="13"/>
      <c r="AJ149" s="13"/>
    </row>
    <row r="150" spans="1:169" ht="15.75">
      <c r="A150" s="34"/>
      <c r="B150" s="34"/>
      <c r="C150" s="64"/>
      <c r="D150" s="51"/>
      <c r="E150" s="64"/>
      <c r="F150" s="51"/>
      <c r="G150" s="64"/>
      <c r="H150" s="51"/>
      <c r="I150" s="64"/>
      <c r="J150" s="12"/>
      <c r="K150" s="12"/>
      <c r="L150" s="12"/>
      <c r="M150" s="12"/>
      <c r="N150" s="12"/>
      <c r="O150" s="12"/>
      <c r="P150" s="12"/>
      <c r="Q150" s="13"/>
      <c r="R150" s="12"/>
      <c r="S150" s="12"/>
      <c r="T150" s="12"/>
      <c r="U150" s="12" t="s">
        <v>40</v>
      </c>
      <c r="V150" s="12"/>
      <c r="W150" s="17">
        <f>SUM(W146:W148)</f>
        <v>0</v>
      </c>
      <c r="X150" s="17"/>
      <c r="Y150" s="17">
        <f>SUM(Y146:Y148)</f>
        <v>0</v>
      </c>
      <c r="Z150" s="17"/>
      <c r="AA150" s="17">
        <f>SUM(AA146:AA148)</f>
        <v>0</v>
      </c>
      <c r="AB150" s="17"/>
      <c r="AC150" s="17"/>
      <c r="AD150" s="12"/>
      <c r="AE150" s="12"/>
      <c r="AF150" s="12"/>
      <c r="AG150" s="12"/>
      <c r="AH150" s="12"/>
      <c r="AI150" s="13"/>
      <c r="AJ150" s="13"/>
    </row>
    <row r="151" spans="1:169" ht="15.75">
      <c r="A151" s="13"/>
      <c r="B151" s="13"/>
      <c r="C151" s="13"/>
      <c r="D151" s="13"/>
      <c r="E151" s="13"/>
      <c r="F151" s="13"/>
      <c r="G151" s="13"/>
      <c r="H151" s="13"/>
      <c r="I151" s="46"/>
      <c r="J151" s="13"/>
      <c r="K151" s="13"/>
      <c r="L151" s="13"/>
      <c r="M151" s="13"/>
      <c r="N151" s="13"/>
      <c r="O151" s="13"/>
      <c r="P151" s="13"/>
      <c r="Q151" s="13"/>
      <c r="R151" s="12"/>
      <c r="S151" s="12"/>
      <c r="T151" s="12"/>
      <c r="U151" s="12"/>
      <c r="V151" s="12"/>
      <c r="W151" s="21" t="s">
        <v>60</v>
      </c>
      <c r="X151" s="17"/>
      <c r="Y151" s="21" t="s">
        <v>60</v>
      </c>
      <c r="Z151" s="17"/>
      <c r="AA151" s="20" t="s">
        <v>60</v>
      </c>
      <c r="AB151" s="17"/>
      <c r="AC151" s="17"/>
      <c r="AD151" s="12"/>
      <c r="AE151" s="12"/>
      <c r="AF151" s="12"/>
      <c r="AG151" s="12"/>
      <c r="AH151" s="12"/>
      <c r="AI151" s="13"/>
      <c r="AJ151" s="13"/>
    </row>
    <row r="152" spans="1:169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2"/>
      <c r="S152" s="12"/>
      <c r="T152" s="12"/>
      <c r="U152" s="12"/>
      <c r="V152" s="12"/>
      <c r="W152" s="17"/>
      <c r="X152" s="17"/>
      <c r="Y152" s="17"/>
      <c r="Z152" s="17"/>
      <c r="AA152" s="17"/>
      <c r="AB152" s="17"/>
      <c r="AC152" s="17"/>
      <c r="AD152" s="12"/>
      <c r="AE152" s="12"/>
      <c r="AF152" s="12"/>
      <c r="AG152" s="12"/>
      <c r="AH152" s="12"/>
      <c r="AI152" s="13"/>
      <c r="AJ152" s="13"/>
    </row>
    <row r="153" spans="1:169" ht="15.75">
      <c r="A153" s="13"/>
      <c r="B153" s="13"/>
      <c r="C153" s="13"/>
      <c r="D153" s="13"/>
      <c r="E153" s="13"/>
      <c r="F153" s="13"/>
      <c r="G153" s="13" t="s">
        <v>94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 t="s">
        <v>8</v>
      </c>
      <c r="X153" s="13"/>
      <c r="Y153" s="13" t="s">
        <v>8</v>
      </c>
      <c r="Z153" s="13"/>
      <c r="AA153" s="13" t="s">
        <v>8</v>
      </c>
      <c r="AB153" s="13"/>
      <c r="AC153" s="13"/>
      <c r="AD153" s="13"/>
      <c r="AE153" s="13"/>
      <c r="AF153" s="13"/>
      <c r="AG153" s="13"/>
      <c r="AH153" s="13"/>
      <c r="AI153" s="13"/>
      <c r="AJ153" s="13"/>
    </row>
    <row r="154" spans="1:169" ht="15.7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 t="s">
        <v>8</v>
      </c>
      <c r="AD154" s="13"/>
      <c r="AE154" s="13"/>
      <c r="AF154" s="13"/>
      <c r="AG154" s="13"/>
      <c r="AH154" s="13"/>
      <c r="AI154" s="13"/>
      <c r="AJ154" s="13"/>
    </row>
    <row r="155" spans="1:169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</row>
    <row r="156" spans="1:169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</row>
    <row r="157" spans="1:169" ht="15.7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</row>
    <row r="158" spans="1:169" ht="15.7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</row>
    <row r="162" spans="1:34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2"/>
    </row>
    <row r="163" spans="1:34" ht="15.75">
      <c r="A163" s="11" t="s">
        <v>0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2"/>
      <c r="S163" s="2"/>
      <c r="T163" s="2"/>
      <c r="U163" s="1" t="s">
        <v>0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>
      <c r="A164" s="11" t="s">
        <v>1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2"/>
      <c r="S164" s="2"/>
      <c r="T164" s="2"/>
      <c r="U164" s="1" t="s">
        <v>2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>
      <c r="A165" s="11" t="s">
        <v>199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2"/>
      <c r="S165" s="2"/>
      <c r="T165" s="2"/>
      <c r="U165" s="1" t="s">
        <v>69</v>
      </c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1:34" ht="15.7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1:34" ht="15.75">
      <c r="A168" s="13"/>
      <c r="B168" s="13"/>
      <c r="C168" s="13" t="s">
        <v>3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 t="s">
        <v>4</v>
      </c>
      <c r="N168" s="13"/>
      <c r="O168" s="13"/>
      <c r="P168" s="13"/>
      <c r="Q168" s="13"/>
      <c r="W168" t="s">
        <v>3</v>
      </c>
      <c r="AD168" t="s">
        <v>4</v>
      </c>
    </row>
    <row r="169" spans="1:34" ht="15.75">
      <c r="A169" s="12"/>
      <c r="B169" s="12"/>
      <c r="C169" s="12"/>
      <c r="D169" s="12"/>
      <c r="E169" s="12"/>
      <c r="F169" s="12"/>
      <c r="G169" s="15" t="s">
        <v>5</v>
      </c>
      <c r="H169" s="12"/>
      <c r="I169" s="12"/>
      <c r="J169" s="12"/>
      <c r="K169" s="12"/>
      <c r="L169" s="12"/>
      <c r="M169" s="12"/>
      <c r="N169" s="12" t="s">
        <v>6</v>
      </c>
      <c r="O169" s="15" t="s">
        <v>7</v>
      </c>
      <c r="P169" s="12"/>
      <c r="Q169" s="12"/>
      <c r="R169" s="2"/>
      <c r="S169" s="2"/>
      <c r="T169" s="2"/>
      <c r="U169" s="2"/>
      <c r="V169" s="2"/>
      <c r="W169" s="2"/>
      <c r="X169" s="2"/>
      <c r="Y169" s="2"/>
      <c r="Z169" s="2"/>
      <c r="AA169" s="2" t="s">
        <v>8</v>
      </c>
      <c r="AB169" s="2"/>
      <c r="AC169" s="2"/>
      <c r="AD169" s="2"/>
      <c r="AE169" s="2"/>
      <c r="AF169" s="2" t="s">
        <v>6</v>
      </c>
      <c r="AG169" s="2" t="s">
        <v>8</v>
      </c>
      <c r="AH169" s="2"/>
    </row>
    <row r="170" spans="1:34" ht="15.75">
      <c r="A170" s="12"/>
      <c r="B170" s="12"/>
      <c r="C170" s="15" t="s">
        <v>9</v>
      </c>
      <c r="D170" s="12"/>
      <c r="E170" s="15" t="s">
        <v>10</v>
      </c>
      <c r="F170" s="12"/>
      <c r="G170" s="16" t="s">
        <v>9</v>
      </c>
      <c r="H170" s="12"/>
      <c r="I170" s="16" t="s">
        <v>10</v>
      </c>
      <c r="J170" s="12"/>
      <c r="K170" s="16" t="s">
        <v>9</v>
      </c>
      <c r="L170" s="12"/>
      <c r="M170" s="12" t="s">
        <v>10</v>
      </c>
      <c r="N170" s="12" t="s">
        <v>11</v>
      </c>
      <c r="O170" s="12" t="s">
        <v>9</v>
      </c>
      <c r="P170" s="12" t="s">
        <v>12</v>
      </c>
      <c r="Q170" s="12" t="s">
        <v>10</v>
      </c>
      <c r="R170" s="2"/>
      <c r="S170" s="2"/>
      <c r="T170" s="2"/>
      <c r="U170" s="2"/>
      <c r="V170" s="2"/>
      <c r="W170" s="1" t="s">
        <v>67</v>
      </c>
      <c r="X170" s="2"/>
      <c r="Y170" s="1" t="s">
        <v>70</v>
      </c>
      <c r="Z170" s="2"/>
      <c r="AA170" s="3" t="s">
        <v>15</v>
      </c>
      <c r="AB170" s="2"/>
      <c r="AC170" s="1" t="str">
        <f>W170</f>
        <v>SEPTEMBER</v>
      </c>
      <c r="AD170" s="2"/>
      <c r="AE170" s="1" t="str">
        <f>Y170</f>
        <v>OCTOBER</v>
      </c>
      <c r="AF170" s="2" t="s">
        <v>11</v>
      </c>
      <c r="AG170" s="3" t="s">
        <v>15</v>
      </c>
      <c r="AH170" s="2"/>
    </row>
    <row r="171" spans="1:34" ht="15.75">
      <c r="A171" s="34" t="s">
        <v>126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 t="s">
        <v>17</v>
      </c>
      <c r="L171" s="12"/>
      <c r="M171" s="12" t="s">
        <v>18</v>
      </c>
      <c r="N171" s="12"/>
      <c r="O171" s="12" t="s">
        <v>19</v>
      </c>
      <c r="P171" s="12"/>
      <c r="Q171" s="17" t="s">
        <v>8</v>
      </c>
      <c r="R171" s="2"/>
      <c r="S171" s="2"/>
      <c r="T171" s="2"/>
      <c r="U171" s="2" t="s">
        <v>16</v>
      </c>
      <c r="V171" s="2"/>
      <c r="W171" s="2"/>
      <c r="X171" s="2"/>
      <c r="Y171" s="2"/>
      <c r="Z171" s="2"/>
      <c r="AA171" s="2"/>
      <c r="AB171" s="2"/>
      <c r="AC171" s="2" t="s">
        <v>17</v>
      </c>
      <c r="AD171" s="2"/>
      <c r="AE171" s="2" t="s">
        <v>18</v>
      </c>
      <c r="AF171" s="2"/>
      <c r="AG171" s="2"/>
      <c r="AH171" s="2"/>
    </row>
    <row r="172" spans="1:34">
      <c r="A172" s="34" t="s">
        <v>96</v>
      </c>
      <c r="B172" s="34"/>
      <c r="C172" s="35">
        <v>54700</v>
      </c>
      <c r="D172" s="34"/>
      <c r="E172" s="35">
        <v>51000</v>
      </c>
      <c r="F172" s="34"/>
      <c r="G172" s="35">
        <v>55500</v>
      </c>
      <c r="H172" s="34"/>
      <c r="I172" s="35">
        <v>53300</v>
      </c>
      <c r="J172" s="34"/>
      <c r="K172" s="35">
        <v>40800</v>
      </c>
      <c r="L172" s="34"/>
      <c r="M172" s="35">
        <v>37740</v>
      </c>
      <c r="N172" s="34"/>
      <c r="O172" s="36">
        <v>41030</v>
      </c>
      <c r="P172" s="34"/>
      <c r="Q172" s="35">
        <v>37740</v>
      </c>
      <c r="R172" s="2"/>
      <c r="S172" s="2"/>
      <c r="T172" s="2"/>
      <c r="U172" s="2" t="s">
        <v>20</v>
      </c>
      <c r="V172" s="2"/>
      <c r="W172" s="4">
        <f>September!Y172</f>
        <v>54900</v>
      </c>
      <c r="X172" s="2"/>
      <c r="Y172" s="4">
        <f t="shared" ref="Y172:Y180" si="51">C172</f>
        <v>54700</v>
      </c>
      <c r="Z172" s="2"/>
      <c r="AA172" s="4">
        <f t="shared" ref="AA172:AA184" si="52">Y172-W172</f>
        <v>-200</v>
      </c>
      <c r="AB172" s="2"/>
      <c r="AC172" s="4">
        <f>September!AE172</f>
        <v>41030</v>
      </c>
      <c r="AD172" s="2"/>
      <c r="AE172" s="4">
        <f>K172</f>
        <v>40800</v>
      </c>
      <c r="AF172" s="2"/>
      <c r="AG172" s="4">
        <f t="shared" ref="AG172:AG184" si="53">AE172-AC172</f>
        <v>-230</v>
      </c>
      <c r="AH172" s="2"/>
    </row>
    <row r="173" spans="1:34">
      <c r="A173" s="34" t="s">
        <v>97</v>
      </c>
      <c r="B173" s="34"/>
      <c r="C173" s="35">
        <v>31400</v>
      </c>
      <c r="D173" s="34"/>
      <c r="E173" s="35">
        <v>32000</v>
      </c>
      <c r="F173" s="34"/>
      <c r="G173" s="35">
        <v>18800</v>
      </c>
      <c r="H173" s="34"/>
      <c r="I173" s="35">
        <v>30000</v>
      </c>
      <c r="J173" s="34"/>
      <c r="K173" s="35">
        <v>27900</v>
      </c>
      <c r="L173" s="34"/>
      <c r="M173" s="35">
        <v>23860</v>
      </c>
      <c r="N173" s="34"/>
      <c r="O173" s="36">
        <v>26260</v>
      </c>
      <c r="P173" s="34"/>
      <c r="Q173" s="35">
        <v>23860</v>
      </c>
      <c r="R173" s="2"/>
      <c r="S173" s="2"/>
      <c r="T173" s="2"/>
      <c r="U173" s="2" t="s">
        <v>21</v>
      </c>
      <c r="V173" s="2"/>
      <c r="W173" s="4">
        <f>September!Y173</f>
        <v>26400</v>
      </c>
      <c r="X173" s="2"/>
      <c r="Y173" s="4">
        <f t="shared" si="51"/>
        <v>31400</v>
      </c>
      <c r="Z173" s="2"/>
      <c r="AA173" s="4">
        <f t="shared" si="52"/>
        <v>5000</v>
      </c>
      <c r="AB173" s="2"/>
      <c r="AC173" s="4">
        <f>September!AE173</f>
        <v>26710</v>
      </c>
      <c r="AD173" s="2"/>
      <c r="AE173" s="4">
        <f>K173</f>
        <v>27900</v>
      </c>
      <c r="AF173" s="2"/>
      <c r="AG173" s="4">
        <f t="shared" si="53"/>
        <v>1190</v>
      </c>
      <c r="AH173" s="2"/>
    </row>
    <row r="174" spans="1:34">
      <c r="A174" s="34" t="s">
        <v>98</v>
      </c>
      <c r="B174" s="34"/>
      <c r="C174" s="35">
        <v>32526</v>
      </c>
      <c r="D174" s="34"/>
      <c r="E174" s="35">
        <v>31147.23</v>
      </c>
      <c r="F174" s="34"/>
      <c r="G174" s="35">
        <v>130051.355</v>
      </c>
      <c r="H174" s="34"/>
      <c r="I174" s="35">
        <v>128739.129</v>
      </c>
      <c r="J174" s="34"/>
      <c r="K174" s="35">
        <v>24965.893</v>
      </c>
      <c r="L174" s="34"/>
      <c r="M174" s="35">
        <v>22814</v>
      </c>
      <c r="N174" s="34"/>
      <c r="O174" s="36">
        <v>97576.076000000001</v>
      </c>
      <c r="P174" s="34"/>
      <c r="Q174" s="35">
        <v>90608.58</v>
      </c>
      <c r="R174" s="2"/>
      <c r="S174" s="2"/>
      <c r="T174" s="2"/>
      <c r="U174" s="2"/>
      <c r="V174" s="2"/>
      <c r="W174" s="4"/>
      <c r="X174" s="2"/>
      <c r="Y174" s="4"/>
      <c r="Z174" s="2"/>
      <c r="AA174" s="4"/>
      <c r="AB174" s="2"/>
      <c r="AC174" s="4"/>
      <c r="AD174" s="2"/>
      <c r="AE174" s="4"/>
      <c r="AF174" s="2"/>
      <c r="AG174" s="4"/>
      <c r="AH174" s="2"/>
    </row>
    <row r="175" spans="1:34">
      <c r="A175" s="34" t="s">
        <v>99</v>
      </c>
      <c r="B175" s="34"/>
      <c r="C175" s="35">
        <v>1221.932</v>
      </c>
      <c r="D175" s="34"/>
      <c r="E175" s="35">
        <v>1116.9010000000001</v>
      </c>
      <c r="F175" s="34"/>
      <c r="G175" s="35">
        <v>4740.3609999999999</v>
      </c>
      <c r="H175" s="34"/>
      <c r="I175" s="35">
        <v>4852.4880000000003</v>
      </c>
      <c r="J175" s="34"/>
      <c r="K175" s="35">
        <v>1578.2919999999999</v>
      </c>
      <c r="L175" s="34"/>
      <c r="M175" s="35">
        <v>1797.673</v>
      </c>
      <c r="N175" s="34"/>
      <c r="O175" s="35">
        <v>7256.4249999999993</v>
      </c>
      <c r="P175" s="34"/>
      <c r="Q175" s="35">
        <v>7554.7289999999994</v>
      </c>
      <c r="R175" s="2"/>
      <c r="S175" s="2"/>
      <c r="T175" s="2"/>
      <c r="U175" s="2" t="s">
        <v>22</v>
      </c>
      <c r="V175" s="2"/>
      <c r="W175" s="4">
        <f>September!Y174</f>
        <v>31800.355</v>
      </c>
      <c r="X175" s="2"/>
      <c r="Y175" s="4">
        <f t="shared" si="51"/>
        <v>1221.932</v>
      </c>
      <c r="Z175" s="2"/>
      <c r="AA175" s="4">
        <f t="shared" si="52"/>
        <v>-30578.422999999999</v>
      </c>
      <c r="AB175" s="2"/>
      <c r="AC175" s="4">
        <f>September!AE174</f>
        <v>23509.183000000001</v>
      </c>
      <c r="AD175" s="2"/>
      <c r="AE175" s="4">
        <f>K175</f>
        <v>1578.2919999999999</v>
      </c>
      <c r="AF175" s="2"/>
      <c r="AG175" s="4">
        <f t="shared" si="53"/>
        <v>-21930.891</v>
      </c>
      <c r="AH175" s="2"/>
    </row>
    <row r="176" spans="1:34">
      <c r="A176" s="34" t="s">
        <v>100</v>
      </c>
      <c r="B176" s="34"/>
      <c r="C176" s="35">
        <v>31304.067999999999</v>
      </c>
      <c r="D176" s="34"/>
      <c r="E176" s="35">
        <v>30030.328999999998</v>
      </c>
      <c r="F176" s="34"/>
      <c r="G176" s="35">
        <v>125310.99399999999</v>
      </c>
      <c r="H176" s="34"/>
      <c r="I176" s="35">
        <v>123886.641</v>
      </c>
      <c r="J176" s="34" t="s">
        <v>8</v>
      </c>
      <c r="K176" s="35">
        <v>23387.600999999999</v>
      </c>
      <c r="L176" s="34" t="s">
        <v>8</v>
      </c>
      <c r="M176" s="35">
        <v>21016.327000000001</v>
      </c>
      <c r="N176" s="34"/>
      <c r="O176" s="35">
        <v>104832.501</v>
      </c>
      <c r="P176" s="34" t="s">
        <v>8</v>
      </c>
      <c r="Q176" s="35">
        <v>98163.309000000008</v>
      </c>
      <c r="R176" s="2"/>
      <c r="S176" s="2"/>
      <c r="T176" s="2"/>
      <c r="U176" s="2" t="s">
        <v>23</v>
      </c>
      <c r="V176" s="2"/>
      <c r="W176" s="4">
        <f>September!Y175</f>
        <v>1120.5450000000001</v>
      </c>
      <c r="X176" s="2"/>
      <c r="Y176" s="4">
        <f t="shared" si="51"/>
        <v>31304.067999999999</v>
      </c>
      <c r="Z176" s="2"/>
      <c r="AA176" s="4">
        <f t="shared" si="52"/>
        <v>30183.523000000001</v>
      </c>
      <c r="AB176" s="2"/>
      <c r="AC176" s="4">
        <f>September!AE175</f>
        <v>1579.0709999999999</v>
      </c>
      <c r="AD176" s="2"/>
      <c r="AE176" s="4">
        <f>K176</f>
        <v>23387.600999999999</v>
      </c>
      <c r="AF176" s="2"/>
      <c r="AG176" s="4">
        <f t="shared" si="53"/>
        <v>21808.53</v>
      </c>
      <c r="AH176" s="2"/>
    </row>
    <row r="177" spans="1:34">
      <c r="A177" s="34" t="s">
        <v>101</v>
      </c>
      <c r="B177" s="34"/>
      <c r="C177" s="35">
        <v>275.58499999999998</v>
      </c>
      <c r="D177" s="34"/>
      <c r="E177" s="35">
        <v>325.35700000000003</v>
      </c>
      <c r="F177" s="34"/>
      <c r="G177" s="35">
        <v>1286.9840000000002</v>
      </c>
      <c r="H177" s="34"/>
      <c r="I177" s="35">
        <v>2494.625</v>
      </c>
      <c r="J177" s="35"/>
      <c r="K177" s="35">
        <v>1</v>
      </c>
      <c r="L177" s="35"/>
      <c r="M177" s="35">
        <v>0</v>
      </c>
      <c r="N177" s="34"/>
      <c r="O177" s="35">
        <v>-1908.7270000000001</v>
      </c>
      <c r="P177" s="35"/>
      <c r="Q177" s="35">
        <v>0</v>
      </c>
      <c r="R177" s="2"/>
      <c r="S177" s="2"/>
      <c r="T177" s="2"/>
      <c r="U177" s="2" t="s">
        <v>24</v>
      </c>
      <c r="V177" s="2"/>
      <c r="W177" s="4">
        <f>September!Y176</f>
        <v>30679.809999999998</v>
      </c>
      <c r="X177" s="2"/>
      <c r="Y177" s="4">
        <f t="shared" si="51"/>
        <v>275.58499999999998</v>
      </c>
      <c r="Z177" s="2"/>
      <c r="AA177" s="4">
        <f t="shared" si="52"/>
        <v>-30404.224999999999</v>
      </c>
      <c r="AB177" s="2"/>
      <c r="AC177" s="4">
        <f>September!AE176</f>
        <v>21930.112000000001</v>
      </c>
      <c r="AD177" s="4" t="s">
        <v>8</v>
      </c>
      <c r="AE177" s="4">
        <f>AE175-AE176</f>
        <v>-21809.308999999997</v>
      </c>
      <c r="AF177" s="2"/>
      <c r="AG177" s="4">
        <f t="shared" si="53"/>
        <v>-43739.421000000002</v>
      </c>
      <c r="AH177" s="4"/>
    </row>
    <row r="178" spans="1:34">
      <c r="A178" s="34" t="s">
        <v>176</v>
      </c>
      <c r="B178" s="34"/>
      <c r="C178" s="35">
        <v>0</v>
      </c>
      <c r="D178" s="34"/>
      <c r="E178" s="35">
        <v>0</v>
      </c>
      <c r="F178" s="34"/>
      <c r="G178" s="35">
        <v>0</v>
      </c>
      <c r="H178" s="34"/>
      <c r="I178" s="35">
        <v>0</v>
      </c>
      <c r="J178" s="34"/>
      <c r="K178" s="35">
        <v>654.08299999999997</v>
      </c>
      <c r="L178" s="34"/>
      <c r="M178" s="35">
        <v>0</v>
      </c>
      <c r="N178" s="34"/>
      <c r="O178" s="35">
        <v>2651.6469999999999</v>
      </c>
      <c r="P178" s="34"/>
      <c r="Q178" s="35">
        <v>427.58300000000003</v>
      </c>
      <c r="R178" s="2"/>
      <c r="S178" s="2"/>
      <c r="T178" s="2"/>
      <c r="U178" s="2" t="s">
        <v>25</v>
      </c>
      <c r="V178" s="2"/>
      <c r="W178" s="4">
        <f>September!Y177</f>
        <v>637.16600000000005</v>
      </c>
      <c r="X178" s="2"/>
      <c r="Y178" s="4">
        <f t="shared" si="51"/>
        <v>0</v>
      </c>
      <c r="Z178" s="2"/>
      <c r="AA178" s="4">
        <f t="shared" si="52"/>
        <v>-637.16600000000005</v>
      </c>
      <c r="AB178" s="2"/>
      <c r="AC178" s="4">
        <f>September!AE177</f>
        <v>0</v>
      </c>
      <c r="AD178" s="2"/>
      <c r="AE178" s="4">
        <f>K178</f>
        <v>654.08299999999997</v>
      </c>
      <c r="AF178" s="2"/>
      <c r="AG178" s="4">
        <f t="shared" si="53"/>
        <v>654.08299999999997</v>
      </c>
      <c r="AH178" s="2"/>
    </row>
    <row r="179" spans="1:34">
      <c r="A179" s="34" t="s">
        <v>136</v>
      </c>
      <c r="B179" s="34"/>
      <c r="C179" s="35">
        <v>31028.483</v>
      </c>
      <c r="D179" s="34"/>
      <c r="E179" s="35">
        <v>29704.971999999998</v>
      </c>
      <c r="F179" s="35" t="s">
        <v>8</v>
      </c>
      <c r="G179" s="35">
        <v>124024.01</v>
      </c>
      <c r="H179" s="35" t="s">
        <v>8</v>
      </c>
      <c r="I179" s="35">
        <v>121392.016</v>
      </c>
      <c r="J179" s="35" t="s">
        <v>8</v>
      </c>
      <c r="K179" s="35">
        <v>24040.683999999997</v>
      </c>
      <c r="L179" s="35" t="s">
        <v>8</v>
      </c>
      <c r="M179" s="35">
        <v>21016.327000000001</v>
      </c>
      <c r="N179" s="35" t="s">
        <v>8</v>
      </c>
      <c r="O179" s="35">
        <v>109392.875</v>
      </c>
      <c r="P179" s="35" t="s">
        <v>8</v>
      </c>
      <c r="Q179" s="35">
        <v>98590.892000000007</v>
      </c>
      <c r="R179" s="4"/>
      <c r="S179" s="2"/>
      <c r="T179" s="2"/>
      <c r="U179" s="2" t="s">
        <v>26</v>
      </c>
      <c r="V179" s="2"/>
      <c r="W179" s="4">
        <f>September!Y179</f>
        <v>30042.643999999997</v>
      </c>
      <c r="X179" s="2"/>
      <c r="Y179" s="4">
        <f t="shared" si="51"/>
        <v>31028.483</v>
      </c>
      <c r="Z179" s="4"/>
      <c r="AA179" s="4">
        <f t="shared" si="52"/>
        <v>985.83900000000358</v>
      </c>
      <c r="AB179" s="4"/>
      <c r="AC179" s="4">
        <f>September!AE179</f>
        <v>21930.112000000001</v>
      </c>
      <c r="AD179" s="4"/>
      <c r="AE179" s="4">
        <f>AE177-AE178</f>
        <v>-22463.391999999996</v>
      </c>
      <c r="AF179" s="4"/>
      <c r="AG179" s="4">
        <f t="shared" si="53"/>
        <v>-44393.504000000001</v>
      </c>
      <c r="AH179" s="4"/>
    </row>
    <row r="180" spans="1:34">
      <c r="A180" s="34" t="s">
        <v>138</v>
      </c>
      <c r="B180" s="34"/>
      <c r="C180" s="35">
        <v>1230.2860000000001</v>
      </c>
      <c r="D180" s="34"/>
      <c r="E180" s="35">
        <v>817.76499999999999</v>
      </c>
      <c r="F180" s="35"/>
      <c r="G180" s="35">
        <v>4601.8869999999997</v>
      </c>
      <c r="H180" s="35"/>
      <c r="I180" s="35">
        <v>4028.1879999999996</v>
      </c>
      <c r="J180" s="35"/>
      <c r="K180" s="35">
        <v>107.435</v>
      </c>
      <c r="L180" s="35"/>
      <c r="M180" s="35">
        <v>77.131</v>
      </c>
      <c r="N180" s="35"/>
      <c r="O180" s="35">
        <v>446.44499999999999</v>
      </c>
      <c r="P180" s="35"/>
      <c r="Q180" s="35">
        <v>442.29399999999998</v>
      </c>
      <c r="R180" s="2"/>
      <c r="S180" s="2"/>
      <c r="T180" s="2"/>
      <c r="U180" s="2" t="s">
        <v>27</v>
      </c>
      <c r="V180" s="2"/>
      <c r="W180" s="4">
        <f>September!Y180</f>
        <v>965.26800000000003</v>
      </c>
      <c r="X180" s="2" t="s">
        <v>8</v>
      </c>
      <c r="Y180" s="4">
        <f t="shared" si="51"/>
        <v>1230.2860000000001</v>
      </c>
      <c r="Z180" s="2"/>
      <c r="AA180" s="4">
        <f t="shared" si="52"/>
        <v>265.01800000000003</v>
      </c>
      <c r="AB180" s="2"/>
      <c r="AC180" s="4">
        <f>September!AE180</f>
        <v>2471.0120000000024</v>
      </c>
      <c r="AD180" s="2"/>
      <c r="AE180" s="4">
        <f>AE179-AE194</f>
        <v>-22463.391999999996</v>
      </c>
      <c r="AF180" s="2"/>
      <c r="AG180" s="4">
        <f t="shared" si="53"/>
        <v>-24934.403999999999</v>
      </c>
      <c r="AH180" s="2"/>
    </row>
    <row r="181" spans="1:34">
      <c r="A181" s="34" t="s">
        <v>102</v>
      </c>
      <c r="B181" s="34"/>
      <c r="C181" s="35">
        <v>29798.197</v>
      </c>
      <c r="D181" s="34"/>
      <c r="E181" s="35">
        <v>28887.206999999999</v>
      </c>
      <c r="F181" s="35"/>
      <c r="G181" s="35">
        <v>119422.12299999999</v>
      </c>
      <c r="H181" s="35"/>
      <c r="I181" s="35">
        <v>117363.82800000001</v>
      </c>
      <c r="J181" s="35"/>
      <c r="K181" s="35">
        <v>23933.248999999996</v>
      </c>
      <c r="L181" s="35"/>
      <c r="M181" s="35">
        <v>20939.196</v>
      </c>
      <c r="N181" s="35"/>
      <c r="O181" s="35">
        <v>108946.43</v>
      </c>
      <c r="P181" s="35"/>
      <c r="Q181" s="35">
        <v>98148.598000000013</v>
      </c>
      <c r="R181" s="6"/>
      <c r="S181" s="2"/>
      <c r="T181" s="2"/>
      <c r="U181" s="2" t="s">
        <v>28</v>
      </c>
      <c r="V181" s="2"/>
      <c r="W181" s="5">
        <f>September!Y181</f>
        <v>3.2129928377808565</v>
      </c>
      <c r="X181" s="6" t="s">
        <v>8</v>
      </c>
      <c r="Y181" s="5">
        <f>Y180/Y179*100</f>
        <v>3.965021428859413</v>
      </c>
      <c r="Z181" s="6"/>
      <c r="AA181" s="5">
        <f t="shared" si="52"/>
        <v>0.75202859107855646</v>
      </c>
      <c r="AB181" s="6"/>
      <c r="AC181" s="5">
        <f>September!AE181</f>
        <v>11.267667032434684</v>
      </c>
      <c r="AD181" s="6" t="s">
        <v>8</v>
      </c>
      <c r="AE181" s="5">
        <f>AE180/AE179*100</f>
        <v>100</v>
      </c>
      <c r="AF181" s="6" t="s">
        <v>8</v>
      </c>
      <c r="AG181" s="5">
        <f t="shared" si="53"/>
        <v>88.732332967565313</v>
      </c>
      <c r="AH181" s="6"/>
    </row>
    <row r="182" spans="1:34">
      <c r="A182" s="34" t="s">
        <v>103</v>
      </c>
      <c r="B182" s="34"/>
      <c r="C182" s="35">
        <v>5705.7970000000023</v>
      </c>
      <c r="D182" s="34" t="s">
        <v>8</v>
      </c>
      <c r="E182" s="35">
        <v>-14962.363000000008</v>
      </c>
      <c r="F182" s="34"/>
      <c r="G182" s="35">
        <v>12915.222999999998</v>
      </c>
      <c r="H182" s="34" t="s">
        <v>8</v>
      </c>
      <c r="I182" s="35">
        <v>6481.8780000000115</v>
      </c>
      <c r="J182" s="34"/>
      <c r="K182" s="35">
        <v>5123.3789999999972</v>
      </c>
      <c r="L182" s="34"/>
      <c r="M182" s="35">
        <v>-15387.304</v>
      </c>
      <c r="N182" s="34"/>
      <c r="O182" s="35">
        <v>36233.570000000007</v>
      </c>
      <c r="P182" s="34"/>
      <c r="Q182" s="35">
        <v>29194.258000000016</v>
      </c>
      <c r="R182" s="6"/>
      <c r="S182" s="2"/>
      <c r="T182" s="2"/>
      <c r="U182" s="2" t="s">
        <v>29</v>
      </c>
      <c r="V182" s="2"/>
      <c r="W182" s="5">
        <f>September!Y182</f>
        <v>-287.62400000000707</v>
      </c>
      <c r="X182" s="6"/>
      <c r="Y182" s="5">
        <f>C182</f>
        <v>5705.7970000000023</v>
      </c>
      <c r="Z182" s="6"/>
      <c r="AA182" s="5">
        <f t="shared" si="52"/>
        <v>5993.4210000000094</v>
      </c>
      <c r="AB182" s="6"/>
      <c r="AC182" s="5">
        <f>September!AE182</f>
        <v>2484.273000000001</v>
      </c>
      <c r="AD182" s="6" t="s">
        <v>8</v>
      </c>
      <c r="AE182" s="6">
        <f>K182</f>
        <v>5123.3789999999972</v>
      </c>
      <c r="AF182" s="6" t="s">
        <v>8</v>
      </c>
      <c r="AG182" s="5">
        <f t="shared" si="53"/>
        <v>2639.1059999999961</v>
      </c>
      <c r="AH182" s="6"/>
    </row>
    <row r="183" spans="1:34">
      <c r="A183" s="34" t="s">
        <v>104</v>
      </c>
      <c r="B183" s="34"/>
      <c r="C183" s="38">
        <v>18.388900933377897</v>
      </c>
      <c r="D183" s="39" t="s">
        <v>8</v>
      </c>
      <c r="E183" s="204">
        <v>-50.36989430590949</v>
      </c>
      <c r="F183" s="39"/>
      <c r="G183" s="38">
        <v>10.413486066125422</v>
      </c>
      <c r="H183" s="39" t="s">
        <v>8</v>
      </c>
      <c r="I183" s="38">
        <v>5.3396246422005307</v>
      </c>
      <c r="J183" s="137"/>
      <c r="K183" s="38">
        <v>21.31128631781025</v>
      </c>
      <c r="L183" s="39" t="s">
        <v>8</v>
      </c>
      <c r="M183" s="38">
        <v>-73.215952530620598</v>
      </c>
      <c r="N183" s="39" t="s">
        <v>8</v>
      </c>
      <c r="O183" s="38">
        <v>33.122422278416217</v>
      </c>
      <c r="P183" s="39" t="s">
        <v>8</v>
      </c>
      <c r="Q183" s="38">
        <v>29.611516244320029</v>
      </c>
      <c r="R183" s="6"/>
      <c r="S183" s="2"/>
      <c r="T183" s="2"/>
      <c r="U183" s="2" t="s">
        <v>30</v>
      </c>
      <c r="V183" s="2"/>
      <c r="W183" s="5">
        <f>September!Y183</f>
        <v>-0.95738577470081232</v>
      </c>
      <c r="X183" s="6"/>
      <c r="Y183" s="5">
        <f>C183</f>
        <v>18.388900933377897</v>
      </c>
      <c r="Z183" s="6"/>
      <c r="AA183" s="5">
        <f t="shared" si="52"/>
        <v>19.346286708078708</v>
      </c>
      <c r="AB183" s="6"/>
      <c r="AC183" s="5">
        <f>September!AE183</f>
        <v>11.013320264210847</v>
      </c>
      <c r="AD183" s="6"/>
      <c r="AE183" s="6">
        <f>K183</f>
        <v>21.31128631781025</v>
      </c>
      <c r="AF183" s="6" t="s">
        <v>8</v>
      </c>
      <c r="AG183" s="5">
        <f t="shared" si="53"/>
        <v>10.297966053599403</v>
      </c>
      <c r="AH183" s="6"/>
    </row>
    <row r="184" spans="1:34">
      <c r="A184" s="34" t="s">
        <v>105</v>
      </c>
      <c r="B184" s="137">
        <v>8803252</v>
      </c>
      <c r="C184" s="38">
        <v>22.554397507634917</v>
      </c>
      <c r="D184" s="39"/>
      <c r="E184" s="204">
        <v>9.9553709377473805</v>
      </c>
      <c r="F184" s="137">
        <v>39787112</v>
      </c>
      <c r="G184" s="39">
        <v>25.494487671171644</v>
      </c>
      <c r="H184" s="39"/>
      <c r="I184" s="78">
        <v>24.393312282442626</v>
      </c>
      <c r="J184" s="137">
        <v>8640356</v>
      </c>
      <c r="K184" s="39">
        <v>28.840533229340792</v>
      </c>
      <c r="L184" s="39" t="s">
        <v>8</v>
      </c>
      <c r="M184" s="38">
        <v>32.607915716957429</v>
      </c>
      <c r="N184" s="137">
        <v>31104719</v>
      </c>
      <c r="O184" s="39">
        <v>26.564502518697992</v>
      </c>
      <c r="P184" s="39" t="s">
        <v>8</v>
      </c>
      <c r="Q184" s="78">
        <v>32.366810764499348</v>
      </c>
      <c r="R184" s="2"/>
      <c r="S184" s="2"/>
      <c r="T184" s="2"/>
      <c r="U184" s="2" t="s">
        <v>31</v>
      </c>
      <c r="V184" s="2"/>
      <c r="W184" s="5">
        <f>September!Y184</f>
        <v>28.761244410636298</v>
      </c>
      <c r="X184" s="6"/>
      <c r="Y184" s="5">
        <f>C184</f>
        <v>22.554397507634917</v>
      </c>
      <c r="Z184" s="6"/>
      <c r="AA184" s="5">
        <f t="shared" si="52"/>
        <v>-6.2068469030013809</v>
      </c>
      <c r="AB184" s="6"/>
      <c r="AC184" s="5">
        <f>September!AE184</f>
        <v>35.157215551330161</v>
      </c>
      <c r="AD184" s="6"/>
      <c r="AE184" s="6">
        <f>K184</f>
        <v>28.840533229340792</v>
      </c>
      <c r="AF184" s="2"/>
      <c r="AG184" s="5">
        <f t="shared" si="53"/>
        <v>-6.3166823219893686</v>
      </c>
      <c r="AH184" s="2"/>
    </row>
    <row r="185" spans="1:34">
      <c r="A185" s="34" t="s">
        <v>106</v>
      </c>
      <c r="B185" s="137">
        <v>13164052</v>
      </c>
      <c r="C185" s="39">
        <v>45.533211026437108</v>
      </c>
      <c r="D185" s="39"/>
      <c r="E185" s="204">
        <v>37.263530444350238</v>
      </c>
      <c r="F185" s="137">
        <v>55417502</v>
      </c>
      <c r="G185" s="39">
        <v>43.359868390373457</v>
      </c>
      <c r="H185" s="39"/>
      <c r="I185" s="78">
        <v>41.509727898303858</v>
      </c>
      <c r="J185" s="137">
        <v>10387976</v>
      </c>
      <c r="K185" s="39">
        <v>46.021831446292119</v>
      </c>
      <c r="L185" s="39"/>
      <c r="M185" s="38">
        <v>35.839668148596765</v>
      </c>
      <c r="N185" s="137">
        <v>33429167</v>
      </c>
      <c r="O185" s="39">
        <v>38.311846304308027</v>
      </c>
      <c r="P185" s="39" t="s">
        <v>8</v>
      </c>
      <c r="Q185" s="78">
        <v>35.075765547655642</v>
      </c>
      <c r="R185" s="2"/>
      <c r="S185" s="2"/>
      <c r="T185" s="2"/>
      <c r="U185" s="2" t="s">
        <v>8</v>
      </c>
      <c r="V185" s="2"/>
      <c r="W185" s="5" t="s">
        <v>8</v>
      </c>
      <c r="X185" s="6"/>
      <c r="Y185" s="5" t="s">
        <v>8</v>
      </c>
      <c r="Z185" s="6"/>
      <c r="AA185" s="5" t="s">
        <v>8</v>
      </c>
      <c r="AB185" s="6"/>
      <c r="AC185" s="5" t="s">
        <v>8</v>
      </c>
      <c r="AD185" s="6"/>
      <c r="AE185" s="6" t="s">
        <v>8</v>
      </c>
      <c r="AF185" s="2"/>
      <c r="AG185" s="5" t="s">
        <v>8</v>
      </c>
      <c r="AH185" s="2"/>
    </row>
    <row r="186" spans="1:34">
      <c r="A186" s="34" t="s">
        <v>107</v>
      </c>
      <c r="B186" s="137">
        <v>13164052</v>
      </c>
      <c r="C186" s="39">
        <v>486.81823897045228</v>
      </c>
      <c r="D186" s="39"/>
      <c r="E186" s="204">
        <v>587.23801856843386</v>
      </c>
      <c r="F186" s="39"/>
      <c r="G186" s="39"/>
      <c r="H186" s="39"/>
      <c r="I186" s="38"/>
      <c r="J186" s="137">
        <v>10387976</v>
      </c>
      <c r="K186" s="39">
        <v>402.57231436986513</v>
      </c>
      <c r="L186" s="39"/>
      <c r="M186" s="38">
        <v>534.03371936421138</v>
      </c>
      <c r="N186" s="34"/>
      <c r="O186" s="39"/>
      <c r="P186" s="34"/>
      <c r="Q186" s="35"/>
      <c r="R186" s="2"/>
      <c r="S186" s="2"/>
      <c r="T186" s="2"/>
      <c r="U186" s="2"/>
      <c r="V186" s="2"/>
      <c r="W186" s="4" t="s">
        <v>8</v>
      </c>
      <c r="X186" s="2"/>
      <c r="Y186" s="4" t="s">
        <v>33</v>
      </c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>
      <c r="A187" s="34"/>
      <c r="B187" s="34"/>
      <c r="C187" s="34" t="s">
        <v>32</v>
      </c>
      <c r="D187" s="34"/>
      <c r="E187" s="35" t="s">
        <v>8</v>
      </c>
      <c r="F187" s="34"/>
      <c r="G187" s="34"/>
      <c r="H187" s="34"/>
      <c r="I187" s="35"/>
      <c r="J187" s="34"/>
      <c r="K187" s="34"/>
      <c r="L187" s="34"/>
      <c r="M187" s="34"/>
      <c r="N187" s="34"/>
      <c r="O187" s="34"/>
      <c r="P187" s="34"/>
      <c r="Q187" s="34"/>
      <c r="R187" s="2"/>
      <c r="S187" s="2"/>
      <c r="T187" s="2"/>
      <c r="U187" s="2" t="s">
        <v>34</v>
      </c>
      <c r="V187" s="2"/>
      <c r="W187" s="4" t="s">
        <v>8</v>
      </c>
      <c r="X187" s="2"/>
      <c r="Y187" s="4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>
      <c r="A188" s="34" t="s">
        <v>127</v>
      </c>
      <c r="B188" s="34"/>
      <c r="C188" s="34"/>
      <c r="D188" s="34"/>
      <c r="E188" s="35"/>
      <c r="F188" s="34"/>
      <c r="G188" s="34"/>
      <c r="H188" s="34"/>
      <c r="I188" s="35"/>
      <c r="J188" s="34"/>
      <c r="K188" s="34"/>
      <c r="L188" s="34"/>
      <c r="M188" s="34"/>
      <c r="N188" s="34"/>
      <c r="O188" s="34"/>
      <c r="P188" s="34"/>
      <c r="R188" s="2"/>
      <c r="S188" s="2"/>
      <c r="T188" s="2"/>
      <c r="U188" s="2" t="s">
        <v>35</v>
      </c>
      <c r="V188" s="2"/>
      <c r="W188" s="4">
        <f>September!Y187</f>
        <v>0</v>
      </c>
      <c r="X188" s="2"/>
      <c r="Y188" s="4">
        <f>C188</f>
        <v>0</v>
      </c>
      <c r="Z188" s="2"/>
      <c r="AA188" s="4">
        <f>Y188-W188</f>
        <v>0</v>
      </c>
      <c r="AB188" s="2"/>
      <c r="AC188" s="4">
        <f>September!AE187</f>
        <v>0</v>
      </c>
      <c r="AD188" s="2"/>
      <c r="AE188" s="4">
        <f>K188</f>
        <v>0</v>
      </c>
      <c r="AF188" s="2"/>
      <c r="AG188" s="4">
        <f>AE188-AC188</f>
        <v>0</v>
      </c>
      <c r="AH188" s="2"/>
    </row>
    <row r="189" spans="1:34">
      <c r="A189" s="34" t="s">
        <v>108</v>
      </c>
      <c r="B189" s="34"/>
      <c r="C189" s="35">
        <v>9400.9</v>
      </c>
      <c r="D189" s="34"/>
      <c r="E189" s="35">
        <v>16165.34</v>
      </c>
      <c r="F189" s="34"/>
      <c r="G189" s="40">
        <v>39949.199999999997</v>
      </c>
      <c r="H189" s="34"/>
      <c r="I189" s="35">
        <v>41499.15</v>
      </c>
      <c r="J189" s="34"/>
      <c r="K189" s="35">
        <v>7973.9</v>
      </c>
      <c r="L189" s="34"/>
      <c r="M189" s="35">
        <v>15459.73</v>
      </c>
      <c r="N189" s="34"/>
      <c r="O189" s="40">
        <v>30790.799999999996</v>
      </c>
      <c r="P189" s="34"/>
      <c r="Q189" s="35">
        <v>29140.3</v>
      </c>
      <c r="R189" s="2"/>
      <c r="S189" s="2"/>
      <c r="T189" s="2"/>
      <c r="U189" s="2" t="s">
        <v>36</v>
      </c>
      <c r="V189" s="2"/>
      <c r="W189" s="4">
        <f>September!Y188</f>
        <v>0</v>
      </c>
      <c r="X189" s="2"/>
      <c r="Y189" s="4">
        <f>C189</f>
        <v>9400.9</v>
      </c>
      <c r="Z189" s="2"/>
      <c r="AA189" s="4">
        <f>Y189-W189</f>
        <v>9400.9</v>
      </c>
      <c r="AB189" s="2"/>
      <c r="AC189" s="4">
        <f>September!AE188</f>
        <v>0</v>
      </c>
      <c r="AD189" s="2"/>
      <c r="AE189" s="4">
        <f>K189</f>
        <v>7973.9</v>
      </c>
      <c r="AF189" s="2"/>
      <c r="AG189" s="4">
        <f>AE189-AC189</f>
        <v>7973.9</v>
      </c>
      <c r="AH189" s="2"/>
    </row>
    <row r="190" spans="1:34">
      <c r="A190" s="34" t="s">
        <v>109</v>
      </c>
      <c r="B190" s="34"/>
      <c r="C190" s="35">
        <v>4782.2</v>
      </c>
      <c r="D190" s="34"/>
      <c r="E190" s="35">
        <v>7749.81</v>
      </c>
      <c r="F190" s="34"/>
      <c r="G190" s="40">
        <v>20997.5</v>
      </c>
      <c r="H190" s="34"/>
      <c r="I190" s="35">
        <v>18195.3</v>
      </c>
      <c r="J190" s="34"/>
      <c r="K190" s="35">
        <v>3399.8</v>
      </c>
      <c r="L190" s="34"/>
      <c r="M190" s="35">
        <v>6364.12</v>
      </c>
      <c r="N190" s="34"/>
      <c r="O190" s="40">
        <v>13115.7</v>
      </c>
      <c r="P190" s="34"/>
      <c r="Q190" s="35">
        <v>12679.41</v>
      </c>
      <c r="R190" s="2"/>
      <c r="S190" s="2"/>
      <c r="T190" s="2"/>
      <c r="U190" s="2" t="s">
        <v>37</v>
      </c>
      <c r="V190" s="2"/>
      <c r="W190" s="4">
        <f>September!Y189</f>
        <v>11192.2</v>
      </c>
      <c r="X190" s="2"/>
      <c r="Y190" s="4">
        <f>C190</f>
        <v>4782.2</v>
      </c>
      <c r="Z190" s="2"/>
      <c r="AA190" s="4">
        <f>Y190-W190</f>
        <v>-6410.0000000000009</v>
      </c>
      <c r="AB190" s="2"/>
      <c r="AC190" s="4">
        <f>September!AE189</f>
        <v>8659.7999999999993</v>
      </c>
      <c r="AD190" s="2"/>
      <c r="AE190" s="4">
        <f>K190</f>
        <v>3399.8</v>
      </c>
      <c r="AF190" s="2"/>
      <c r="AG190" s="4">
        <f>AE190-AC190</f>
        <v>-5259.9999999999991</v>
      </c>
      <c r="AH190" s="2"/>
    </row>
    <row r="191" spans="1:34">
      <c r="A191" s="34" t="s">
        <v>110</v>
      </c>
      <c r="B191" s="34"/>
      <c r="C191" s="35">
        <v>6358.3</v>
      </c>
      <c r="D191" s="34"/>
      <c r="E191" s="35">
        <v>12705.03</v>
      </c>
      <c r="F191" s="34"/>
      <c r="G191" s="40">
        <v>28122.5</v>
      </c>
      <c r="H191" s="34"/>
      <c r="I191" s="35">
        <v>29394.79</v>
      </c>
      <c r="J191" s="34"/>
      <c r="K191" s="35">
        <v>5682.4</v>
      </c>
      <c r="L191" s="34"/>
      <c r="M191" s="35">
        <v>10695.2</v>
      </c>
      <c r="N191" s="34"/>
      <c r="O191" s="40">
        <v>21722.9</v>
      </c>
      <c r="P191" s="34"/>
      <c r="Q191" s="35">
        <v>20855.52</v>
      </c>
      <c r="R191" s="2"/>
      <c r="S191" s="2"/>
      <c r="T191" s="2"/>
      <c r="U191" s="2" t="s">
        <v>38</v>
      </c>
      <c r="V191" s="2"/>
      <c r="W191" s="4">
        <f>September!Y190</f>
        <v>5807.2000000000007</v>
      </c>
      <c r="X191" s="2"/>
      <c r="Y191" s="4">
        <f>C191</f>
        <v>6358.3</v>
      </c>
      <c r="Z191" s="2"/>
      <c r="AA191" s="4">
        <f>Y191-W191</f>
        <v>551.09999999999945</v>
      </c>
      <c r="AB191" s="2"/>
      <c r="AC191" s="4">
        <f>September!AE190</f>
        <v>3507</v>
      </c>
      <c r="AD191" s="2"/>
      <c r="AE191" s="4">
        <f>K191</f>
        <v>5682.4</v>
      </c>
      <c r="AF191" s="2"/>
      <c r="AG191" s="4">
        <f>AE191-AC191</f>
        <v>2175.3999999999996</v>
      </c>
      <c r="AH191" s="2"/>
    </row>
    <row r="192" spans="1:34">
      <c r="A192" s="34" t="s">
        <v>111</v>
      </c>
      <c r="B192" s="34"/>
      <c r="C192" s="35">
        <v>3220.9</v>
      </c>
      <c r="D192" s="34"/>
      <c r="E192" s="35">
        <v>6434.94</v>
      </c>
      <c r="F192" s="34"/>
      <c r="G192" s="40">
        <v>16130.3</v>
      </c>
      <c r="H192" s="34"/>
      <c r="I192" s="35">
        <v>20984.91</v>
      </c>
      <c r="J192" s="34"/>
      <c r="K192" s="35">
        <v>1242.7</v>
      </c>
      <c r="L192" s="34"/>
      <c r="M192" s="35">
        <v>2535.0500000000002</v>
      </c>
      <c r="N192" s="34"/>
      <c r="O192" s="40">
        <v>5044.5</v>
      </c>
      <c r="P192" s="34"/>
      <c r="Q192" s="35">
        <v>4926.5</v>
      </c>
      <c r="R192" s="2"/>
      <c r="S192" s="2"/>
      <c r="T192" s="2"/>
      <c r="U192" s="2"/>
      <c r="V192" s="2"/>
      <c r="W192" s="8" t="s">
        <v>39</v>
      </c>
      <c r="X192" s="2" t="s">
        <v>8</v>
      </c>
      <c r="Y192" s="8" t="s">
        <v>39</v>
      </c>
      <c r="Z192" s="2"/>
      <c r="AA192" s="9" t="s">
        <v>39</v>
      </c>
      <c r="AB192" s="2"/>
      <c r="AC192" s="8" t="s">
        <v>39</v>
      </c>
      <c r="AD192" s="2"/>
      <c r="AE192" s="8" t="s">
        <v>39</v>
      </c>
      <c r="AF192" s="2"/>
      <c r="AG192" s="8" t="s">
        <v>39</v>
      </c>
      <c r="AH192" s="2"/>
    </row>
    <row r="193" spans="1:34">
      <c r="A193" s="34" t="s">
        <v>112</v>
      </c>
      <c r="B193" s="34"/>
      <c r="C193" s="35">
        <v>12.1</v>
      </c>
      <c r="D193" s="34"/>
      <c r="E193" s="35">
        <v>5.15</v>
      </c>
      <c r="F193" s="34"/>
      <c r="G193" s="40">
        <v>48.699999999999996</v>
      </c>
      <c r="H193" s="34"/>
      <c r="I193" s="35">
        <v>18.5</v>
      </c>
      <c r="J193" s="34"/>
      <c r="K193" s="35">
        <v>108.57</v>
      </c>
      <c r="L193" s="34"/>
      <c r="M193" s="35">
        <v>44.41</v>
      </c>
      <c r="N193" s="34"/>
      <c r="O193" s="40">
        <v>432.06</v>
      </c>
      <c r="P193" s="34"/>
      <c r="Q193" s="35">
        <v>124.62</v>
      </c>
      <c r="R193" s="2"/>
      <c r="S193" s="2"/>
      <c r="T193" s="2"/>
      <c r="U193" s="2" t="s">
        <v>40</v>
      </c>
      <c r="V193" s="2"/>
      <c r="W193" s="4">
        <f>SUM(W188:W191)</f>
        <v>16999.400000000001</v>
      </c>
      <c r="X193" s="2"/>
      <c r="Y193" s="4">
        <f>SUM(Y188:Y191)</f>
        <v>20541.399999999998</v>
      </c>
      <c r="Z193" s="2"/>
      <c r="AA193" s="4">
        <f>SUM(AA188:AA191)</f>
        <v>3541.9999999999982</v>
      </c>
      <c r="AB193" s="2"/>
      <c r="AC193" s="4">
        <f>SUM(AC188:AC191)</f>
        <v>12166.8</v>
      </c>
      <c r="AD193" s="2"/>
      <c r="AE193" s="4">
        <f>SUM(AE188:AE191)</f>
        <v>17056.099999999999</v>
      </c>
      <c r="AF193" s="2"/>
      <c r="AG193" s="4">
        <f>SUM(AG188:AG191)</f>
        <v>4889.3</v>
      </c>
      <c r="AH193" s="2"/>
    </row>
    <row r="194" spans="1:34">
      <c r="A194" s="34" t="s">
        <v>113</v>
      </c>
      <c r="B194" s="34"/>
      <c r="C194" s="47">
        <v>318</v>
      </c>
      <c r="D194" s="34"/>
      <c r="E194" s="80">
        <v>789.3</v>
      </c>
      <c r="F194" s="34"/>
      <c r="G194" s="79">
        <v>1258.7</v>
      </c>
      <c r="H194" s="34"/>
      <c r="I194" s="80">
        <v>789.3</v>
      </c>
      <c r="J194" s="34"/>
      <c r="K194" s="47">
        <v>402.5</v>
      </c>
      <c r="L194" s="34"/>
      <c r="M194" s="80">
        <v>1227.99</v>
      </c>
      <c r="N194" s="34"/>
      <c r="O194" s="79">
        <v>1606.9</v>
      </c>
      <c r="P194" s="34"/>
      <c r="Q194" s="95">
        <v>1227.99</v>
      </c>
      <c r="R194" s="2"/>
      <c r="S194" s="2"/>
      <c r="T194" s="2"/>
      <c r="U194" s="2"/>
      <c r="V194" s="2"/>
      <c r="W194" s="2" t="s">
        <v>8</v>
      </c>
      <c r="X194" s="2"/>
      <c r="Y194" s="4"/>
      <c r="Z194" s="2"/>
      <c r="AA194" s="2"/>
      <c r="AB194" s="2"/>
      <c r="AC194" s="2"/>
      <c r="AD194" s="2"/>
      <c r="AE194" s="4"/>
      <c r="AF194" s="2"/>
      <c r="AG194" s="4"/>
      <c r="AH194" s="2"/>
    </row>
    <row r="195" spans="1:34">
      <c r="A195" s="34" t="s">
        <v>114</v>
      </c>
      <c r="B195" s="34"/>
      <c r="C195" s="35">
        <f>SUM(C189:C194)</f>
        <v>24092.399999999998</v>
      </c>
      <c r="D195" s="34"/>
      <c r="E195" s="35">
        <f>SUM(E189:E194)</f>
        <v>43849.570000000007</v>
      </c>
      <c r="F195" s="35" t="s">
        <v>8</v>
      </c>
      <c r="G195" s="35">
        <f>SUM(G189:G194)</f>
        <v>106506.9</v>
      </c>
      <c r="H195" s="35" t="s">
        <v>8</v>
      </c>
      <c r="I195" s="35">
        <f>SUM(I189:I194)</f>
        <v>110881.95</v>
      </c>
      <c r="J195" s="35" t="s">
        <v>8</v>
      </c>
      <c r="K195" s="35">
        <f>SUM(K189:K194)</f>
        <v>18809.87</v>
      </c>
      <c r="L195" s="35" t="s">
        <v>8</v>
      </c>
      <c r="M195" s="35">
        <f>SUM(M189:M194)</f>
        <v>36326.5</v>
      </c>
      <c r="N195" s="35" t="s">
        <v>8</v>
      </c>
      <c r="O195" s="35">
        <f>SUM(O189:O194)</f>
        <v>72712.859999999986</v>
      </c>
      <c r="P195" s="35" t="s">
        <v>8</v>
      </c>
      <c r="Q195" s="35">
        <f>SUM(Q189:Q194)</f>
        <v>68954.34</v>
      </c>
      <c r="R195" s="2"/>
      <c r="S195" s="2"/>
      <c r="T195" s="2"/>
      <c r="U195" s="2" t="s">
        <v>41</v>
      </c>
      <c r="V195" s="2"/>
      <c r="W195" s="2"/>
      <c r="X195" s="2"/>
      <c r="Y195" s="4"/>
      <c r="Z195" s="2"/>
      <c r="AA195" s="2"/>
      <c r="AB195" s="2"/>
      <c r="AC195" s="2"/>
      <c r="AD195" s="2"/>
      <c r="AE195" s="4"/>
      <c r="AF195" s="2"/>
      <c r="AG195" s="4"/>
      <c r="AH195" s="2"/>
    </row>
    <row r="196" spans="1:34">
      <c r="A196" s="34"/>
      <c r="B196" s="34"/>
      <c r="C196" s="34" t="s">
        <v>8</v>
      </c>
      <c r="D196" s="34"/>
      <c r="E196" s="34" t="s">
        <v>8</v>
      </c>
      <c r="F196" s="34"/>
      <c r="G196" s="34" t="s">
        <v>8</v>
      </c>
      <c r="H196" s="34"/>
      <c r="I196" s="35"/>
      <c r="J196" s="34"/>
      <c r="K196" s="34"/>
      <c r="L196" s="34"/>
      <c r="M196" s="34"/>
      <c r="N196" s="34"/>
      <c r="O196" s="34" t="s">
        <v>8</v>
      </c>
      <c r="P196" s="34"/>
      <c r="Q196" s="35"/>
      <c r="R196" s="2"/>
      <c r="S196" s="2"/>
      <c r="T196" s="2"/>
      <c r="U196" s="2" t="s">
        <v>42</v>
      </c>
      <c r="V196" s="2"/>
      <c r="W196" s="4">
        <f>September!Y195</f>
        <v>0</v>
      </c>
      <c r="X196" s="2" t="s">
        <v>8</v>
      </c>
      <c r="Y196" s="4" t="str">
        <f t="shared" ref="Y196:Y202" si="54">C196</f>
        <v xml:space="preserve"> </v>
      </c>
      <c r="Z196" s="2"/>
      <c r="AA196" s="4">
        <f t="shared" ref="AA196:AA202" si="55">Y196-W196</f>
        <v>0</v>
      </c>
      <c r="AB196" s="2"/>
      <c r="AC196" s="4">
        <f>September!AE195</f>
        <v>0</v>
      </c>
      <c r="AD196" s="2"/>
      <c r="AE196" s="4">
        <f t="shared" ref="AE196:AE202" si="56">K196</f>
        <v>0</v>
      </c>
      <c r="AF196" s="2"/>
      <c r="AG196" s="4">
        <f t="shared" ref="AG196:AG202" si="57">AE196-AC196</f>
        <v>0</v>
      </c>
      <c r="AH196" s="2"/>
    </row>
    <row r="197" spans="1:34">
      <c r="A197" s="34" t="s">
        <v>128</v>
      </c>
      <c r="B197" s="34"/>
      <c r="C197" s="34"/>
      <c r="D197" s="34"/>
      <c r="E197" s="34"/>
      <c r="F197" s="34"/>
      <c r="G197" s="34" t="s">
        <v>8</v>
      </c>
      <c r="H197" s="34"/>
      <c r="I197" s="35" t="s">
        <v>8</v>
      </c>
      <c r="J197" s="34"/>
      <c r="K197" s="34"/>
      <c r="L197" s="34"/>
      <c r="M197" s="34"/>
      <c r="N197" s="34"/>
      <c r="O197" s="34"/>
      <c r="P197" s="34"/>
      <c r="Q197" s="35"/>
      <c r="R197" s="2"/>
      <c r="S197" s="2"/>
      <c r="T197" s="2"/>
      <c r="U197" s="2" t="s">
        <v>43</v>
      </c>
      <c r="V197" s="2"/>
      <c r="W197" s="4">
        <f>September!Y196</f>
        <v>0</v>
      </c>
      <c r="X197" s="2"/>
      <c r="Y197" s="4">
        <f t="shared" si="54"/>
        <v>0</v>
      </c>
      <c r="Z197" s="2"/>
      <c r="AA197" s="4">
        <f t="shared" si="55"/>
        <v>0</v>
      </c>
      <c r="AB197" s="2"/>
      <c r="AC197" s="4">
        <f>September!AE196</f>
        <v>0</v>
      </c>
      <c r="AD197" s="2"/>
      <c r="AE197" s="4">
        <f t="shared" si="56"/>
        <v>0</v>
      </c>
      <c r="AF197" s="2"/>
      <c r="AG197" s="4">
        <f t="shared" si="57"/>
        <v>0</v>
      </c>
      <c r="AH197" s="2"/>
    </row>
    <row r="198" spans="1:34">
      <c r="A198" s="34" t="s">
        <v>42</v>
      </c>
      <c r="B198" s="34"/>
      <c r="C198" s="74">
        <v>5280.0090099999998</v>
      </c>
      <c r="D198" s="74" t="s">
        <v>8</v>
      </c>
      <c r="E198" s="74">
        <v>11548.330389999999</v>
      </c>
      <c r="F198" s="34"/>
      <c r="G198" s="34"/>
      <c r="H198" s="34"/>
      <c r="I198" s="35"/>
      <c r="J198" s="34"/>
      <c r="K198" s="74">
        <v>6342.2531300000001</v>
      </c>
      <c r="L198" s="74"/>
      <c r="M198" s="74">
        <v>11288.299639999999</v>
      </c>
      <c r="N198" s="34"/>
      <c r="O198" s="34"/>
      <c r="P198" s="34"/>
      <c r="Q198" s="35"/>
      <c r="R198" s="2"/>
      <c r="S198" s="2"/>
      <c r="T198" s="2"/>
      <c r="U198" s="2" t="s">
        <v>44</v>
      </c>
      <c r="V198" s="2"/>
      <c r="W198" s="4">
        <f>September!Y197</f>
        <v>0</v>
      </c>
      <c r="X198" s="2"/>
      <c r="Y198" s="4">
        <f t="shared" si="54"/>
        <v>5280.0090099999998</v>
      </c>
      <c r="Z198" s="2"/>
      <c r="AA198" s="4">
        <f t="shared" si="55"/>
        <v>5280.0090099999998</v>
      </c>
      <c r="AB198" s="2"/>
      <c r="AC198" s="4">
        <f>September!AE197</f>
        <v>0</v>
      </c>
      <c r="AD198" s="2"/>
      <c r="AE198" s="4">
        <f t="shared" si="56"/>
        <v>6342.2531300000001</v>
      </c>
      <c r="AF198" s="2"/>
      <c r="AG198" s="4">
        <f t="shared" si="57"/>
        <v>6342.2531300000001</v>
      </c>
      <c r="AH198" s="2"/>
    </row>
    <row r="199" spans="1:34">
      <c r="A199" s="34" t="s">
        <v>43</v>
      </c>
      <c r="B199" s="34"/>
      <c r="C199" s="35">
        <v>1978.71632</v>
      </c>
      <c r="D199" s="34"/>
      <c r="E199" s="35">
        <v>2058.64642</v>
      </c>
      <c r="F199" s="34"/>
      <c r="G199" s="34"/>
      <c r="H199" s="34"/>
      <c r="I199" s="35"/>
      <c r="J199" s="34"/>
      <c r="K199" s="35">
        <v>1035.9874199999999</v>
      </c>
      <c r="L199" s="34"/>
      <c r="M199" s="35">
        <v>1321.90653</v>
      </c>
      <c r="N199" s="34"/>
      <c r="O199" s="34"/>
      <c r="P199" s="34"/>
      <c r="Q199" s="35"/>
      <c r="R199" s="2"/>
      <c r="S199" s="2"/>
      <c r="T199" s="2"/>
      <c r="U199" s="2" t="s">
        <v>45</v>
      </c>
      <c r="V199" s="2"/>
      <c r="W199" s="4">
        <f>September!Y198</f>
        <v>8295.8877900000007</v>
      </c>
      <c r="X199" s="2"/>
      <c r="Y199" s="4">
        <f t="shared" si="54"/>
        <v>1978.71632</v>
      </c>
      <c r="Z199" s="2"/>
      <c r="AA199" s="4">
        <f t="shared" si="55"/>
        <v>-6317.1714700000011</v>
      </c>
      <c r="AB199" s="2"/>
      <c r="AC199" s="4">
        <f>September!AE198</f>
        <v>6598.5818799999997</v>
      </c>
      <c r="AD199" s="2"/>
      <c r="AE199" s="4">
        <f t="shared" si="56"/>
        <v>1035.9874199999999</v>
      </c>
      <c r="AF199" s="2"/>
      <c r="AG199" s="4">
        <f t="shared" si="57"/>
        <v>-5562.5944600000003</v>
      </c>
      <c r="AH199" s="2"/>
    </row>
    <row r="200" spans="1:34">
      <c r="A200" s="34" t="s">
        <v>44</v>
      </c>
      <c r="B200" s="34"/>
      <c r="C200" s="35">
        <v>1069.0275200000001</v>
      </c>
      <c r="D200" s="34"/>
      <c r="E200" s="35">
        <v>2777.49388</v>
      </c>
      <c r="F200" s="34"/>
      <c r="G200" s="34"/>
      <c r="H200" s="34"/>
      <c r="I200" s="35"/>
      <c r="J200" s="34" t="s">
        <v>8</v>
      </c>
      <c r="K200" s="35">
        <v>435.32808</v>
      </c>
      <c r="L200" s="34"/>
      <c r="M200" s="35">
        <v>969.81590000000006</v>
      </c>
      <c r="N200" s="34"/>
      <c r="O200" s="34"/>
      <c r="P200" s="34"/>
      <c r="Q200" s="35"/>
      <c r="R200" s="2"/>
      <c r="S200" s="2"/>
      <c r="T200" s="2"/>
      <c r="U200" s="2" t="s">
        <v>46</v>
      </c>
      <c r="V200" s="2"/>
      <c r="W200" s="4">
        <f>September!Y199</f>
        <v>1751.69613</v>
      </c>
      <c r="X200" s="2"/>
      <c r="Y200" s="4">
        <f t="shared" si="54"/>
        <v>1069.0275200000001</v>
      </c>
      <c r="Z200" s="2"/>
      <c r="AA200" s="4">
        <f t="shared" si="55"/>
        <v>-682.66860999999994</v>
      </c>
      <c r="AB200" s="2"/>
      <c r="AC200" s="4">
        <f>September!AE199</f>
        <v>873.60384999999997</v>
      </c>
      <c r="AD200" s="2"/>
      <c r="AE200" s="4">
        <f t="shared" si="56"/>
        <v>435.32808</v>
      </c>
      <c r="AF200" s="2"/>
      <c r="AG200" s="4">
        <f t="shared" si="57"/>
        <v>-438.27576999999997</v>
      </c>
      <c r="AH200" s="2"/>
    </row>
    <row r="201" spans="1:34">
      <c r="A201" s="34" t="s">
        <v>45</v>
      </c>
      <c r="B201" s="34"/>
      <c r="C201" s="35">
        <v>2550.6731</v>
      </c>
      <c r="D201" s="34"/>
      <c r="E201" s="35">
        <v>3717.3803699999999</v>
      </c>
      <c r="F201" s="34"/>
      <c r="G201" s="34"/>
      <c r="H201" s="34"/>
      <c r="I201" s="35"/>
      <c r="J201" s="34"/>
      <c r="K201" s="35">
        <v>1354.5495599999999</v>
      </c>
      <c r="L201" s="34"/>
      <c r="M201" s="35">
        <v>2342.1468100000002</v>
      </c>
      <c r="N201" s="34"/>
      <c r="O201" s="34"/>
      <c r="P201" s="34"/>
      <c r="Q201" s="35"/>
      <c r="R201" s="2"/>
      <c r="S201" s="2"/>
      <c r="T201" s="2"/>
      <c r="U201" s="2" t="s">
        <v>47</v>
      </c>
      <c r="V201" s="2"/>
      <c r="W201" s="4">
        <f>September!Y200</f>
        <v>724.24594000000002</v>
      </c>
      <c r="X201" s="2"/>
      <c r="Y201" s="4">
        <f t="shared" si="54"/>
        <v>2550.6731</v>
      </c>
      <c r="Z201" s="2"/>
      <c r="AA201" s="4">
        <f t="shared" si="55"/>
        <v>1826.42716</v>
      </c>
      <c r="AB201" s="2"/>
      <c r="AC201" s="4">
        <f>September!AE200</f>
        <v>573.57644000000005</v>
      </c>
      <c r="AD201" s="2"/>
      <c r="AE201" s="4">
        <f t="shared" si="56"/>
        <v>1354.5495599999999</v>
      </c>
      <c r="AF201" s="2"/>
      <c r="AG201" s="4">
        <f t="shared" si="57"/>
        <v>780.97311999999988</v>
      </c>
      <c r="AH201" s="2"/>
    </row>
    <row r="202" spans="1:34">
      <c r="A202" s="34" t="s">
        <v>46</v>
      </c>
      <c r="B202" s="34"/>
      <c r="C202" s="35">
        <v>686.93544999999995</v>
      </c>
      <c r="D202" s="34"/>
      <c r="E202" s="35">
        <v>1429.7294099999999</v>
      </c>
      <c r="F202" s="34"/>
      <c r="G202" s="34"/>
      <c r="H202" s="34"/>
      <c r="I202" s="35"/>
      <c r="J202" s="34"/>
      <c r="K202" s="35">
        <v>885.17510000000004</v>
      </c>
      <c r="L202" s="34"/>
      <c r="M202" s="35">
        <v>1630.3942</v>
      </c>
      <c r="N202" s="34"/>
      <c r="O202" s="34"/>
      <c r="P202" s="34"/>
      <c r="Q202" s="35"/>
      <c r="R202" s="2"/>
      <c r="S202" s="2"/>
      <c r="T202" s="2"/>
      <c r="U202" s="2" t="s">
        <v>49</v>
      </c>
      <c r="V202" s="2"/>
      <c r="W202" s="4">
        <f>September!Y201</f>
        <v>2362.4406100000001</v>
      </c>
      <c r="X202" s="2"/>
      <c r="Y202" s="4">
        <f t="shared" si="54"/>
        <v>686.93544999999995</v>
      </c>
      <c r="Z202" s="2"/>
      <c r="AA202" s="4">
        <f t="shared" si="55"/>
        <v>-1675.5051600000002</v>
      </c>
      <c r="AB202" s="2"/>
      <c r="AC202" s="4">
        <f>September!AE201</f>
        <v>1283.69444</v>
      </c>
      <c r="AD202" s="2"/>
      <c r="AE202" s="4">
        <f t="shared" si="56"/>
        <v>885.17510000000004</v>
      </c>
      <c r="AF202" s="2"/>
      <c r="AG202" s="4">
        <f t="shared" si="57"/>
        <v>-398.51933999999994</v>
      </c>
      <c r="AH202" s="2"/>
    </row>
    <row r="203" spans="1:34">
      <c r="A203" s="34" t="s">
        <v>47</v>
      </c>
      <c r="B203" s="34"/>
      <c r="C203" s="35">
        <v>815.21690000000001</v>
      </c>
      <c r="D203" s="34"/>
      <c r="E203" s="35">
        <v>-79.763260000000002</v>
      </c>
      <c r="F203" s="34"/>
      <c r="G203" s="34"/>
      <c r="H203" s="34"/>
      <c r="I203" s="35"/>
      <c r="J203" s="34"/>
      <c r="K203" s="35">
        <v>1342.5763199999999</v>
      </c>
      <c r="L203" s="34"/>
      <c r="M203" s="35">
        <v>109.02124000000001</v>
      </c>
      <c r="N203" s="34"/>
      <c r="O203" s="34"/>
      <c r="P203" s="34"/>
      <c r="Q203" s="35"/>
      <c r="R203" s="2"/>
      <c r="S203" s="2"/>
      <c r="T203" s="2"/>
      <c r="U203" s="2"/>
      <c r="V203" s="2"/>
      <c r="W203" s="8" t="s">
        <v>39</v>
      </c>
      <c r="X203" s="2" t="s">
        <v>8</v>
      </c>
      <c r="Y203" s="8" t="s">
        <v>39</v>
      </c>
      <c r="Z203" s="2"/>
      <c r="AA203" s="9" t="s">
        <v>39</v>
      </c>
      <c r="AB203" s="2"/>
      <c r="AC203" s="8" t="s">
        <v>39</v>
      </c>
      <c r="AD203" s="2"/>
      <c r="AE203" s="8" t="s">
        <v>39</v>
      </c>
      <c r="AF203" s="2"/>
      <c r="AG203" s="8" t="s">
        <v>39</v>
      </c>
      <c r="AH203" s="2"/>
    </row>
    <row r="204" spans="1:34">
      <c r="A204" s="34" t="s">
        <v>48</v>
      </c>
      <c r="B204" s="34"/>
      <c r="C204" s="47">
        <v>-1536.6416400000001</v>
      </c>
      <c r="D204" s="34"/>
      <c r="E204" s="190">
        <v>8301.6221600000008</v>
      </c>
      <c r="F204" s="34"/>
      <c r="G204" s="34"/>
      <c r="H204" s="34"/>
      <c r="I204" s="35"/>
      <c r="J204" s="34"/>
      <c r="K204" s="47">
        <v>-1267.47147</v>
      </c>
      <c r="L204" s="34"/>
      <c r="M204" s="80">
        <v>10029.25806</v>
      </c>
      <c r="N204" s="34"/>
      <c r="O204" s="34"/>
      <c r="P204" s="34"/>
      <c r="Q204" s="35"/>
      <c r="R204" s="2"/>
      <c r="S204" s="2"/>
      <c r="T204" s="2"/>
      <c r="U204" s="2" t="s">
        <v>50</v>
      </c>
      <c r="V204" s="2"/>
      <c r="W204" s="4">
        <f>SUM(W196:W202)</f>
        <v>13134.270470000001</v>
      </c>
      <c r="X204" s="2"/>
      <c r="Y204" s="4">
        <f>SUM(Y196:Y202)</f>
        <v>11565.361399999998</v>
      </c>
      <c r="Z204" s="2"/>
      <c r="AA204" s="4">
        <f>SUM(AA196:AA202)</f>
        <v>-1568.9090700000015</v>
      </c>
      <c r="AB204" s="2"/>
      <c r="AC204" s="4">
        <f>SUM(AC196:AC202)</f>
        <v>9329.4566099999993</v>
      </c>
      <c r="AD204" s="2"/>
      <c r="AE204" s="4">
        <f>SUM(AE196:AE202)</f>
        <v>10053.293290000001</v>
      </c>
      <c r="AF204" s="2"/>
      <c r="AG204" s="4">
        <f>SUM(AG196:AG202)</f>
        <v>723.83667999999977</v>
      </c>
      <c r="AH204" s="2"/>
    </row>
    <row r="205" spans="1:34">
      <c r="A205" s="34" t="s">
        <v>115</v>
      </c>
      <c r="B205" s="34"/>
      <c r="C205" s="74">
        <f>SUM(C198:C204)</f>
        <v>10843.936659999998</v>
      </c>
      <c r="D205" s="74"/>
      <c r="E205" s="74">
        <f>SUM(E198:E204)</f>
        <v>29753.43937</v>
      </c>
      <c r="F205" s="34"/>
      <c r="G205" s="34"/>
      <c r="H205" s="34"/>
      <c r="I205" s="35"/>
      <c r="J205" s="34"/>
      <c r="K205" s="74">
        <f>SUM(K198:K204)</f>
        <v>10128.398140000001</v>
      </c>
      <c r="L205" s="74"/>
      <c r="M205" s="74">
        <f>SUM(M198:M204)</f>
        <v>27690.842379999998</v>
      </c>
      <c r="N205" s="34"/>
      <c r="O205" s="34"/>
      <c r="P205" s="34"/>
      <c r="Q205" s="35"/>
      <c r="R205" s="2"/>
      <c r="S205" s="2"/>
      <c r="T205" s="2"/>
      <c r="U205" s="2"/>
      <c r="V205" s="2"/>
      <c r="W205" s="2"/>
      <c r="X205" s="2"/>
      <c r="Y205" s="4"/>
      <c r="Z205" s="2"/>
      <c r="AA205" s="2"/>
      <c r="AB205" s="2"/>
      <c r="AC205" s="2"/>
      <c r="AD205" s="2"/>
      <c r="AE205" s="4"/>
      <c r="AF205" s="2"/>
      <c r="AG205" s="4"/>
      <c r="AH205" s="2"/>
    </row>
    <row r="206" spans="1:34">
      <c r="F206" s="34"/>
      <c r="G206" s="34"/>
      <c r="H206" s="34"/>
      <c r="I206" s="35"/>
      <c r="J206" s="34"/>
      <c r="N206" s="34"/>
      <c r="O206" s="34"/>
      <c r="P206" s="34"/>
      <c r="Q206" s="35"/>
      <c r="R206" s="2"/>
      <c r="S206" s="2"/>
      <c r="T206" s="2"/>
      <c r="U206" s="2" t="s">
        <v>51</v>
      </c>
      <c r="V206" s="2"/>
      <c r="W206" s="2"/>
      <c r="X206" s="2"/>
      <c r="Y206" s="4"/>
      <c r="Z206" s="2"/>
      <c r="AA206" s="2"/>
      <c r="AB206" s="2"/>
      <c r="AC206" s="2"/>
      <c r="AD206" s="2"/>
      <c r="AE206" s="4"/>
      <c r="AF206" s="2"/>
      <c r="AG206" s="4"/>
      <c r="AH206" s="2"/>
    </row>
    <row r="207" spans="1:34">
      <c r="A207" s="34" t="s">
        <v>129</v>
      </c>
      <c r="B207" s="34"/>
      <c r="C207" s="34"/>
      <c r="D207" s="34"/>
      <c r="E207" s="34"/>
      <c r="F207" s="34"/>
      <c r="G207" s="34"/>
      <c r="H207" s="34"/>
      <c r="I207" s="35"/>
      <c r="J207" s="34"/>
      <c r="K207" s="34"/>
      <c r="L207" s="34"/>
      <c r="M207" s="34"/>
      <c r="N207" s="34"/>
      <c r="O207" s="34"/>
      <c r="P207" s="34"/>
      <c r="Q207" s="35"/>
      <c r="R207" s="2"/>
      <c r="S207" s="2"/>
      <c r="T207" s="2"/>
      <c r="U207" s="2" t="s">
        <v>52</v>
      </c>
      <c r="V207" s="2"/>
      <c r="W207" s="4">
        <f>September!Y206</f>
        <v>0</v>
      </c>
      <c r="X207" s="2"/>
      <c r="Y207" s="4">
        <f>C207</f>
        <v>0</v>
      </c>
      <c r="Z207" s="2"/>
      <c r="AA207" s="4">
        <f>Y207-W207</f>
        <v>0</v>
      </c>
      <c r="AB207" s="2"/>
      <c r="AC207" s="4">
        <f>September!AE206</f>
        <v>0</v>
      </c>
      <c r="AD207" s="2"/>
      <c r="AE207" s="4">
        <f>K207</f>
        <v>0</v>
      </c>
      <c r="AF207" s="2"/>
      <c r="AG207" s="4">
        <f>AE207-AC207</f>
        <v>0</v>
      </c>
      <c r="AH207" s="2"/>
    </row>
    <row r="208" spans="1:34">
      <c r="A208" s="34" t="s">
        <v>52</v>
      </c>
      <c r="B208" s="34"/>
      <c r="C208" s="35">
        <v>22417</v>
      </c>
      <c r="D208" s="34"/>
      <c r="E208" s="35">
        <v>27515</v>
      </c>
      <c r="F208" s="34"/>
      <c r="G208" s="35"/>
      <c r="H208" s="34"/>
      <c r="I208" s="35"/>
      <c r="J208" s="34"/>
      <c r="K208" s="35">
        <v>21096</v>
      </c>
      <c r="L208" s="34"/>
      <c r="M208" s="35">
        <v>24419</v>
      </c>
      <c r="N208" s="34"/>
      <c r="O208" s="34"/>
      <c r="P208" s="34"/>
      <c r="Q208" s="35"/>
      <c r="R208" s="2"/>
      <c r="S208" s="2"/>
      <c r="T208" s="2"/>
      <c r="U208" s="2" t="s">
        <v>53</v>
      </c>
      <c r="V208" s="2"/>
      <c r="W208" s="4">
        <f>September!Y207</f>
        <v>0</v>
      </c>
      <c r="X208" s="2"/>
      <c r="Y208" s="4">
        <f>C208</f>
        <v>22417</v>
      </c>
      <c r="Z208" s="2"/>
      <c r="AA208" s="4">
        <f>Y208-W208</f>
        <v>22417</v>
      </c>
      <c r="AB208" s="2"/>
      <c r="AC208" s="4">
        <f>September!AE207</f>
        <v>0</v>
      </c>
      <c r="AD208" s="2"/>
      <c r="AE208" s="4">
        <f>K208</f>
        <v>21096</v>
      </c>
      <c r="AF208" s="2"/>
      <c r="AG208" s="4">
        <f>AE208-AC208</f>
        <v>21096</v>
      </c>
      <c r="AH208" s="2"/>
    </row>
    <row r="209" spans="1:34">
      <c r="A209" s="34" t="s">
        <v>53</v>
      </c>
      <c r="B209" s="34"/>
      <c r="C209" s="35">
        <v>3972</v>
      </c>
      <c r="D209" s="34"/>
      <c r="E209" s="35">
        <v>5206</v>
      </c>
      <c r="F209" s="34"/>
      <c r="G209" s="34"/>
      <c r="H209" s="34"/>
      <c r="I209" s="35"/>
      <c r="J209" s="34"/>
      <c r="K209" s="35">
        <v>3809</v>
      </c>
      <c r="L209" s="34"/>
      <c r="M209" s="35">
        <v>4112</v>
      </c>
      <c r="N209" s="34"/>
      <c r="O209" s="34"/>
      <c r="P209" s="34"/>
      <c r="Q209" s="35"/>
      <c r="R209" s="2"/>
      <c r="S209" s="2"/>
      <c r="T209" s="2"/>
      <c r="U209" s="2" t="s">
        <v>54</v>
      </c>
      <c r="V209" s="2"/>
      <c r="W209" s="4">
        <f>September!Y208</f>
        <v>24228</v>
      </c>
      <c r="X209" s="2"/>
      <c r="Y209" s="4">
        <f>C209</f>
        <v>3972</v>
      </c>
      <c r="Z209" s="2"/>
      <c r="AA209" s="4">
        <f>Y209-W209</f>
        <v>-20256</v>
      </c>
      <c r="AB209" s="2"/>
      <c r="AC209" s="4">
        <f>September!AE208</f>
        <v>21830</v>
      </c>
      <c r="AD209" s="2"/>
      <c r="AE209" s="4">
        <f>K209</f>
        <v>3809</v>
      </c>
      <c r="AF209" s="2"/>
      <c r="AG209" s="4">
        <f>AE209-AC209</f>
        <v>-18021</v>
      </c>
      <c r="AH209" s="2"/>
    </row>
    <row r="210" spans="1:34">
      <c r="A210" s="34" t="s">
        <v>116</v>
      </c>
      <c r="B210" s="34"/>
      <c r="C210" s="35">
        <v>562</v>
      </c>
      <c r="D210" s="34"/>
      <c r="E210" s="35">
        <v>620</v>
      </c>
      <c r="F210" s="34"/>
      <c r="G210" s="34"/>
      <c r="H210" s="34"/>
      <c r="I210" s="35"/>
      <c r="J210" s="34"/>
      <c r="K210" s="35">
        <v>378</v>
      </c>
      <c r="L210" s="34"/>
      <c r="M210" s="35">
        <v>406</v>
      </c>
      <c r="N210" s="34"/>
      <c r="O210" s="34"/>
      <c r="P210" s="34"/>
      <c r="Q210" s="35"/>
      <c r="R210" s="2"/>
      <c r="S210" s="2"/>
      <c r="T210" s="2"/>
      <c r="U210" s="2" t="s">
        <v>55</v>
      </c>
      <c r="V210" s="2"/>
      <c r="W210" s="4">
        <f>September!Y209</f>
        <v>4276</v>
      </c>
      <c r="X210" s="2"/>
      <c r="Y210" s="4">
        <f>C210</f>
        <v>562</v>
      </c>
      <c r="Z210" s="2"/>
      <c r="AA210" s="4">
        <f>Y210-W210</f>
        <v>-3714</v>
      </c>
      <c r="AB210" s="2"/>
      <c r="AC210" s="4">
        <f>September!AE209</f>
        <v>3878</v>
      </c>
      <c r="AD210" s="2"/>
      <c r="AE210" s="4">
        <f>K210</f>
        <v>378</v>
      </c>
      <c r="AF210" s="2"/>
      <c r="AG210" s="4">
        <f>AE210-AC210</f>
        <v>-3500</v>
      </c>
      <c r="AH210" s="2"/>
    </row>
    <row r="211" spans="1:34">
      <c r="A211" s="34" t="s">
        <v>117</v>
      </c>
      <c r="B211" s="34"/>
      <c r="C211" s="35">
        <v>31</v>
      </c>
      <c r="D211" s="34"/>
      <c r="E211" s="35">
        <v>41</v>
      </c>
      <c r="F211" s="34"/>
      <c r="G211" s="34"/>
      <c r="H211" s="34"/>
      <c r="I211" s="35"/>
      <c r="J211" s="34"/>
      <c r="K211" s="35">
        <v>21</v>
      </c>
      <c r="L211" s="34"/>
      <c r="M211" s="35">
        <v>22</v>
      </c>
      <c r="N211" s="34"/>
      <c r="O211" s="34"/>
      <c r="P211" s="34"/>
      <c r="Q211" s="35"/>
      <c r="R211" s="2"/>
      <c r="S211" s="2"/>
      <c r="T211" s="2"/>
      <c r="U211" s="2"/>
      <c r="V211" s="2"/>
      <c r="W211" s="8" t="s">
        <v>39</v>
      </c>
      <c r="X211" s="2" t="s">
        <v>8</v>
      </c>
      <c r="Y211" s="8" t="s">
        <v>39</v>
      </c>
      <c r="Z211" s="2"/>
      <c r="AA211" s="9" t="s">
        <v>39</v>
      </c>
      <c r="AB211" s="2"/>
      <c r="AC211" s="8" t="s">
        <v>39</v>
      </c>
      <c r="AD211" s="2"/>
      <c r="AE211" s="8" t="s">
        <v>39</v>
      </c>
      <c r="AF211" s="2"/>
      <c r="AG211" s="8" t="s">
        <v>39</v>
      </c>
      <c r="AH211" s="2"/>
    </row>
    <row r="212" spans="1:34">
      <c r="A212" s="34" t="s">
        <v>118</v>
      </c>
      <c r="B212" s="34"/>
      <c r="C212" s="51">
        <v>59</v>
      </c>
      <c r="D212" s="34"/>
      <c r="E212" s="51">
        <v>8</v>
      </c>
      <c r="F212" s="34"/>
      <c r="G212" s="34"/>
      <c r="H212" s="34"/>
      <c r="I212" s="35"/>
      <c r="J212" s="34"/>
      <c r="K212" s="51">
        <v>500</v>
      </c>
      <c r="L212" s="34"/>
      <c r="M212" s="51">
        <v>296</v>
      </c>
      <c r="N212" s="34"/>
      <c r="O212" s="34"/>
      <c r="P212" s="34"/>
      <c r="Q212" s="35"/>
      <c r="R212" s="2"/>
      <c r="S212" s="2"/>
      <c r="T212" s="2"/>
      <c r="U212" s="2" t="s">
        <v>56</v>
      </c>
      <c r="V212" s="2"/>
      <c r="W212" s="4">
        <f>SUM(W207:W210)</f>
        <v>28504</v>
      </c>
      <c r="X212" s="2"/>
      <c r="Y212" s="4">
        <f>SUM(Y207:Y210)</f>
        <v>26951</v>
      </c>
      <c r="Z212" s="2"/>
      <c r="AA212" s="4">
        <f>SUM(AA207:AA210)</f>
        <v>-1553</v>
      </c>
      <c r="AB212" s="2"/>
      <c r="AC212" s="4">
        <f>SUM(AC207:AC210)</f>
        <v>25708</v>
      </c>
      <c r="AD212" s="2"/>
      <c r="AE212" s="4">
        <f>SUM(AE207:AE210)</f>
        <v>25283</v>
      </c>
      <c r="AF212" s="2"/>
      <c r="AG212" s="4">
        <f>SUM(AG207:AG210)</f>
        <v>-425</v>
      </c>
      <c r="AH212" s="2"/>
    </row>
    <row r="213" spans="1:34">
      <c r="A213" s="34" t="s">
        <v>174</v>
      </c>
      <c r="B213" s="70"/>
      <c r="C213" s="51">
        <v>0</v>
      </c>
      <c r="D213" s="70"/>
      <c r="E213" s="51">
        <v>0</v>
      </c>
      <c r="F213" s="70"/>
      <c r="G213" s="70"/>
      <c r="H213" s="70"/>
      <c r="I213" s="51"/>
      <c r="J213" s="70"/>
      <c r="K213" s="51">
        <v>0</v>
      </c>
      <c r="L213" s="70"/>
      <c r="M213" s="51">
        <v>0</v>
      </c>
      <c r="N213" s="70"/>
      <c r="O213" s="70"/>
      <c r="P213" s="70"/>
      <c r="Q213" s="51"/>
      <c r="R213" s="2"/>
      <c r="S213" s="2"/>
      <c r="T213" s="2"/>
      <c r="U213" s="2"/>
      <c r="V213" s="2"/>
      <c r="W213" s="2" t="s">
        <v>8</v>
      </c>
      <c r="X213" s="2"/>
      <c r="Y213" s="2" t="s">
        <v>8</v>
      </c>
      <c r="Z213" s="2"/>
      <c r="AA213" s="2" t="s">
        <v>8</v>
      </c>
      <c r="AB213" s="2"/>
      <c r="AC213" s="2" t="s">
        <v>8</v>
      </c>
      <c r="AD213" s="2"/>
      <c r="AE213" s="4" t="s">
        <v>8</v>
      </c>
      <c r="AF213" s="2"/>
      <c r="AG213" s="4" t="s">
        <v>8</v>
      </c>
      <c r="AH213" s="2"/>
    </row>
    <row r="214" spans="1:34">
      <c r="A214" s="34" t="s">
        <v>119</v>
      </c>
      <c r="B214" s="34"/>
      <c r="C214" s="88">
        <f>SUM(C208:C213)</f>
        <v>27041</v>
      </c>
      <c r="D214" s="70"/>
      <c r="E214" s="88">
        <f>SUM(E208:E213)</f>
        <v>33390</v>
      </c>
      <c r="F214" s="34"/>
      <c r="G214" s="34"/>
      <c r="H214" s="34"/>
      <c r="I214" s="35"/>
      <c r="J214" s="34"/>
      <c r="K214" s="88">
        <f>SUM(K208:K213)</f>
        <v>25804</v>
      </c>
      <c r="L214" s="34"/>
      <c r="M214" s="88">
        <f>SUM(M208:M213)</f>
        <v>29255</v>
      </c>
      <c r="N214" s="34"/>
      <c r="O214" s="34"/>
      <c r="P214" s="34"/>
      <c r="Q214" s="34"/>
      <c r="R214" s="2"/>
      <c r="S214" s="2"/>
      <c r="T214" s="2"/>
      <c r="U214" s="2" t="s">
        <v>57</v>
      </c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4"/>
      <c r="AH214" s="2"/>
    </row>
    <row r="215" spans="1:34">
      <c r="N215" s="34"/>
      <c r="O215" s="34"/>
      <c r="P215" s="34"/>
      <c r="Q215" s="34"/>
      <c r="R215" s="2"/>
      <c r="S215" s="2"/>
      <c r="T215" s="2"/>
      <c r="U215" s="2" t="s">
        <v>53</v>
      </c>
      <c r="V215" s="2"/>
      <c r="W215" s="4" t="str">
        <f>September!Y214</f>
        <v xml:space="preserve"> </v>
      </c>
      <c r="X215" s="2"/>
      <c r="Y215" s="2">
        <f>C215</f>
        <v>0</v>
      </c>
      <c r="Z215" s="2"/>
      <c r="AA215" s="4">
        <f>Y215-W215</f>
        <v>0</v>
      </c>
      <c r="AB215" s="2"/>
      <c r="AC215" s="4" t="str">
        <f>September!AE214</f>
        <v xml:space="preserve"> </v>
      </c>
      <c r="AD215" s="2"/>
      <c r="AE215" s="2">
        <f>K215</f>
        <v>0</v>
      </c>
      <c r="AF215" s="2"/>
      <c r="AG215" s="4">
        <f>AE215-AC215</f>
        <v>0</v>
      </c>
      <c r="AH215" s="2"/>
    </row>
    <row r="216" spans="1:34">
      <c r="A216" s="34" t="s">
        <v>130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5"/>
      <c r="N216" s="34"/>
      <c r="O216" s="34"/>
      <c r="P216" s="34"/>
      <c r="Q216" s="34"/>
      <c r="R216" s="2"/>
      <c r="S216" s="2"/>
      <c r="T216" s="2"/>
      <c r="U216" s="2" t="s">
        <v>54</v>
      </c>
      <c r="V216" s="2"/>
      <c r="W216" s="4">
        <f>September!Y215</f>
        <v>0</v>
      </c>
      <c r="X216" s="2"/>
      <c r="Y216" s="2">
        <f>C216</f>
        <v>0</v>
      </c>
      <c r="Z216" s="2"/>
      <c r="AA216" s="4">
        <f>Y216-W216</f>
        <v>0</v>
      </c>
      <c r="AB216" s="2"/>
      <c r="AC216" s="4">
        <f>September!AE215</f>
        <v>0</v>
      </c>
      <c r="AD216" s="2"/>
      <c r="AE216" s="2">
        <f>K216</f>
        <v>0</v>
      </c>
      <c r="AF216" s="2"/>
      <c r="AG216" s="4">
        <f>AE216-AC216</f>
        <v>0</v>
      </c>
      <c r="AH216" s="2"/>
    </row>
    <row r="217" spans="1:34">
      <c r="A217" s="34" t="s">
        <v>53</v>
      </c>
      <c r="B217" s="34"/>
      <c r="C217" s="34">
        <v>201</v>
      </c>
      <c r="D217" s="34"/>
      <c r="E217" s="35">
        <v>260</v>
      </c>
      <c r="F217" s="34"/>
      <c r="G217" s="34"/>
      <c r="H217" s="34"/>
      <c r="I217" s="34"/>
      <c r="J217" s="34"/>
      <c r="K217" s="34">
        <v>319</v>
      </c>
      <c r="L217" s="34"/>
      <c r="M217" s="35">
        <v>334</v>
      </c>
      <c r="N217" s="34"/>
      <c r="O217" s="34"/>
      <c r="P217" s="34"/>
      <c r="Q217" s="34"/>
      <c r="R217" s="2"/>
      <c r="S217" s="2"/>
      <c r="T217" s="2"/>
      <c r="U217" s="2" t="s">
        <v>58</v>
      </c>
      <c r="V217" s="2"/>
      <c r="W217" s="4">
        <f>September!Y216</f>
        <v>0</v>
      </c>
      <c r="X217" s="2"/>
      <c r="Y217" s="2">
        <f>C217</f>
        <v>201</v>
      </c>
      <c r="Z217" s="2"/>
      <c r="AA217" s="4">
        <f>Y217-W217</f>
        <v>201</v>
      </c>
      <c r="AB217" s="2"/>
      <c r="AC217" s="4">
        <f>September!AE216</f>
        <v>0</v>
      </c>
      <c r="AD217" s="2"/>
      <c r="AE217" s="2">
        <f>K217</f>
        <v>319</v>
      </c>
      <c r="AF217" s="2"/>
      <c r="AG217" s="4">
        <f>AE217-AC217</f>
        <v>319</v>
      </c>
      <c r="AH217" s="2"/>
    </row>
    <row r="218" spans="1:34">
      <c r="A218" s="34" t="s">
        <v>54</v>
      </c>
      <c r="B218" s="34"/>
      <c r="C218" s="34">
        <v>120</v>
      </c>
      <c r="D218" s="34"/>
      <c r="E218" s="35">
        <v>119</v>
      </c>
      <c r="F218" s="34"/>
      <c r="G218" s="34"/>
      <c r="H218" s="34"/>
      <c r="I218" s="34"/>
      <c r="J218" s="34"/>
      <c r="K218" s="34">
        <v>102</v>
      </c>
      <c r="L218" s="34"/>
      <c r="M218" s="35">
        <v>113</v>
      </c>
      <c r="N218" s="34"/>
      <c r="O218" s="34"/>
      <c r="P218" s="34"/>
      <c r="Q218" s="34"/>
      <c r="R218" s="2"/>
      <c r="S218" s="2"/>
      <c r="T218" s="2"/>
      <c r="U218" s="2"/>
      <c r="V218" s="2"/>
      <c r="W218" s="9" t="s">
        <v>39</v>
      </c>
      <c r="X218" s="2"/>
      <c r="Y218" s="9" t="s">
        <v>39</v>
      </c>
      <c r="Z218" s="2"/>
      <c r="AA218" s="9" t="s">
        <v>39</v>
      </c>
      <c r="AB218" s="2"/>
      <c r="AC218" s="9" t="s">
        <v>39</v>
      </c>
      <c r="AD218" s="2"/>
      <c r="AE218" s="9" t="s">
        <v>39</v>
      </c>
      <c r="AF218" s="2"/>
      <c r="AG218" s="8" t="s">
        <v>39</v>
      </c>
      <c r="AH218" s="2"/>
    </row>
    <row r="219" spans="1:34">
      <c r="A219" s="34" t="s">
        <v>165</v>
      </c>
      <c r="B219" s="34"/>
      <c r="C219" s="34">
        <v>11</v>
      </c>
      <c r="D219" s="34"/>
      <c r="E219" s="35">
        <v>14</v>
      </c>
      <c r="F219" s="34"/>
      <c r="G219" s="34"/>
      <c r="H219" s="34"/>
      <c r="I219" s="34"/>
      <c r="J219" s="34"/>
      <c r="K219" s="34">
        <v>8</v>
      </c>
      <c r="L219" s="34"/>
      <c r="M219" s="35">
        <v>8</v>
      </c>
      <c r="N219" s="34"/>
      <c r="O219" s="34"/>
      <c r="P219" s="34"/>
      <c r="Q219" s="34"/>
      <c r="R219" s="2"/>
      <c r="S219" s="2"/>
      <c r="T219" s="2"/>
      <c r="U219" s="2"/>
      <c r="V219" s="2"/>
      <c r="W219" s="4">
        <f>SUM(W215:W217)</f>
        <v>0</v>
      </c>
      <c r="X219" s="2"/>
      <c r="Y219" s="4">
        <f>SUM(Y215:Y217)</f>
        <v>201</v>
      </c>
      <c r="Z219" s="2"/>
      <c r="AA219" s="4">
        <f>SUM(AA214:AA217)</f>
        <v>201</v>
      </c>
      <c r="AB219" s="2"/>
      <c r="AC219" s="4">
        <f>SUM(AC215:AC217)</f>
        <v>0</v>
      </c>
      <c r="AD219" s="2"/>
      <c r="AE219" s="4">
        <f>SUM(AE215:AE217)</f>
        <v>319</v>
      </c>
      <c r="AF219" s="2"/>
      <c r="AG219" s="4">
        <f>SUM(AG214:AG217)</f>
        <v>319</v>
      </c>
      <c r="AH219" s="2"/>
    </row>
    <row r="220" spans="1:34">
      <c r="A220" s="34" t="s">
        <v>120</v>
      </c>
      <c r="B220" s="34"/>
      <c r="C220" s="49">
        <v>7</v>
      </c>
      <c r="D220" s="34"/>
      <c r="E220" s="80">
        <v>1</v>
      </c>
      <c r="F220" s="34"/>
      <c r="G220" s="34"/>
      <c r="H220" s="34"/>
      <c r="I220" s="34"/>
      <c r="J220" s="34"/>
      <c r="K220" s="49">
        <v>116</v>
      </c>
      <c r="L220" s="34"/>
      <c r="M220" s="80">
        <v>36</v>
      </c>
      <c r="N220" s="34"/>
      <c r="O220" s="34"/>
      <c r="P220" s="34"/>
      <c r="Q220" s="34"/>
      <c r="W220" t="s">
        <v>8</v>
      </c>
      <c r="Y220" t="s">
        <v>8</v>
      </c>
      <c r="AA220" t="s">
        <v>8</v>
      </c>
      <c r="AC220" t="s">
        <v>8</v>
      </c>
      <c r="AE220" t="s">
        <v>8</v>
      </c>
      <c r="AG220" t="s">
        <v>8</v>
      </c>
    </row>
    <row r="221" spans="1:34">
      <c r="A221" s="34"/>
      <c r="B221" s="34"/>
      <c r="C221" s="35">
        <f>SUM(C217:C220)</f>
        <v>339</v>
      </c>
      <c r="D221" s="34"/>
      <c r="E221" s="35">
        <f>SUM(E217:E220)</f>
        <v>394</v>
      </c>
      <c r="F221" s="34"/>
      <c r="G221" s="34"/>
      <c r="H221" s="34"/>
      <c r="I221" s="34"/>
      <c r="J221" s="34"/>
      <c r="K221" s="35">
        <f>SUM(K217:K220)</f>
        <v>545</v>
      </c>
      <c r="L221" s="34"/>
      <c r="M221" s="35">
        <f>SUM(M217:M220)</f>
        <v>491</v>
      </c>
      <c r="N221" s="34"/>
      <c r="O221" s="34"/>
      <c r="P221" s="34"/>
      <c r="Q221" s="43"/>
      <c r="U221" t="s">
        <v>59</v>
      </c>
    </row>
    <row r="222" spans="1:34">
      <c r="A222" s="43" t="s">
        <v>121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R222" s="2"/>
      <c r="S222" s="2"/>
      <c r="T222" s="2"/>
      <c r="U222" s="2" t="s">
        <v>36</v>
      </c>
      <c r="V222" s="2"/>
      <c r="W222" s="4">
        <f>September!Y222</f>
        <v>0</v>
      </c>
      <c r="X222" s="2"/>
      <c r="Y222" s="4">
        <f>C223</f>
        <v>295.88900000000001</v>
      </c>
      <c r="Z222" s="2"/>
      <c r="AA222" s="4">
        <f>Y222-W222</f>
        <v>295.88900000000001</v>
      </c>
      <c r="AB222" s="2"/>
      <c r="AC222" s="4">
        <f>September!AE222</f>
        <v>0</v>
      </c>
      <c r="AD222" s="2"/>
      <c r="AE222" s="4">
        <f>K223</f>
        <v>390.12</v>
      </c>
      <c r="AF222" s="2"/>
      <c r="AG222" s="4">
        <f>AE222-AC222</f>
        <v>390.12</v>
      </c>
      <c r="AH222" s="2"/>
    </row>
    <row r="223" spans="1:34">
      <c r="A223" s="34" t="s">
        <v>109</v>
      </c>
      <c r="B223" s="34"/>
      <c r="C223" s="35">
        <v>295.88900000000001</v>
      </c>
      <c r="D223" s="34"/>
      <c r="E223" s="35">
        <v>540.03399999999999</v>
      </c>
      <c r="F223" s="34"/>
      <c r="G223" s="40">
        <v>1256.0970000000002</v>
      </c>
      <c r="H223" s="34"/>
      <c r="I223" s="35">
        <v>1198.6120000000001</v>
      </c>
      <c r="J223" s="34"/>
      <c r="K223" s="35">
        <v>390.12</v>
      </c>
      <c r="L223" s="34"/>
      <c r="M223" s="35">
        <v>774.88199999999995</v>
      </c>
      <c r="N223" s="34"/>
      <c r="O223" s="40">
        <v>1547.9299999999998</v>
      </c>
      <c r="P223" s="34"/>
      <c r="Q223" s="35">
        <v>1542.9349999999999</v>
      </c>
      <c r="R223" s="2"/>
      <c r="S223" s="2"/>
      <c r="T223" s="2"/>
      <c r="U223" s="2" t="s">
        <v>37</v>
      </c>
      <c r="V223" s="2"/>
      <c r="W223" s="4">
        <f>September!Y223</f>
        <v>0</v>
      </c>
      <c r="X223" s="2"/>
      <c r="Y223" s="4">
        <f>C225</f>
        <v>1361.2070000000001</v>
      </c>
      <c r="Z223" s="2"/>
      <c r="AA223" s="4">
        <f>Y223-W223</f>
        <v>1361.2070000000001</v>
      </c>
      <c r="AB223" s="2"/>
      <c r="AC223" s="4">
        <f>September!AE223</f>
        <v>0</v>
      </c>
      <c r="AD223" s="2"/>
      <c r="AE223" s="4">
        <f>K225</f>
        <v>549.22500000000002</v>
      </c>
      <c r="AF223" s="2"/>
      <c r="AG223" s="4">
        <f>AE223-AC223</f>
        <v>549.22500000000002</v>
      </c>
      <c r="AH223" s="2"/>
    </row>
    <row r="224" spans="1:34">
      <c r="A224" s="34" t="s">
        <v>122</v>
      </c>
      <c r="B224" s="34"/>
      <c r="C224" s="35">
        <v>1628.3109999999999</v>
      </c>
      <c r="D224" s="34"/>
      <c r="E224" s="35">
        <v>2838.665</v>
      </c>
      <c r="F224" s="34"/>
      <c r="G224" s="40">
        <v>6454.1154999999999</v>
      </c>
      <c r="H224" s="34"/>
      <c r="I224" s="35">
        <v>5949.9629999999997</v>
      </c>
      <c r="J224" s="34"/>
      <c r="K224" s="35">
        <v>2556.5135</v>
      </c>
      <c r="L224" s="34"/>
      <c r="M224" s="35">
        <v>4791.37</v>
      </c>
      <c r="N224" s="34"/>
      <c r="O224" s="40">
        <v>10271.857500000002</v>
      </c>
      <c r="P224" s="34"/>
      <c r="Q224" s="35">
        <v>9870.9975000000013</v>
      </c>
      <c r="R224" s="2"/>
      <c r="S224" s="2"/>
      <c r="T224" s="2"/>
      <c r="U224" s="2" t="s">
        <v>38</v>
      </c>
      <c r="V224" s="2"/>
      <c r="W224" s="4">
        <f>September!Y224</f>
        <v>1399.1415</v>
      </c>
      <c r="X224" s="2"/>
      <c r="Y224" s="4">
        <f>C226</f>
        <v>1.522</v>
      </c>
      <c r="Z224" s="2"/>
      <c r="AA224" s="4">
        <f>Y224-W224</f>
        <v>-1397.6195</v>
      </c>
      <c r="AB224" s="2"/>
      <c r="AC224" s="4">
        <f>September!AE224</f>
        <v>2593.5495999999998</v>
      </c>
      <c r="AD224" s="2"/>
      <c r="AE224" s="4">
        <f>K226</f>
        <v>54.06</v>
      </c>
      <c r="AF224" s="2"/>
      <c r="AG224" s="4">
        <f>AE224-AC224</f>
        <v>-2539.4895999999999</v>
      </c>
      <c r="AH224" s="2"/>
    </row>
    <row r="225" spans="1:34">
      <c r="A225" s="34" t="s">
        <v>166</v>
      </c>
      <c r="B225" s="34"/>
      <c r="C225" s="35">
        <v>1361.2070000000001</v>
      </c>
      <c r="D225" s="34"/>
      <c r="E225" s="35">
        <v>2394.1680000000001</v>
      </c>
      <c r="F225" s="34"/>
      <c r="G225" s="40">
        <v>7323.1560000000009</v>
      </c>
      <c r="H225" s="34"/>
      <c r="I225" s="35">
        <v>11544.717000000001</v>
      </c>
      <c r="J225" s="34"/>
      <c r="K225" s="35">
        <v>549.22500000000002</v>
      </c>
      <c r="L225" s="34"/>
      <c r="M225" s="35">
        <v>1090.4525000000001</v>
      </c>
      <c r="N225" s="34"/>
      <c r="O225" s="40">
        <v>2257.3200000000002</v>
      </c>
      <c r="P225" s="34"/>
      <c r="Q225" s="35">
        <v>2197.2385000000004</v>
      </c>
      <c r="R225" s="2"/>
      <c r="S225" s="2"/>
      <c r="T225" s="2"/>
      <c r="U225" s="2"/>
      <c r="V225" s="2"/>
      <c r="W225" s="9" t="s">
        <v>39</v>
      </c>
      <c r="X225" s="2"/>
      <c r="Y225" s="8" t="s">
        <v>39</v>
      </c>
      <c r="Z225" s="2"/>
      <c r="AA225" s="9" t="s">
        <v>39</v>
      </c>
      <c r="AB225" s="2"/>
      <c r="AC225" s="9" t="s">
        <v>39</v>
      </c>
      <c r="AD225" s="2"/>
      <c r="AE225" s="8" t="s">
        <v>39</v>
      </c>
      <c r="AF225" s="2"/>
      <c r="AG225" s="9" t="s">
        <v>39</v>
      </c>
      <c r="AH225" s="2"/>
    </row>
    <row r="226" spans="1:34">
      <c r="A226" s="34" t="s">
        <v>112</v>
      </c>
      <c r="B226" s="34"/>
      <c r="C226" s="47">
        <v>1.522</v>
      </c>
      <c r="D226" s="34"/>
      <c r="E226" s="80">
        <v>0.36</v>
      </c>
      <c r="F226" s="70"/>
      <c r="G226" s="79">
        <v>6.0880000000000001</v>
      </c>
      <c r="H226" s="70"/>
      <c r="I226" s="80">
        <v>1.2969999999999999</v>
      </c>
      <c r="J226" s="34"/>
      <c r="K226" s="47">
        <v>54.06</v>
      </c>
      <c r="L226" s="34"/>
      <c r="M226" s="35">
        <v>15.385999999999999</v>
      </c>
      <c r="N226" s="34"/>
      <c r="O226" s="79">
        <v>216.24</v>
      </c>
      <c r="P226" s="34"/>
      <c r="Q226" s="35">
        <v>42.225999999999999</v>
      </c>
      <c r="R226" s="2"/>
      <c r="S226" s="2"/>
      <c r="T226" s="2"/>
      <c r="U226" s="2" t="s">
        <v>40</v>
      </c>
      <c r="V226" s="2"/>
      <c r="W226" s="4">
        <f>SUM(W222:W224)</f>
        <v>1399.1415</v>
      </c>
      <c r="X226" s="2"/>
      <c r="Y226" s="4">
        <f>SUM(Y222:Y224)</f>
        <v>1658.6179999999999</v>
      </c>
      <c r="Z226" s="2"/>
      <c r="AA226" s="4">
        <f>SUM(AA222:AA224)</f>
        <v>259.47649999999999</v>
      </c>
      <c r="AB226" s="2"/>
      <c r="AC226" s="4">
        <f>SUM(AC222:AC224)</f>
        <v>2593.5495999999998</v>
      </c>
      <c r="AD226" s="2"/>
      <c r="AE226" s="4">
        <f>SUM(AE222:AE224)</f>
        <v>993.40499999999997</v>
      </c>
      <c r="AF226" s="2"/>
      <c r="AG226" s="4">
        <f>SUM(AG222:AG224)</f>
        <v>-1600.1445999999999</v>
      </c>
      <c r="AH226" s="2"/>
    </row>
    <row r="227" spans="1:34" ht="15.75" thickBot="1">
      <c r="A227" s="34" t="s">
        <v>114</v>
      </c>
      <c r="B227" s="34"/>
      <c r="C227" s="50">
        <f>SUM(C223:C226)</f>
        <v>3286.9290000000001</v>
      </c>
      <c r="D227" s="34"/>
      <c r="E227" s="50">
        <f>SUM(E223:E226)</f>
        <v>5773.2269999999999</v>
      </c>
      <c r="F227" s="34"/>
      <c r="G227" s="50">
        <f>SUM(G223:G226)</f>
        <v>15039.4565</v>
      </c>
      <c r="H227" s="34"/>
      <c r="I227" s="50">
        <f>SUM(I223:I226)</f>
        <v>18694.589</v>
      </c>
      <c r="J227" s="34" t="s">
        <v>8</v>
      </c>
      <c r="K227" s="50">
        <f>SUM(K223:K226)</f>
        <v>3549.9184999999998</v>
      </c>
      <c r="L227" s="34"/>
      <c r="M227" s="50">
        <f>SUM(M223:M226)</f>
        <v>6672.0905000000002</v>
      </c>
      <c r="N227" s="34"/>
      <c r="O227" s="50">
        <f>SUM(O223:O226)</f>
        <v>14293.347500000002</v>
      </c>
      <c r="P227" s="34"/>
      <c r="Q227" s="50">
        <f>SUM(Q223:Q226)</f>
        <v>13653.397000000003</v>
      </c>
      <c r="W227" s="10" t="s">
        <v>60</v>
      </c>
      <c r="Y227" s="10" t="s">
        <v>60</v>
      </c>
      <c r="AA227" s="10" t="s">
        <v>60</v>
      </c>
      <c r="AC227" s="10" t="s">
        <v>60</v>
      </c>
      <c r="AE227" s="10" t="s">
        <v>60</v>
      </c>
      <c r="AG227" s="10" t="s">
        <v>60</v>
      </c>
    </row>
    <row r="228" spans="1:34" ht="15.75" thickTop="1">
      <c r="B228" s="34"/>
      <c r="D228" s="34"/>
      <c r="F228" s="34"/>
      <c r="H228" s="34"/>
      <c r="J228" s="34"/>
      <c r="L228" s="34"/>
      <c r="N228" s="34"/>
      <c r="P228" s="34"/>
    </row>
    <row r="229" spans="1:34">
      <c r="A229" s="43"/>
      <c r="B229" s="43"/>
      <c r="C229" s="44"/>
      <c r="D229" s="43"/>
      <c r="E229" s="44"/>
      <c r="F229" s="43"/>
      <c r="G229" s="44"/>
      <c r="H229" s="43"/>
      <c r="I229" s="44"/>
      <c r="J229" s="43"/>
      <c r="K229" s="44"/>
      <c r="L229" s="43"/>
      <c r="M229" s="44"/>
      <c r="N229" s="43"/>
      <c r="O229" s="44"/>
      <c r="P229" s="43"/>
      <c r="Q229" s="44"/>
    </row>
    <row r="230" spans="1:34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6" t="s">
        <v>123</v>
      </c>
      <c r="X230" t="s">
        <v>8</v>
      </c>
    </row>
    <row r="231" spans="1:34" ht="15.7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13"/>
    </row>
    <row r="232" spans="1:34" ht="15.7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71"/>
      <c r="P232" s="71"/>
      <c r="Q232" s="13"/>
    </row>
    <row r="233" spans="1:34" ht="15.7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2"/>
      <c r="S233" s="2"/>
      <c r="T233" s="2"/>
      <c r="U233" s="1" t="s">
        <v>0</v>
      </c>
      <c r="V233" s="1"/>
      <c r="W233" s="1"/>
      <c r="X233" s="1"/>
      <c r="Y233" s="1"/>
      <c r="Z233" s="1"/>
      <c r="AA233" s="1"/>
      <c r="AB233" s="1"/>
      <c r="AC233" s="1"/>
      <c r="AD233" s="2"/>
      <c r="AE233" s="2"/>
      <c r="AF233" s="2"/>
      <c r="AG233" s="2"/>
      <c r="AH233" s="2"/>
    </row>
    <row r="234" spans="1:34" ht="15.7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2"/>
      <c r="S234" s="2"/>
      <c r="T234" s="2"/>
      <c r="U234" s="1" t="s">
        <v>62</v>
      </c>
      <c r="V234" s="1"/>
      <c r="W234" s="1"/>
      <c r="X234" s="1"/>
      <c r="Y234" s="1"/>
      <c r="Z234" s="1"/>
      <c r="AA234" s="1"/>
      <c r="AB234" s="1"/>
      <c r="AC234" s="1"/>
      <c r="AD234" s="2"/>
      <c r="AE234" s="2"/>
      <c r="AF234" s="2"/>
      <c r="AG234" s="2"/>
      <c r="AH234" s="2"/>
    </row>
    <row r="235" spans="1:34" ht="15.75">
      <c r="A235" s="11" t="s">
        <v>0</v>
      </c>
      <c r="B235" s="11"/>
      <c r="C235" s="11"/>
      <c r="D235" s="11"/>
      <c r="E235" s="11"/>
      <c r="F235" s="11"/>
      <c r="G235" s="11"/>
      <c r="H235" s="11"/>
      <c r="I235" s="11"/>
      <c r="J235" s="12"/>
      <c r="K235" s="12"/>
      <c r="L235" s="12"/>
      <c r="M235" s="12"/>
      <c r="N235" s="12"/>
      <c r="O235" s="12"/>
      <c r="P235" s="12"/>
      <c r="Q235" s="12"/>
      <c r="R235" s="2"/>
      <c r="S235" s="2"/>
      <c r="T235" s="2"/>
      <c r="U235" s="1" t="str">
        <f>U164</f>
        <v>PRODUCTION AND OPERATING DATA BY ISLAND</v>
      </c>
      <c r="V235" s="1"/>
      <c r="W235" s="1"/>
      <c r="X235" s="1"/>
      <c r="Y235" s="1"/>
      <c r="Z235" s="1"/>
      <c r="AA235" s="1"/>
      <c r="AB235" s="1"/>
      <c r="AC235" s="1"/>
      <c r="AD235" s="2"/>
      <c r="AE235" s="2"/>
      <c r="AF235" s="2"/>
      <c r="AG235" s="2"/>
      <c r="AH235" s="2"/>
    </row>
    <row r="236" spans="1:34" ht="15.75">
      <c r="A236" s="11" t="s">
        <v>61</v>
      </c>
      <c r="B236" s="11"/>
      <c r="C236" s="11"/>
      <c r="D236" s="11"/>
      <c r="E236" s="11"/>
      <c r="F236" s="11"/>
      <c r="G236" s="11"/>
      <c r="H236" s="11"/>
      <c r="I236" s="11"/>
      <c r="J236" s="12"/>
      <c r="K236" s="12"/>
      <c r="L236" s="12"/>
      <c r="M236" s="12"/>
      <c r="N236" s="12"/>
      <c r="O236" s="12"/>
      <c r="P236" s="12"/>
      <c r="Q236" s="13"/>
    </row>
    <row r="237" spans="1:34" ht="15.75">
      <c r="A237" s="11" t="str">
        <f>A165</f>
        <v>October 31, 2019 and 2018</v>
      </c>
      <c r="B237" s="11"/>
      <c r="C237" s="11"/>
      <c r="D237" s="11"/>
      <c r="E237" s="11"/>
      <c r="F237" s="11"/>
      <c r="G237" s="32"/>
      <c r="H237" s="33"/>
      <c r="I237" s="11"/>
      <c r="J237" s="12"/>
      <c r="K237" s="12"/>
      <c r="L237" s="12"/>
      <c r="M237" s="12"/>
      <c r="N237" s="12"/>
      <c r="O237" s="12"/>
      <c r="P237" s="12"/>
      <c r="Q237" s="13"/>
    </row>
    <row r="238" spans="1:34" ht="15.75">
      <c r="A238" s="13"/>
      <c r="B238" s="13"/>
      <c r="C238" s="13"/>
      <c r="D238" s="13"/>
      <c r="E238" s="13"/>
      <c r="F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AA238" t="s">
        <v>8</v>
      </c>
      <c r="AB238" t="s">
        <v>8</v>
      </c>
    </row>
    <row r="239" spans="1:34" ht="15.7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2"/>
      <c r="S239" s="2"/>
      <c r="T239" s="2"/>
      <c r="U239" s="2"/>
      <c r="V239" s="2"/>
      <c r="W239" s="1">
        <f>W169</f>
        <v>0</v>
      </c>
      <c r="X239" s="2"/>
      <c r="Y239" s="1">
        <f>Y169</f>
        <v>0</v>
      </c>
      <c r="Z239" s="2"/>
      <c r="AA239" s="3" t="s">
        <v>15</v>
      </c>
      <c r="AB239" s="2"/>
      <c r="AC239" s="2"/>
      <c r="AD239" s="2"/>
      <c r="AE239" s="2"/>
      <c r="AF239" s="2"/>
      <c r="AG239" s="2"/>
      <c r="AH239" s="2"/>
    </row>
    <row r="240" spans="1:34" ht="15.75">
      <c r="A240" s="13"/>
      <c r="B240" s="13"/>
      <c r="C240" s="13"/>
      <c r="D240" s="13"/>
      <c r="E240" s="13"/>
      <c r="F240" s="13"/>
      <c r="G240" s="13" t="s">
        <v>63</v>
      </c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1:34" ht="15.75">
      <c r="A241" s="12"/>
      <c r="B241" s="12"/>
      <c r="C241" s="15" t="s">
        <v>9</v>
      </c>
      <c r="D241" s="12"/>
      <c r="E241" s="15" t="s">
        <v>10</v>
      </c>
      <c r="F241" s="12"/>
      <c r="G241" s="15" t="s">
        <v>9</v>
      </c>
      <c r="H241" s="12"/>
      <c r="I241" s="15" t="s">
        <v>10</v>
      </c>
      <c r="J241" s="12"/>
      <c r="K241" s="12"/>
      <c r="L241" s="12"/>
      <c r="M241" s="12"/>
      <c r="N241" s="12"/>
      <c r="O241" s="12"/>
      <c r="P241" s="12"/>
      <c r="Q241" s="13"/>
      <c r="U241" t="s">
        <v>16</v>
      </c>
    </row>
    <row r="242" spans="1:34" ht="15.7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2"/>
      <c r="R242" s="2"/>
      <c r="S242" s="2"/>
      <c r="T242" s="2"/>
      <c r="U242" s="2" t="s">
        <v>20</v>
      </c>
      <c r="V242" s="2"/>
      <c r="W242" s="4">
        <f>W171+AC171</f>
        <v>0</v>
      </c>
      <c r="X242" s="4"/>
      <c r="Y242" s="4">
        <f>Y171+AE171</f>
        <v>0</v>
      </c>
      <c r="Z242" s="4"/>
      <c r="AA242" s="4">
        <f t="shared" ref="AA242:AA255" si="58">Y242-W242</f>
        <v>0</v>
      </c>
      <c r="AB242" s="4"/>
      <c r="AC242" s="4"/>
      <c r="AD242" s="4"/>
      <c r="AE242" s="2"/>
      <c r="AF242" s="2"/>
      <c r="AG242" s="2"/>
      <c r="AH242" s="2"/>
    </row>
    <row r="243" spans="1:34" ht="15.75">
      <c r="A243" s="43" t="s">
        <v>131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2"/>
      <c r="R243" s="2"/>
      <c r="S243" s="2"/>
      <c r="T243" s="2"/>
      <c r="U243" s="2" t="s">
        <v>21</v>
      </c>
      <c r="V243" s="2"/>
      <c r="W243" s="4">
        <f>W172+AC172</f>
        <v>95930</v>
      </c>
      <c r="X243" s="4"/>
      <c r="Y243" s="4">
        <f>Y172+AE172</f>
        <v>95500</v>
      </c>
      <c r="Z243" s="4"/>
      <c r="AA243" s="4">
        <f t="shared" si="58"/>
        <v>-430</v>
      </c>
      <c r="AB243" s="4"/>
      <c r="AC243" s="4"/>
      <c r="AD243" s="4"/>
      <c r="AE243" s="2"/>
      <c r="AF243" s="2"/>
      <c r="AG243" s="2"/>
      <c r="AH243" s="2"/>
    </row>
    <row r="244" spans="1:34" ht="15.75">
      <c r="A244" s="34" t="s">
        <v>96</v>
      </c>
      <c r="B244" s="34"/>
      <c r="C244" s="35">
        <v>95500</v>
      </c>
      <c r="D244" s="35"/>
      <c r="E244" s="35">
        <v>88740</v>
      </c>
      <c r="F244" s="35"/>
      <c r="G244" s="35">
        <v>96530</v>
      </c>
      <c r="H244" s="35"/>
      <c r="I244" s="35">
        <v>91040</v>
      </c>
      <c r="J244" s="17"/>
      <c r="K244" s="12"/>
      <c r="L244" s="12"/>
      <c r="M244" s="12"/>
      <c r="N244" s="12"/>
      <c r="O244" s="12"/>
      <c r="P244" s="12"/>
      <c r="Q244" s="12"/>
      <c r="R244" s="2"/>
      <c r="S244" s="2"/>
      <c r="T244" s="2"/>
      <c r="U244" s="2" t="s">
        <v>22</v>
      </c>
      <c r="V244" s="2"/>
      <c r="W244" s="4">
        <f>W173+AC173</f>
        <v>53110</v>
      </c>
      <c r="X244" s="4"/>
      <c r="Y244" s="4">
        <f>Y173+AE173</f>
        <v>59300</v>
      </c>
      <c r="Z244" s="4"/>
      <c r="AA244" s="4">
        <f t="shared" si="58"/>
        <v>6190</v>
      </c>
      <c r="AB244" s="4"/>
      <c r="AC244" s="4"/>
      <c r="AD244" s="4"/>
      <c r="AE244" s="2"/>
      <c r="AF244" s="2"/>
      <c r="AG244" s="2"/>
      <c r="AH244" s="2"/>
    </row>
    <row r="245" spans="1:34" ht="15.75">
      <c r="A245" s="34" t="s">
        <v>97</v>
      </c>
      <c r="B245" s="34"/>
      <c r="C245" s="35">
        <v>59300</v>
      </c>
      <c r="D245" s="35"/>
      <c r="E245" s="35">
        <v>55860</v>
      </c>
      <c r="F245" s="35"/>
      <c r="G245" s="35">
        <v>45060</v>
      </c>
      <c r="H245" s="35"/>
      <c r="I245" s="35">
        <v>53860</v>
      </c>
      <c r="J245" s="17"/>
      <c r="K245" s="12"/>
      <c r="L245" s="12"/>
      <c r="M245" s="12"/>
      <c r="N245" s="12"/>
      <c r="O245" s="12"/>
      <c r="P245" s="12"/>
      <c r="Q245" s="12"/>
      <c r="R245" s="2"/>
      <c r="S245" s="2"/>
      <c r="T245" s="2"/>
      <c r="U245" s="2" t="s">
        <v>23</v>
      </c>
      <c r="V245" s="2"/>
      <c r="W245" s="4">
        <f t="shared" ref="W245" si="59">W175+AC175</f>
        <v>55309.538</v>
      </c>
      <c r="X245" s="4"/>
      <c r="Y245" s="4">
        <f t="shared" ref="Y245" si="60">Y175+AE175</f>
        <v>2800.2240000000002</v>
      </c>
      <c r="Z245" s="4"/>
      <c r="AA245" s="4">
        <f t="shared" si="58"/>
        <v>-52509.313999999998</v>
      </c>
      <c r="AB245" s="4"/>
      <c r="AC245" s="4"/>
      <c r="AD245" s="4"/>
      <c r="AE245" s="2"/>
      <c r="AF245" s="2"/>
      <c r="AG245" s="2"/>
      <c r="AH245" s="2"/>
    </row>
    <row r="246" spans="1:34" ht="15.75">
      <c r="A246" s="34" t="s">
        <v>98</v>
      </c>
      <c r="B246" s="34"/>
      <c r="C246" s="35">
        <v>57491.892999999996</v>
      </c>
      <c r="D246" s="35"/>
      <c r="E246" s="35">
        <v>53961.229999999996</v>
      </c>
      <c r="F246" s="35"/>
      <c r="G246" s="35">
        <v>227627.43099999998</v>
      </c>
      <c r="H246" s="35"/>
      <c r="I246" s="35">
        <v>219347.709</v>
      </c>
      <c r="J246" s="17"/>
      <c r="K246" s="12"/>
      <c r="L246" s="12"/>
      <c r="M246" s="12"/>
      <c r="N246" s="12"/>
      <c r="O246" s="12"/>
      <c r="P246" s="12"/>
      <c r="Q246" s="12"/>
      <c r="R246" s="2"/>
      <c r="S246" s="2"/>
      <c r="T246" s="2"/>
      <c r="U246" s="2"/>
      <c r="V246" s="2"/>
      <c r="W246" s="4"/>
      <c r="X246" s="4"/>
      <c r="Y246" s="4"/>
      <c r="Z246" s="4"/>
      <c r="AA246" s="4"/>
      <c r="AB246" s="4"/>
      <c r="AC246" s="4"/>
      <c r="AD246" s="4"/>
      <c r="AE246" s="2"/>
      <c r="AF246" s="2"/>
      <c r="AG246" s="2"/>
      <c r="AH246" s="2"/>
    </row>
    <row r="247" spans="1:34" ht="15.75">
      <c r="A247" s="34" t="s">
        <v>99</v>
      </c>
      <c r="B247" s="34"/>
      <c r="C247" s="35">
        <v>2800.2240000000002</v>
      </c>
      <c r="D247" s="35"/>
      <c r="E247" s="35">
        <v>2914.5740000000001</v>
      </c>
      <c r="F247" s="35"/>
      <c r="G247" s="35">
        <v>11996.786</v>
      </c>
      <c r="H247" s="35"/>
      <c r="I247" s="35">
        <v>12407.217000000001</v>
      </c>
      <c r="J247" s="17"/>
      <c r="K247" s="12"/>
      <c r="L247" s="12"/>
      <c r="M247" s="12"/>
      <c r="N247" s="12"/>
      <c r="O247" s="12"/>
      <c r="P247" s="12"/>
      <c r="Q247" s="12"/>
      <c r="R247" s="2"/>
      <c r="S247" s="2"/>
      <c r="T247" s="2"/>
      <c r="U247" s="2" t="s">
        <v>24</v>
      </c>
      <c r="V247" s="2"/>
      <c r="W247" s="4">
        <f>W176+AC176</f>
        <v>2699.616</v>
      </c>
      <c r="X247" s="4"/>
      <c r="Y247" s="4">
        <f>Y176+AE176</f>
        <v>54691.668999999994</v>
      </c>
      <c r="Z247" s="4"/>
      <c r="AA247" s="4">
        <f t="shared" si="58"/>
        <v>51992.052999999993</v>
      </c>
      <c r="AB247" s="4"/>
      <c r="AC247" s="4"/>
      <c r="AD247" s="4"/>
      <c r="AE247" s="2"/>
      <c r="AF247" s="2"/>
      <c r="AG247" s="2"/>
      <c r="AH247" s="2"/>
    </row>
    <row r="248" spans="1:34" ht="15.75">
      <c r="A248" s="34" t="s">
        <v>100</v>
      </c>
      <c r="B248" s="34"/>
      <c r="C248" s="35">
        <v>54691.668999999994</v>
      </c>
      <c r="D248" s="35"/>
      <c r="E248" s="35">
        <v>51046.656000000003</v>
      </c>
      <c r="F248" s="35"/>
      <c r="G248" s="35">
        <v>230143.495</v>
      </c>
      <c r="H248" s="35"/>
      <c r="I248" s="35">
        <v>222049.95</v>
      </c>
      <c r="J248" s="17"/>
      <c r="K248" s="12"/>
      <c r="L248" s="12"/>
      <c r="M248" s="12"/>
      <c r="N248" s="12"/>
      <c r="O248" s="12"/>
      <c r="P248" s="12"/>
      <c r="Q248" s="12"/>
      <c r="R248" s="2"/>
      <c r="S248" s="2"/>
      <c r="T248" s="2"/>
      <c r="U248" s="2" t="s">
        <v>25</v>
      </c>
      <c r="V248" s="2"/>
      <c r="W248" s="4">
        <f>W177+AC177</f>
        <v>52609.921999999999</v>
      </c>
      <c r="X248" s="4"/>
      <c r="Y248" s="4">
        <f>Y177+AE177</f>
        <v>-21533.723999999998</v>
      </c>
      <c r="Z248" s="4"/>
      <c r="AA248" s="4">
        <f t="shared" si="58"/>
        <v>-74143.645999999993</v>
      </c>
      <c r="AB248" s="4"/>
      <c r="AC248" s="4"/>
      <c r="AD248" s="4"/>
      <c r="AE248" s="2"/>
      <c r="AF248" s="2"/>
      <c r="AG248" s="2"/>
      <c r="AH248" s="2"/>
    </row>
    <row r="249" spans="1:34" ht="15.75">
      <c r="A249" s="34" t="s">
        <v>101</v>
      </c>
      <c r="B249" s="34"/>
      <c r="C249" s="35">
        <v>276.58499999999998</v>
      </c>
      <c r="D249" s="35"/>
      <c r="E249" s="35">
        <v>325.35700000000003</v>
      </c>
      <c r="F249" s="35"/>
      <c r="G249" s="35">
        <v>-621.74299999999994</v>
      </c>
      <c r="H249" s="35"/>
      <c r="I249" s="35">
        <v>2494.625</v>
      </c>
      <c r="J249" s="17"/>
      <c r="K249" s="12"/>
      <c r="L249" s="12"/>
      <c r="M249" s="12"/>
      <c r="N249" s="12"/>
      <c r="O249" s="12"/>
      <c r="P249" s="12"/>
      <c r="Q249" s="12"/>
      <c r="R249" s="2"/>
      <c r="S249" s="2"/>
      <c r="T249" s="2"/>
      <c r="U249" s="2" t="s">
        <v>26</v>
      </c>
      <c r="V249" s="2"/>
      <c r="W249" s="4">
        <f>W178+AC178</f>
        <v>637.16600000000005</v>
      </c>
      <c r="X249" s="4"/>
      <c r="Y249" s="4">
        <f>Y178+AE178</f>
        <v>654.08299999999997</v>
      </c>
      <c r="Z249" s="4"/>
      <c r="AA249" s="4">
        <f t="shared" si="58"/>
        <v>16.916999999999916</v>
      </c>
      <c r="AB249" s="4"/>
      <c r="AC249" s="4"/>
      <c r="AD249" s="4"/>
      <c r="AE249" s="2"/>
      <c r="AF249" s="2"/>
      <c r="AG249" s="2"/>
      <c r="AH249" s="2"/>
    </row>
    <row r="250" spans="1:34" ht="15.75">
      <c r="A250" s="34" t="s">
        <v>176</v>
      </c>
      <c r="B250" s="34"/>
      <c r="C250" s="35">
        <v>654.08299999999997</v>
      </c>
      <c r="D250" s="35"/>
      <c r="E250" s="35">
        <v>0</v>
      </c>
      <c r="F250" s="35"/>
      <c r="G250" s="35">
        <v>2651.6469999999999</v>
      </c>
      <c r="H250" s="35"/>
      <c r="I250" s="35">
        <v>427.58300000000003</v>
      </c>
      <c r="J250" s="17"/>
      <c r="K250" s="12"/>
      <c r="L250" s="12"/>
      <c r="M250" s="12"/>
      <c r="N250" s="12"/>
      <c r="O250" s="12"/>
      <c r="P250" s="12"/>
      <c r="Q250" s="12"/>
      <c r="R250" s="2"/>
      <c r="S250" s="2"/>
      <c r="T250" s="2"/>
      <c r="U250" s="2" t="s">
        <v>27</v>
      </c>
      <c r="V250" s="2"/>
      <c r="W250" s="4">
        <f>W249-W263</f>
        <v>-28529.034</v>
      </c>
      <c r="X250" s="4"/>
      <c r="Y250" s="4">
        <f>Y249-Y263</f>
        <v>-36943.417000000001</v>
      </c>
      <c r="Z250" s="4"/>
      <c r="AA250" s="4">
        <f t="shared" si="58"/>
        <v>-8414.3830000000016</v>
      </c>
      <c r="AB250" s="4"/>
      <c r="AC250" s="4"/>
      <c r="AD250" s="4"/>
      <c r="AE250" s="2"/>
      <c r="AF250" s="2"/>
      <c r="AG250" s="2"/>
      <c r="AH250" s="2"/>
    </row>
    <row r="251" spans="1:34" ht="15.75">
      <c r="A251" s="34" t="s">
        <v>136</v>
      </c>
      <c r="B251" s="34"/>
      <c r="C251" s="35">
        <v>55069.167000000001</v>
      </c>
      <c r="D251" s="35"/>
      <c r="E251" s="35">
        <v>50721.298999999999</v>
      </c>
      <c r="F251" s="35"/>
      <c r="G251" s="35">
        <v>233416.88500000001</v>
      </c>
      <c r="H251" s="35"/>
      <c r="I251" s="35">
        <v>219982.908</v>
      </c>
      <c r="J251" s="17"/>
      <c r="K251" s="12"/>
      <c r="L251" s="12"/>
      <c r="M251" s="12"/>
      <c r="N251" s="12"/>
      <c r="O251" s="12"/>
      <c r="P251" s="12"/>
      <c r="Q251" s="12"/>
      <c r="R251" s="2"/>
      <c r="S251" s="2"/>
      <c r="T251" s="2"/>
      <c r="U251" s="2" t="s">
        <v>28</v>
      </c>
      <c r="V251" s="2"/>
      <c r="W251" s="5">
        <f>W250/W249*100</f>
        <v>-4477.4884410028153</v>
      </c>
      <c r="X251" s="6"/>
      <c r="Y251" s="5">
        <f>Y250/Y249*100</f>
        <v>-5648.1237090705617</v>
      </c>
      <c r="Z251" s="2"/>
      <c r="AA251" s="5">
        <f t="shared" si="58"/>
        <v>-1170.6352680677464</v>
      </c>
      <c r="AB251" s="6"/>
      <c r="AC251" s="6"/>
      <c r="AD251" s="2"/>
      <c r="AE251" s="2"/>
      <c r="AF251" s="2"/>
      <c r="AG251" s="2"/>
      <c r="AH251" s="2"/>
    </row>
    <row r="252" spans="1:34" ht="15.75">
      <c r="A252" s="34" t="s">
        <v>138</v>
      </c>
      <c r="B252" s="34"/>
      <c r="C252" s="35">
        <v>1337.721</v>
      </c>
      <c r="D252" s="35"/>
      <c r="E252" s="35">
        <v>894.89599999999996</v>
      </c>
      <c r="F252" s="35"/>
      <c r="G252" s="35">
        <v>5048.3319999999994</v>
      </c>
      <c r="H252" s="35"/>
      <c r="I252" s="35">
        <v>4470.482</v>
      </c>
      <c r="J252" s="17"/>
      <c r="K252" s="12"/>
      <c r="L252" s="12"/>
      <c r="M252" s="12"/>
      <c r="N252" s="12"/>
      <c r="O252" s="12"/>
      <c r="P252" s="12"/>
      <c r="Q252" s="12"/>
      <c r="R252" s="2"/>
      <c r="S252" s="2"/>
      <c r="T252" s="2"/>
      <c r="U252" s="2" t="s">
        <v>29</v>
      </c>
      <c r="V252" s="2"/>
      <c r="W252" s="5">
        <v>10.85</v>
      </c>
      <c r="X252" s="6"/>
      <c r="Y252" s="6">
        <f>C254</f>
        <v>10829.176000000007</v>
      </c>
      <c r="Z252" s="2"/>
      <c r="AA252" s="5">
        <f t="shared" si="58"/>
        <v>10818.326000000006</v>
      </c>
      <c r="AB252" s="6"/>
      <c r="AC252" s="6"/>
      <c r="AD252" s="2"/>
      <c r="AE252" s="2"/>
      <c r="AF252" s="2"/>
      <c r="AG252" s="2"/>
      <c r="AH252" s="2"/>
    </row>
    <row r="253" spans="1:34" ht="15.75">
      <c r="A253" s="34" t="s">
        <v>102</v>
      </c>
      <c r="B253" s="34"/>
      <c r="C253" s="35">
        <v>53731.446000000004</v>
      </c>
      <c r="D253" s="35"/>
      <c r="E253" s="35">
        <v>49826.402999999998</v>
      </c>
      <c r="F253" s="35"/>
      <c r="G253" s="35">
        <v>228368.55300000001</v>
      </c>
      <c r="H253" s="35"/>
      <c r="I253" s="35">
        <v>215512.42600000001</v>
      </c>
      <c r="J253" s="17"/>
      <c r="K253" s="12"/>
      <c r="L253" s="12"/>
      <c r="M253" s="12"/>
      <c r="N253" s="12"/>
      <c r="O253" s="12"/>
      <c r="P253" s="12"/>
      <c r="Q253" s="12"/>
      <c r="R253" s="2"/>
      <c r="S253" s="2"/>
      <c r="T253" s="2"/>
      <c r="U253" s="2" t="s">
        <v>30</v>
      </c>
      <c r="V253" s="2"/>
      <c r="W253" s="5">
        <v>15.69</v>
      </c>
      <c r="X253" s="6"/>
      <c r="Y253" s="6">
        <f>C255</f>
        <v>19.664680963850437</v>
      </c>
      <c r="Z253" s="2"/>
      <c r="AA253" s="5">
        <f t="shared" si="58"/>
        <v>3.974680963850437</v>
      </c>
      <c r="AB253" s="6"/>
      <c r="AC253" s="6"/>
      <c r="AD253" s="2"/>
      <c r="AE253" s="2"/>
      <c r="AF253" s="2"/>
      <c r="AG253" s="2"/>
      <c r="AH253" s="2"/>
    </row>
    <row r="254" spans="1:34" ht="15.75">
      <c r="A254" s="34" t="s">
        <v>103</v>
      </c>
      <c r="B254" s="34"/>
      <c r="C254" s="35">
        <v>10829.176000000007</v>
      </c>
      <c r="D254" s="35"/>
      <c r="E254" s="35">
        <v>-30349.667000000009</v>
      </c>
      <c r="F254" s="35"/>
      <c r="G254" s="35">
        <v>49148.793000000005</v>
      </c>
      <c r="H254" s="35"/>
      <c r="I254" s="35">
        <v>35676.135999999999</v>
      </c>
      <c r="J254" s="17"/>
      <c r="K254" s="12"/>
      <c r="L254" s="12"/>
      <c r="M254" s="12"/>
      <c r="N254" s="12"/>
      <c r="O254" s="12"/>
      <c r="P254" s="12"/>
      <c r="Q254" s="12"/>
      <c r="R254" s="2"/>
      <c r="S254" s="2"/>
      <c r="T254" s="2"/>
      <c r="U254" s="2" t="s">
        <v>31</v>
      </c>
      <c r="V254" s="2"/>
      <c r="W254" s="5">
        <v>204.89</v>
      </c>
      <c r="X254" s="6"/>
      <c r="Y254" s="6">
        <f>C256</f>
        <v>25.28415615050282</v>
      </c>
      <c r="Z254" s="2"/>
      <c r="AA254" s="5">
        <f t="shared" si="58"/>
        <v>-179.60584384949718</v>
      </c>
      <c r="AB254" s="2"/>
      <c r="AC254" s="2"/>
      <c r="AD254" s="2"/>
      <c r="AE254" s="2"/>
      <c r="AF254" s="2"/>
      <c r="AG254" s="2"/>
      <c r="AH254" s="2"/>
    </row>
    <row r="255" spans="1:34" ht="15.75">
      <c r="A255" s="34" t="s">
        <v>104</v>
      </c>
      <c r="B255" s="34"/>
      <c r="C255" s="38">
        <v>19.664680963850437</v>
      </c>
      <c r="D255" s="39"/>
      <c r="E255" s="38">
        <v>-59.836139054719418</v>
      </c>
      <c r="F255" s="34"/>
      <c r="G255" s="38">
        <v>21.056228644298805</v>
      </c>
      <c r="H255" s="39"/>
      <c r="I255" s="38">
        <v>16.217685421269181</v>
      </c>
      <c r="J255" s="12"/>
      <c r="K255" s="12"/>
      <c r="L255" s="12"/>
      <c r="M255" s="12"/>
      <c r="N255" s="12"/>
      <c r="O255" s="12"/>
      <c r="P255" s="12"/>
      <c r="Q255" s="12"/>
      <c r="R255" s="2"/>
      <c r="S255" s="2"/>
      <c r="T255" s="2"/>
      <c r="U255" s="2" t="s">
        <v>64</v>
      </c>
      <c r="V255" s="2"/>
      <c r="W255" s="5">
        <v>2.97</v>
      </c>
      <c r="X255" s="6"/>
      <c r="Y255" s="6">
        <f>C257</f>
        <v>45.74743947115153</v>
      </c>
      <c r="Z255" s="2"/>
      <c r="AA255" s="5">
        <f t="shared" si="58"/>
        <v>42.777439471151531</v>
      </c>
      <c r="AB255" s="2"/>
      <c r="AC255" s="2"/>
      <c r="AD255" s="2"/>
      <c r="AE255" s="2"/>
      <c r="AF255" s="2"/>
      <c r="AG255" s="2"/>
      <c r="AH255" s="2"/>
    </row>
    <row r="256" spans="1:34" ht="15.75">
      <c r="A256" s="34" t="s">
        <v>124</v>
      </c>
      <c r="B256" s="108">
        <v>17443608</v>
      </c>
      <c r="C256" s="39">
        <v>25.28415615050282</v>
      </c>
      <c r="D256" s="39"/>
      <c r="E256" s="39">
        <v>36.618401122263371</v>
      </c>
      <c r="F256" s="108">
        <v>70893831</v>
      </c>
      <c r="G256" s="39">
        <v>25.953898543976454</v>
      </c>
      <c r="H256" s="39"/>
      <c r="I256" s="39">
        <v>27.687020606933558</v>
      </c>
      <c r="J256" s="12"/>
      <c r="K256" s="12"/>
      <c r="L256" s="12"/>
      <c r="M256" s="12"/>
      <c r="N256" s="12"/>
      <c r="O256" s="12"/>
      <c r="P256" s="12"/>
      <c r="Q256" s="12"/>
      <c r="R256" s="2"/>
      <c r="S256" s="2"/>
      <c r="T256" s="2"/>
      <c r="U256" s="2"/>
      <c r="V256" s="2"/>
      <c r="W256" s="2"/>
      <c r="X256" s="2"/>
      <c r="Y256" s="2"/>
      <c r="Z256" s="2"/>
      <c r="AA256" s="4" t="s">
        <v>8</v>
      </c>
      <c r="AB256" s="2"/>
      <c r="AC256" s="6"/>
      <c r="AD256" s="2"/>
      <c r="AE256" s="2"/>
      <c r="AF256" s="2"/>
      <c r="AG256" s="2"/>
      <c r="AH256" s="2"/>
    </row>
    <row r="257" spans="1:34" ht="15.75">
      <c r="A257" s="34" t="s">
        <v>106</v>
      </c>
      <c r="B257" s="108">
        <v>23552028</v>
      </c>
      <c r="C257" s="39">
        <v>45.74743947115153</v>
      </c>
      <c r="D257" s="39"/>
      <c r="E257" s="38">
        <v>562.39179343922115</v>
      </c>
      <c r="F257" s="108">
        <v>88846669</v>
      </c>
      <c r="G257" s="39">
        <v>41.31178996854662</v>
      </c>
      <c r="H257" s="39"/>
      <c r="I257" s="38">
        <v>39.042764042044382</v>
      </c>
      <c r="J257" s="12"/>
      <c r="K257" s="12"/>
      <c r="L257" s="12"/>
      <c r="M257" s="12"/>
      <c r="N257" s="12"/>
      <c r="O257" s="12"/>
      <c r="P257" s="12"/>
      <c r="Q257" s="12"/>
      <c r="R257" s="2"/>
      <c r="S257" s="2"/>
      <c r="T257" s="2"/>
      <c r="U257" s="2" t="s">
        <v>34</v>
      </c>
      <c r="V257" s="2"/>
      <c r="W257" s="2"/>
      <c r="X257" s="2"/>
      <c r="Y257" s="2"/>
      <c r="Z257" s="2"/>
      <c r="AA257" s="4" t="s">
        <v>8</v>
      </c>
      <c r="AB257" s="2"/>
      <c r="AC257" s="2"/>
      <c r="AD257" s="2"/>
      <c r="AE257" s="2"/>
      <c r="AF257" s="2"/>
      <c r="AG257" s="2"/>
      <c r="AH257" s="2"/>
    </row>
    <row r="258" spans="1:34" ht="15.75">
      <c r="A258" s="34" t="s">
        <v>107</v>
      </c>
      <c r="B258" s="108">
        <v>23552028</v>
      </c>
      <c r="C258" s="39">
        <v>445.68129435140503</v>
      </c>
      <c r="D258" s="39"/>
      <c r="E258" s="39">
        <v>1.5482517235511868</v>
      </c>
      <c r="F258" s="34"/>
      <c r="G258" s="34"/>
      <c r="H258" s="34"/>
      <c r="I258" s="34"/>
      <c r="J258" s="12"/>
      <c r="K258" s="12"/>
      <c r="L258" s="12"/>
      <c r="M258" s="12"/>
      <c r="N258" s="12"/>
      <c r="O258" s="12"/>
      <c r="P258" s="12"/>
      <c r="Q258" s="12"/>
      <c r="R258" s="2"/>
      <c r="S258" s="2"/>
      <c r="T258" s="2"/>
      <c r="U258" s="2" t="s">
        <v>35</v>
      </c>
      <c r="V258" s="2"/>
      <c r="W258" s="4">
        <f>W188+AC188</f>
        <v>0</v>
      </c>
      <c r="X258" s="4"/>
      <c r="Y258" s="4">
        <f>Y188+AE188</f>
        <v>0</v>
      </c>
      <c r="Z258" s="4"/>
      <c r="AA258" s="4">
        <f>Y258-W258</f>
        <v>0</v>
      </c>
      <c r="AB258" s="4"/>
      <c r="AC258" s="2"/>
      <c r="AD258" s="2"/>
      <c r="AE258" s="2"/>
      <c r="AF258" s="2"/>
      <c r="AG258" s="2"/>
      <c r="AH258" s="2"/>
    </row>
    <row r="259" spans="1:34" ht="15.75">
      <c r="A259" s="34" t="s">
        <v>125</v>
      </c>
      <c r="B259" s="108">
        <v>4263550</v>
      </c>
      <c r="C259" s="39">
        <v>1.5465700329500496</v>
      </c>
      <c r="D259" s="39"/>
      <c r="E259" s="39">
        <v>0</v>
      </c>
      <c r="F259" s="34"/>
      <c r="G259" s="39" t="s">
        <v>8</v>
      </c>
      <c r="H259" s="34"/>
      <c r="I259" s="39" t="s">
        <v>8</v>
      </c>
      <c r="J259" s="12"/>
      <c r="K259" s="12"/>
      <c r="L259" s="12"/>
      <c r="M259" s="12"/>
      <c r="N259" s="12"/>
      <c r="O259" s="12"/>
      <c r="P259" s="12"/>
      <c r="Q259" s="12"/>
      <c r="R259" s="2"/>
      <c r="S259" s="2"/>
      <c r="T259" s="2"/>
      <c r="U259" s="2" t="s">
        <v>36</v>
      </c>
      <c r="V259" s="2"/>
      <c r="W259" s="4">
        <f>W189+AC189</f>
        <v>0</v>
      </c>
      <c r="X259" s="4"/>
      <c r="Y259" s="4">
        <f>Y189+AE189</f>
        <v>17374.8</v>
      </c>
      <c r="Z259" s="4"/>
      <c r="AA259" s="4">
        <f>Y259-W259</f>
        <v>17374.8</v>
      </c>
      <c r="AB259" s="4"/>
      <c r="AC259" s="4"/>
      <c r="AD259" s="2"/>
      <c r="AE259" s="2"/>
      <c r="AF259" s="2"/>
      <c r="AG259" s="2"/>
      <c r="AH259" s="2"/>
    </row>
    <row r="260" spans="1:34" ht="15.75">
      <c r="A260" s="34"/>
      <c r="B260" s="108">
        <v>827033353</v>
      </c>
      <c r="C260" s="34"/>
      <c r="D260" s="34"/>
      <c r="E260" s="34"/>
      <c r="F260" s="34"/>
      <c r="G260" s="34"/>
      <c r="H260" s="34"/>
      <c r="I260" s="34"/>
      <c r="J260" s="12"/>
      <c r="K260" s="12"/>
      <c r="L260" s="12"/>
      <c r="M260" s="12"/>
      <c r="N260" s="12"/>
      <c r="O260" s="12"/>
      <c r="P260" s="12"/>
      <c r="Q260" s="12"/>
      <c r="R260" s="2"/>
      <c r="S260" s="2"/>
      <c r="T260" s="2"/>
      <c r="U260" s="2" t="s">
        <v>37</v>
      </c>
      <c r="V260" s="2"/>
      <c r="W260" s="4">
        <f>W190+AC190</f>
        <v>19852</v>
      </c>
      <c r="X260" s="4"/>
      <c r="Y260" s="4">
        <f>Y190+AE190</f>
        <v>8182</v>
      </c>
      <c r="Z260" s="4"/>
      <c r="AA260" s="4">
        <f>Y260-W260</f>
        <v>-11670</v>
      </c>
      <c r="AB260" s="4"/>
      <c r="AC260" s="4"/>
      <c r="AD260" s="2"/>
      <c r="AE260" s="2"/>
      <c r="AF260" s="2"/>
      <c r="AG260" s="2"/>
      <c r="AH260" s="2"/>
    </row>
    <row r="261" spans="1:34" ht="15.75">
      <c r="A261" s="34" t="s">
        <v>127</v>
      </c>
      <c r="B261" s="34"/>
      <c r="C261" s="34"/>
      <c r="D261" s="34"/>
      <c r="E261" s="34"/>
      <c r="F261" s="34"/>
      <c r="G261" s="34"/>
      <c r="H261" s="34"/>
      <c r="I261" s="34"/>
      <c r="J261" s="12"/>
      <c r="K261" s="12"/>
      <c r="L261" s="12"/>
      <c r="M261" s="12"/>
      <c r="N261" s="12"/>
      <c r="O261" s="12"/>
      <c r="P261" s="12"/>
      <c r="Q261" s="12"/>
      <c r="R261" s="2"/>
      <c r="S261" s="2"/>
      <c r="T261" s="2"/>
      <c r="U261" s="2" t="s">
        <v>38</v>
      </c>
      <c r="V261" s="2"/>
      <c r="W261" s="4">
        <f>W191+AC191</f>
        <v>9314.2000000000007</v>
      </c>
      <c r="X261" s="4"/>
      <c r="Y261" s="4">
        <f>Y191+AE191</f>
        <v>12040.7</v>
      </c>
      <c r="Z261" s="4"/>
      <c r="AA261" s="4">
        <f>Y261-W261</f>
        <v>2726.5</v>
      </c>
      <c r="AB261" s="4"/>
      <c r="AC261" s="4"/>
      <c r="AD261" s="2"/>
      <c r="AE261" s="2"/>
      <c r="AF261" s="2"/>
      <c r="AG261" s="2"/>
      <c r="AH261" s="2"/>
    </row>
    <row r="262" spans="1:34" ht="15.75">
      <c r="A262" s="34" t="s">
        <v>35</v>
      </c>
      <c r="B262" s="34"/>
      <c r="C262" s="35">
        <v>17374.8</v>
      </c>
      <c r="D262" s="35"/>
      <c r="E262" s="35">
        <v>31625.07</v>
      </c>
      <c r="F262" s="35"/>
      <c r="G262" s="35">
        <v>70740</v>
      </c>
      <c r="H262" s="35"/>
      <c r="I262" s="35">
        <v>70639.45</v>
      </c>
      <c r="J262" s="12"/>
      <c r="K262" s="12"/>
      <c r="L262" s="12"/>
      <c r="M262" s="12"/>
      <c r="N262" s="12"/>
      <c r="O262" s="12"/>
      <c r="P262" s="12"/>
      <c r="Q262" s="12"/>
      <c r="R262" s="2"/>
      <c r="S262" s="2"/>
      <c r="T262" s="2"/>
      <c r="U262" s="2"/>
      <c r="V262" s="2"/>
      <c r="W262" s="8" t="s">
        <v>39</v>
      </c>
      <c r="X262" s="4" t="s">
        <v>8</v>
      </c>
      <c r="Y262" s="8" t="s">
        <v>39</v>
      </c>
      <c r="Z262" s="4"/>
      <c r="AA262" s="8" t="s">
        <v>39</v>
      </c>
      <c r="AB262" s="4" t="s">
        <v>8</v>
      </c>
      <c r="AC262" s="4"/>
      <c r="AD262" s="2"/>
      <c r="AE262" s="2"/>
      <c r="AF262" s="2"/>
      <c r="AG262" s="2"/>
      <c r="AH262" s="2"/>
    </row>
    <row r="263" spans="1:34" ht="15.75">
      <c r="A263" s="34" t="s">
        <v>36</v>
      </c>
      <c r="B263" s="34"/>
      <c r="C263" s="35">
        <v>8182</v>
      </c>
      <c r="D263" s="35"/>
      <c r="E263" s="35">
        <v>14113.93</v>
      </c>
      <c r="F263" s="35"/>
      <c r="G263" s="35">
        <v>34113.199999999997</v>
      </c>
      <c r="H263" s="35"/>
      <c r="I263" s="35">
        <v>30874.71</v>
      </c>
      <c r="J263" s="12"/>
      <c r="K263" s="12"/>
      <c r="L263" s="12"/>
      <c r="M263" s="12"/>
      <c r="N263" s="12"/>
      <c r="O263" s="12"/>
      <c r="P263" s="12"/>
      <c r="Q263" s="12"/>
      <c r="R263" s="2"/>
      <c r="S263" s="2"/>
      <c r="T263" s="2"/>
      <c r="U263" s="2" t="s">
        <v>40</v>
      </c>
      <c r="V263" s="2"/>
      <c r="W263" s="4">
        <f>SUM(W258:W261)</f>
        <v>29166.2</v>
      </c>
      <c r="X263" s="4"/>
      <c r="Y263" s="4">
        <f>SUM(Y258:Y261)</f>
        <v>37597.5</v>
      </c>
      <c r="Z263" s="4"/>
      <c r="AA263" s="4">
        <f>SUM(AA258:AA261)</f>
        <v>8431.2999999999993</v>
      </c>
      <c r="AB263" s="4"/>
      <c r="AC263" s="4"/>
      <c r="AD263" s="2"/>
      <c r="AE263" s="2"/>
      <c r="AF263" s="2"/>
      <c r="AG263" s="2"/>
      <c r="AH263" s="2"/>
    </row>
    <row r="264" spans="1:34" ht="15.75">
      <c r="A264" s="34" t="s">
        <v>116</v>
      </c>
      <c r="B264" s="34"/>
      <c r="C264" s="35">
        <v>12040.7</v>
      </c>
      <c r="D264" s="35"/>
      <c r="E264" s="35">
        <v>23400.230000000003</v>
      </c>
      <c r="F264" s="35"/>
      <c r="G264" s="35">
        <v>49845.4</v>
      </c>
      <c r="H264" s="35"/>
      <c r="I264" s="35">
        <v>50250.31</v>
      </c>
      <c r="J264" s="12"/>
      <c r="K264" s="12"/>
      <c r="L264" s="12"/>
      <c r="M264" s="12"/>
      <c r="N264" s="12"/>
      <c r="O264" s="12"/>
      <c r="P264" s="12"/>
      <c r="Q264" s="1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4"/>
      <c r="AD264" s="2"/>
      <c r="AE264" s="2"/>
      <c r="AF264" s="2"/>
      <c r="AG264" s="2"/>
      <c r="AH264" s="2"/>
    </row>
    <row r="265" spans="1:34" ht="15.75">
      <c r="A265" s="34" t="s">
        <v>117</v>
      </c>
      <c r="B265" s="34"/>
      <c r="C265" s="35">
        <v>4463.6000000000004</v>
      </c>
      <c r="D265" s="35"/>
      <c r="E265" s="35">
        <v>8969.99</v>
      </c>
      <c r="F265" s="35"/>
      <c r="G265" s="35">
        <v>21174.799999999999</v>
      </c>
      <c r="H265" s="35"/>
      <c r="I265" s="35">
        <v>25911.41</v>
      </c>
      <c r="J265" s="12"/>
      <c r="K265" s="12"/>
      <c r="L265" s="12"/>
      <c r="M265" s="12"/>
      <c r="N265" s="12"/>
      <c r="O265" s="12"/>
      <c r="P265" s="12"/>
      <c r="Q265" s="12"/>
      <c r="U265" t="s">
        <v>65</v>
      </c>
    </row>
    <row r="266" spans="1:34" ht="15.75">
      <c r="A266" s="34" t="s">
        <v>38</v>
      </c>
      <c r="B266" s="34"/>
      <c r="C266" s="35">
        <v>120.66999999999999</v>
      </c>
      <c r="D266" s="35"/>
      <c r="E266" s="35">
        <v>49.559999999999995</v>
      </c>
      <c r="F266" s="35"/>
      <c r="G266" s="35">
        <v>480.76</v>
      </c>
      <c r="H266" s="35"/>
      <c r="I266" s="35">
        <v>143.12</v>
      </c>
      <c r="J266" s="12"/>
      <c r="K266" s="12"/>
      <c r="L266" s="12"/>
      <c r="M266" s="12"/>
      <c r="N266" s="12"/>
      <c r="O266" s="12"/>
      <c r="P266" s="12"/>
      <c r="Q266" s="13"/>
      <c r="R266" s="2"/>
      <c r="S266" s="2"/>
      <c r="T266" s="2"/>
      <c r="U266" s="2" t="s">
        <v>42</v>
      </c>
      <c r="V266" s="2"/>
      <c r="W266" s="4">
        <f t="shared" ref="W266:W272" si="61">W196+AC196</f>
        <v>0</v>
      </c>
      <c r="X266" s="4"/>
      <c r="Y266" s="4">
        <f t="shared" ref="Y266:Y272" si="62">Y196+AE196</f>
        <v>0</v>
      </c>
      <c r="Z266" s="2"/>
      <c r="AA266" s="4">
        <f t="shared" ref="AA266:AA272" si="63">Y266-W266</f>
        <v>0</v>
      </c>
      <c r="AB266" s="2"/>
      <c r="AC266" s="2"/>
      <c r="AD266" s="2"/>
      <c r="AE266" s="2"/>
      <c r="AF266" s="2"/>
      <c r="AG266" s="2"/>
      <c r="AH266" s="2"/>
    </row>
    <row r="267" spans="1:34" ht="15.75">
      <c r="A267" s="34" t="s">
        <v>113</v>
      </c>
      <c r="B267" s="34"/>
      <c r="C267" s="47">
        <v>720.5</v>
      </c>
      <c r="D267" s="35"/>
      <c r="E267" s="47">
        <v>2017.29</v>
      </c>
      <c r="F267" s="35"/>
      <c r="G267" s="47">
        <v>2865.6000000000004</v>
      </c>
      <c r="H267" s="35"/>
      <c r="I267" s="47">
        <v>2017.29</v>
      </c>
      <c r="J267" s="12"/>
      <c r="K267" s="12"/>
      <c r="L267" s="12"/>
      <c r="M267" s="12"/>
      <c r="N267" s="12"/>
      <c r="O267" s="12"/>
      <c r="P267" s="12"/>
      <c r="Q267" s="13"/>
      <c r="R267" s="2"/>
      <c r="S267" s="2"/>
      <c r="T267" s="2"/>
      <c r="U267" s="2" t="s">
        <v>43</v>
      </c>
      <c r="V267" s="2"/>
      <c r="W267" s="4">
        <f t="shared" si="61"/>
        <v>0</v>
      </c>
      <c r="X267" s="4"/>
      <c r="Y267" s="4">
        <f t="shared" si="62"/>
        <v>0</v>
      </c>
      <c r="Z267" s="2"/>
      <c r="AA267" s="4">
        <f t="shared" si="63"/>
        <v>0</v>
      </c>
      <c r="AB267" s="2"/>
      <c r="AC267" s="2"/>
      <c r="AD267" s="2"/>
      <c r="AE267" s="2"/>
      <c r="AF267" s="2"/>
      <c r="AG267" s="2"/>
      <c r="AH267" s="2"/>
    </row>
    <row r="268" spans="1:34" ht="15.75">
      <c r="A268" s="34" t="s">
        <v>40</v>
      </c>
      <c r="B268" s="34"/>
      <c r="C268" s="35">
        <f>SUM(C262:C267)</f>
        <v>42902.27</v>
      </c>
      <c r="D268" s="35"/>
      <c r="E268" s="35">
        <f>SUM(E262:E267)</f>
        <v>80176.070000000007</v>
      </c>
      <c r="F268" s="35" t="s">
        <v>8</v>
      </c>
      <c r="G268" s="35">
        <f>SUM(G262:G267)</f>
        <v>179219.76</v>
      </c>
      <c r="H268" s="35" t="s">
        <v>8</v>
      </c>
      <c r="I268" s="35">
        <f>SUM(I262:I267)</f>
        <v>179836.29</v>
      </c>
      <c r="J268" s="12"/>
      <c r="K268" s="12"/>
      <c r="L268" s="12"/>
      <c r="M268" s="12"/>
      <c r="N268" s="12"/>
      <c r="O268" s="12"/>
      <c r="P268" s="12"/>
      <c r="Q268" s="12"/>
      <c r="R268" s="2"/>
      <c r="S268" s="2"/>
      <c r="T268" s="2"/>
      <c r="U268" s="2" t="s">
        <v>44</v>
      </c>
      <c r="V268" s="2"/>
      <c r="W268" s="4">
        <f t="shared" si="61"/>
        <v>0</v>
      </c>
      <c r="X268" s="4"/>
      <c r="Y268" s="4">
        <f t="shared" si="62"/>
        <v>11622.262139999999</v>
      </c>
      <c r="Z268" s="2"/>
      <c r="AA268" s="4">
        <f t="shared" si="63"/>
        <v>11622.262139999999</v>
      </c>
      <c r="AB268" s="2"/>
      <c r="AC268" s="2"/>
      <c r="AD268" s="2"/>
      <c r="AE268" s="2"/>
      <c r="AF268" s="2"/>
      <c r="AG268" s="2"/>
      <c r="AH268" s="2"/>
    </row>
    <row r="269" spans="1:34" ht="15.75">
      <c r="B269" s="34"/>
      <c r="J269" s="12"/>
      <c r="K269" s="12"/>
      <c r="L269" s="12"/>
      <c r="M269" s="12"/>
      <c r="N269" s="12"/>
      <c r="O269" s="12"/>
      <c r="P269" s="12"/>
      <c r="Q269" s="12"/>
      <c r="R269" s="2"/>
      <c r="S269" s="2"/>
      <c r="T269" s="2"/>
      <c r="U269" s="2" t="s">
        <v>45</v>
      </c>
      <c r="V269" s="2"/>
      <c r="W269" s="4">
        <f t="shared" si="61"/>
        <v>14894.46967</v>
      </c>
      <c r="X269" s="4"/>
      <c r="Y269" s="4">
        <f t="shared" si="62"/>
        <v>3014.7037399999999</v>
      </c>
      <c r="Z269" s="2"/>
      <c r="AA269" s="4">
        <f t="shared" si="63"/>
        <v>-11879.765930000001</v>
      </c>
      <c r="AB269" s="2"/>
      <c r="AC269" s="2"/>
      <c r="AD269" s="2"/>
      <c r="AE269" s="2"/>
      <c r="AF269" s="2"/>
      <c r="AG269" s="2"/>
      <c r="AH269" s="2"/>
    </row>
    <row r="270" spans="1:34" ht="15.75">
      <c r="A270" s="43" t="s">
        <v>132</v>
      </c>
      <c r="B270" s="43"/>
      <c r="C270" s="43"/>
      <c r="D270" s="43"/>
      <c r="E270" s="43"/>
      <c r="F270" s="43"/>
      <c r="G270" s="43"/>
      <c r="H270" s="43"/>
      <c r="I270" s="43"/>
      <c r="J270" s="13"/>
      <c r="K270" s="13"/>
      <c r="L270" s="13"/>
      <c r="M270" s="13"/>
      <c r="N270" s="13"/>
      <c r="O270" s="13"/>
      <c r="P270" s="13"/>
      <c r="Q270" s="12"/>
      <c r="R270" s="2"/>
      <c r="S270" s="2"/>
      <c r="T270" s="2"/>
      <c r="U270" s="2" t="s">
        <v>46</v>
      </c>
      <c r="V270" s="2"/>
      <c r="W270" s="4">
        <f t="shared" si="61"/>
        <v>2625.2999799999998</v>
      </c>
      <c r="X270" s="4"/>
      <c r="Y270" s="4">
        <f t="shared" si="62"/>
        <v>1504.3556000000001</v>
      </c>
      <c r="Z270" s="2"/>
      <c r="AA270" s="4">
        <f t="shared" si="63"/>
        <v>-1120.9443799999997</v>
      </c>
      <c r="AB270" s="2"/>
      <c r="AC270" s="2"/>
      <c r="AD270" s="2"/>
      <c r="AE270" s="2"/>
      <c r="AF270" s="2"/>
      <c r="AG270" s="2"/>
      <c r="AH270" s="2"/>
    </row>
    <row r="271" spans="1:34" ht="15.75">
      <c r="A271" s="34" t="s">
        <v>42</v>
      </c>
      <c r="B271" s="34"/>
      <c r="C271" s="74">
        <v>11622.262139999999</v>
      </c>
      <c r="D271" s="74"/>
      <c r="E271" s="74">
        <v>22836.63003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2"/>
      <c r="R271" s="2"/>
      <c r="S271" s="2"/>
      <c r="T271" s="2"/>
      <c r="U271" s="2" t="s">
        <v>47</v>
      </c>
      <c r="V271" s="2"/>
      <c r="W271" s="4">
        <f t="shared" si="61"/>
        <v>1297.8223800000001</v>
      </c>
      <c r="X271" s="4"/>
      <c r="Y271" s="4">
        <f t="shared" si="62"/>
        <v>3905.2226599999999</v>
      </c>
      <c r="Z271" s="2"/>
      <c r="AA271" s="4">
        <f t="shared" si="63"/>
        <v>2607.4002799999998</v>
      </c>
      <c r="AB271" s="2"/>
      <c r="AC271" s="2"/>
      <c r="AD271" s="2"/>
      <c r="AE271" s="2"/>
      <c r="AF271" s="2"/>
      <c r="AG271" s="2"/>
      <c r="AH271" s="2"/>
    </row>
    <row r="272" spans="1:34" ht="15.75">
      <c r="A272" s="34" t="s">
        <v>43</v>
      </c>
      <c r="B272" s="34"/>
      <c r="C272" s="35">
        <v>3014.7037399999999</v>
      </c>
      <c r="D272" s="35"/>
      <c r="E272" s="35">
        <v>3380.5529500000002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2"/>
      <c r="R272" s="2"/>
      <c r="S272" s="2"/>
      <c r="T272" s="2"/>
      <c r="U272" s="2" t="s">
        <v>48</v>
      </c>
      <c r="V272" s="2"/>
      <c r="W272" s="4">
        <f t="shared" si="61"/>
        <v>3646.1350499999999</v>
      </c>
      <c r="X272" s="4"/>
      <c r="Y272" s="4">
        <f t="shared" si="62"/>
        <v>1572.1105499999999</v>
      </c>
      <c r="Z272" s="2"/>
      <c r="AA272" s="4">
        <f t="shared" si="63"/>
        <v>-2074.0245</v>
      </c>
      <c r="AB272" s="2"/>
      <c r="AC272" s="2"/>
      <c r="AD272" s="2"/>
      <c r="AE272" s="2"/>
      <c r="AF272" s="2"/>
      <c r="AG272" s="2"/>
      <c r="AH272" s="2"/>
    </row>
    <row r="273" spans="1:34" ht="15.75">
      <c r="A273" s="34" t="s">
        <v>44</v>
      </c>
      <c r="B273" s="34"/>
      <c r="C273" s="35">
        <v>1504.3556000000001</v>
      </c>
      <c r="D273" s="35"/>
      <c r="E273" s="35">
        <v>3747.30978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2"/>
      <c r="W273" s="10" t="s">
        <v>39</v>
      </c>
      <c r="X273" t="s">
        <v>8</v>
      </c>
      <c r="Y273" s="10" t="s">
        <v>39</v>
      </c>
      <c r="AA273" s="10" t="s">
        <v>39</v>
      </c>
    </row>
    <row r="274" spans="1:34" ht="15.75">
      <c r="A274" s="34" t="s">
        <v>45</v>
      </c>
      <c r="B274" s="34"/>
      <c r="C274" s="35">
        <v>3905.2226599999999</v>
      </c>
      <c r="D274" s="35"/>
      <c r="E274" s="35">
        <v>6059.52718</v>
      </c>
      <c r="F274" s="34"/>
      <c r="G274" s="34"/>
      <c r="H274" s="34"/>
      <c r="I274" s="34"/>
      <c r="J274" s="12"/>
      <c r="K274" s="12"/>
      <c r="L274" s="12"/>
      <c r="M274" s="12"/>
      <c r="N274" s="12"/>
      <c r="O274" s="12"/>
      <c r="P274" s="12"/>
      <c r="Q274" s="13"/>
      <c r="R274" s="2"/>
      <c r="S274" s="2"/>
      <c r="T274" s="2"/>
      <c r="U274" s="2" t="s">
        <v>50</v>
      </c>
      <c r="V274" s="2"/>
      <c r="W274" s="4">
        <f>SUM(W266:W272)</f>
        <v>22463.727080000004</v>
      </c>
      <c r="X274" s="2"/>
      <c r="Y274" s="4">
        <f>SUM(Y266:Y272)</f>
        <v>21618.654690000003</v>
      </c>
      <c r="Z274" s="2"/>
      <c r="AA274" s="4">
        <f>SUM(AA266:AA272)</f>
        <v>-845.07239000000231</v>
      </c>
      <c r="AB274" s="2"/>
      <c r="AC274" s="2"/>
      <c r="AD274" s="2"/>
      <c r="AE274" s="2"/>
      <c r="AF274" s="2"/>
      <c r="AG274" s="2"/>
      <c r="AH274" s="2"/>
    </row>
    <row r="275" spans="1:34" ht="15.75">
      <c r="A275" s="34" t="s">
        <v>46</v>
      </c>
      <c r="B275" s="34"/>
      <c r="C275" s="35">
        <v>1572.1105499999999</v>
      </c>
      <c r="D275" s="35"/>
      <c r="E275" s="35">
        <v>3060.1236099999996</v>
      </c>
      <c r="F275" s="34"/>
      <c r="G275" s="34"/>
      <c r="H275" s="34"/>
      <c r="I275" s="34"/>
      <c r="J275" s="12"/>
      <c r="K275" s="12"/>
      <c r="L275" s="12"/>
      <c r="M275" s="12"/>
      <c r="N275" s="12"/>
      <c r="O275" s="12"/>
      <c r="P275" s="12"/>
      <c r="Q275" s="1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4"/>
      <c r="AD275" s="2"/>
      <c r="AE275" s="2"/>
      <c r="AF275" s="2"/>
      <c r="AG275" s="2"/>
      <c r="AH275" s="2"/>
    </row>
    <row r="276" spans="1:34" ht="15.75">
      <c r="A276" s="34" t="s">
        <v>47</v>
      </c>
      <c r="B276" s="34"/>
      <c r="C276" s="35">
        <v>2157.79322</v>
      </c>
      <c r="D276" s="35"/>
      <c r="E276" s="35">
        <v>29.257980000000003</v>
      </c>
      <c r="F276" s="34"/>
      <c r="G276" s="34"/>
      <c r="H276" s="34"/>
      <c r="I276" s="34"/>
      <c r="J276" s="12"/>
      <c r="K276" s="12"/>
      <c r="L276" s="12"/>
      <c r="M276" s="12"/>
      <c r="N276" s="12"/>
      <c r="O276" s="12"/>
      <c r="P276" s="12"/>
      <c r="Q276" s="13"/>
      <c r="U276" t="s">
        <v>51</v>
      </c>
    </row>
    <row r="277" spans="1:34" ht="15.75">
      <c r="A277" s="34" t="s">
        <v>49</v>
      </c>
      <c r="B277" s="34"/>
      <c r="C277" s="47">
        <v>-2804.1131100000002</v>
      </c>
      <c r="D277" s="35"/>
      <c r="E277" s="47">
        <v>18330.880219999999</v>
      </c>
      <c r="F277" s="34"/>
      <c r="G277" s="34"/>
      <c r="H277" s="34"/>
      <c r="I277" s="34"/>
      <c r="J277" s="12"/>
      <c r="K277" s="12"/>
      <c r="L277" s="12"/>
      <c r="M277" s="12"/>
      <c r="N277" s="12"/>
      <c r="O277" s="12"/>
      <c r="P277" s="12"/>
      <c r="Q277" s="13"/>
      <c r="R277" s="2"/>
      <c r="S277" s="2"/>
      <c r="T277" s="2"/>
      <c r="U277" s="2" t="s">
        <v>52</v>
      </c>
      <c r="V277" s="2"/>
      <c r="W277" s="4">
        <f>W207+AC207</f>
        <v>0</v>
      </c>
      <c r="X277" s="4"/>
      <c r="Y277" s="4">
        <f>Y207+AE207</f>
        <v>0</v>
      </c>
      <c r="Z277" s="4"/>
      <c r="AA277" s="4">
        <f>Y277-W277</f>
        <v>0</v>
      </c>
      <c r="AB277" s="4"/>
      <c r="AC277" s="2"/>
      <c r="AD277" s="2"/>
      <c r="AE277" s="2"/>
      <c r="AF277" s="2"/>
      <c r="AG277" s="2"/>
      <c r="AH277" s="2"/>
    </row>
    <row r="278" spans="1:34" ht="15.75">
      <c r="A278" s="34" t="s">
        <v>50</v>
      </c>
      <c r="B278" s="43"/>
      <c r="C278" s="74">
        <f>SUM(C271:C277)</f>
        <v>20972.334800000004</v>
      </c>
      <c r="D278" s="74"/>
      <c r="E278" s="74">
        <f>SUM(E271:E277)</f>
        <v>57444.281750000002</v>
      </c>
      <c r="F278" s="43"/>
      <c r="G278" s="43"/>
      <c r="H278" s="43"/>
      <c r="I278" s="43"/>
      <c r="J278" s="13"/>
      <c r="K278" s="13"/>
      <c r="L278" s="13"/>
      <c r="M278" s="13"/>
      <c r="N278" s="13"/>
      <c r="O278" s="13"/>
      <c r="P278" s="13"/>
      <c r="Q278" s="12"/>
      <c r="R278" s="2"/>
      <c r="S278" s="2"/>
      <c r="T278" s="2"/>
      <c r="U278" s="2" t="s">
        <v>53</v>
      </c>
      <c r="V278" s="2"/>
      <c r="W278" s="4">
        <f>W208+AC208</f>
        <v>0</v>
      </c>
      <c r="X278" s="4"/>
      <c r="Y278" s="4">
        <f>Y208+AE208</f>
        <v>43513</v>
      </c>
      <c r="Z278" s="4"/>
      <c r="AA278" s="4">
        <f>Y278-W278</f>
        <v>43513</v>
      </c>
      <c r="AB278" s="4"/>
      <c r="AC278" s="4"/>
      <c r="AD278" s="2"/>
      <c r="AE278" s="2"/>
      <c r="AF278" s="2"/>
      <c r="AG278" s="2"/>
      <c r="AH278" s="2"/>
    </row>
    <row r="279" spans="1:34" ht="15.75">
      <c r="B279" s="34"/>
      <c r="F279" s="34"/>
      <c r="G279" s="35"/>
      <c r="H279" s="34"/>
      <c r="I279" s="35"/>
      <c r="J279" s="12"/>
      <c r="K279" s="12"/>
      <c r="L279" s="12"/>
      <c r="M279" s="12"/>
      <c r="N279" s="12"/>
      <c r="O279" s="12"/>
      <c r="P279" s="12"/>
      <c r="Q279" s="12"/>
      <c r="R279" s="2"/>
      <c r="S279" s="2"/>
      <c r="T279" s="2"/>
      <c r="U279" s="2" t="s">
        <v>54</v>
      </c>
      <c r="V279" s="2"/>
      <c r="W279" s="4">
        <f>W209+AC209</f>
        <v>46058</v>
      </c>
      <c r="X279" s="4"/>
      <c r="Y279" s="4">
        <f>Y209+AE209</f>
        <v>7781</v>
      </c>
      <c r="Z279" s="4"/>
      <c r="AA279" s="4">
        <f>Y279-W279</f>
        <v>-38277</v>
      </c>
      <c r="AB279" s="4"/>
      <c r="AC279" s="4"/>
      <c r="AD279" s="2"/>
      <c r="AE279" s="2"/>
      <c r="AF279" s="2"/>
      <c r="AG279" s="2"/>
      <c r="AH279" s="2"/>
    </row>
    <row r="280" spans="1:34" ht="15.75">
      <c r="A280" s="43" t="s">
        <v>129</v>
      </c>
      <c r="B280" s="43"/>
      <c r="C280" s="43"/>
      <c r="D280" s="43"/>
      <c r="E280" s="43"/>
      <c r="F280" s="43"/>
      <c r="G280" s="43"/>
      <c r="H280" s="43"/>
      <c r="I280" s="43"/>
      <c r="J280" s="13"/>
      <c r="K280" s="13"/>
      <c r="L280" s="13"/>
      <c r="M280" s="13"/>
      <c r="N280" s="13"/>
      <c r="O280" s="13"/>
      <c r="P280" s="13"/>
      <c r="Q280" s="12"/>
      <c r="R280" s="2"/>
      <c r="S280" s="2"/>
      <c r="T280" s="2"/>
      <c r="U280" s="2" t="s">
        <v>55</v>
      </c>
      <c r="V280" s="2"/>
      <c r="W280" s="4">
        <f>W210+AC210</f>
        <v>8154</v>
      </c>
      <c r="X280" s="4"/>
      <c r="Y280" s="4">
        <f>Y210+AE210</f>
        <v>940</v>
      </c>
      <c r="Z280" s="4"/>
      <c r="AA280" s="4">
        <f>Y280-W280</f>
        <v>-7214</v>
      </c>
      <c r="AB280" s="4"/>
      <c r="AC280" s="4"/>
      <c r="AD280" s="2"/>
      <c r="AE280" s="2"/>
      <c r="AF280" s="2"/>
      <c r="AG280" s="2"/>
      <c r="AH280" s="2"/>
    </row>
    <row r="281" spans="1:34" ht="15.75">
      <c r="A281" s="34" t="s">
        <v>52</v>
      </c>
      <c r="B281" s="34"/>
      <c r="C281" s="35">
        <v>43513</v>
      </c>
      <c r="D281" s="35"/>
      <c r="E281" s="35">
        <v>51934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2"/>
      <c r="S281" s="2"/>
      <c r="T281" s="2"/>
      <c r="U281" s="2"/>
      <c r="V281" s="2"/>
      <c r="W281" s="8" t="s">
        <v>39</v>
      </c>
      <c r="X281" s="4" t="s">
        <v>8</v>
      </c>
      <c r="Y281" s="8" t="s">
        <v>39</v>
      </c>
      <c r="Z281" s="4"/>
      <c r="AA281" s="8" t="s">
        <v>39</v>
      </c>
      <c r="AB281" s="4"/>
      <c r="AC281" s="4"/>
      <c r="AD281" s="2"/>
      <c r="AE281" s="2"/>
      <c r="AF281" s="2"/>
      <c r="AG281" s="2"/>
      <c r="AH281" s="2"/>
    </row>
    <row r="282" spans="1:34" ht="15.75">
      <c r="A282" s="34" t="s">
        <v>53</v>
      </c>
      <c r="B282" s="34"/>
      <c r="C282" s="35">
        <v>7781</v>
      </c>
      <c r="D282" s="35"/>
      <c r="E282" s="35">
        <v>9318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2"/>
      <c r="S282" s="2"/>
      <c r="T282" s="2"/>
      <c r="U282" s="2" t="s">
        <v>56</v>
      </c>
      <c r="V282" s="2"/>
      <c r="W282" s="4">
        <f>SUM(W277:W280)</f>
        <v>54212</v>
      </c>
      <c r="X282" s="4"/>
      <c r="Y282" s="4">
        <f>SUM(Y277:Y280)</f>
        <v>52234</v>
      </c>
      <c r="Z282" s="4"/>
      <c r="AA282" s="4">
        <f>SUM(AA277:AA280)</f>
        <v>-1978</v>
      </c>
      <c r="AB282" s="4"/>
      <c r="AC282" s="4"/>
      <c r="AD282" s="2"/>
      <c r="AE282" s="2"/>
      <c r="AF282" s="2"/>
      <c r="AG282" s="2"/>
      <c r="AH282" s="2"/>
    </row>
    <row r="283" spans="1:34" ht="15.75">
      <c r="A283" s="34" t="s">
        <v>116</v>
      </c>
      <c r="B283" s="34"/>
      <c r="C283" s="35">
        <v>940</v>
      </c>
      <c r="D283" s="35"/>
      <c r="E283" s="35">
        <v>1026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2"/>
      <c r="S283" s="2"/>
      <c r="T283" s="2"/>
      <c r="U283" s="2"/>
      <c r="V283" s="2"/>
      <c r="W283" s="4"/>
      <c r="X283" s="4"/>
      <c r="Y283" s="4"/>
      <c r="Z283" s="4"/>
      <c r="AA283" s="4"/>
      <c r="AB283" s="4"/>
      <c r="AC283" s="4"/>
      <c r="AD283" s="2"/>
      <c r="AE283" s="2"/>
      <c r="AF283" s="2"/>
      <c r="AG283" s="2"/>
      <c r="AH283" s="2" t="s">
        <v>19</v>
      </c>
    </row>
    <row r="284" spans="1:34" ht="15.75">
      <c r="A284" s="34" t="s">
        <v>117</v>
      </c>
      <c r="B284" s="34"/>
      <c r="C284" s="35">
        <v>52</v>
      </c>
      <c r="D284" s="35"/>
      <c r="E284" s="35">
        <v>63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2"/>
      <c r="S284" s="2"/>
      <c r="T284" s="2"/>
      <c r="U284" s="2" t="s">
        <v>57</v>
      </c>
      <c r="V284" s="2"/>
      <c r="W284" s="2"/>
      <c r="X284" s="4"/>
      <c r="Y284" s="4"/>
      <c r="Z284" s="4"/>
      <c r="AA284" s="4"/>
      <c r="AB284" s="4"/>
      <c r="AC284" s="4"/>
      <c r="AD284" s="2"/>
      <c r="AE284" s="2"/>
      <c r="AF284" s="2"/>
      <c r="AG284" s="2"/>
      <c r="AH284" s="2"/>
    </row>
    <row r="285" spans="1:34" ht="15.75">
      <c r="A285" s="34" t="s">
        <v>55</v>
      </c>
      <c r="B285" s="34"/>
      <c r="C285" s="47">
        <v>559</v>
      </c>
      <c r="D285" s="35"/>
      <c r="E285" s="47">
        <v>304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2"/>
      <c r="S285" s="2"/>
      <c r="T285" s="2"/>
      <c r="U285" s="2" t="s">
        <v>53</v>
      </c>
      <c r="V285" s="2"/>
      <c r="W285" s="4">
        <f>W215+AC215</f>
        <v>0</v>
      </c>
      <c r="X285" s="4"/>
      <c r="Y285" s="4">
        <f>Y215+AE215</f>
        <v>0</v>
      </c>
      <c r="Z285" s="4"/>
      <c r="AA285" s="4">
        <f>Y285-W285</f>
        <v>0</v>
      </c>
      <c r="AB285" s="4"/>
      <c r="AC285" s="4"/>
      <c r="AD285" s="2"/>
      <c r="AE285" s="2"/>
      <c r="AF285" s="2"/>
      <c r="AG285" s="2"/>
      <c r="AH285" s="2"/>
    </row>
    <row r="286" spans="1:34" ht="15.75">
      <c r="A286" s="34" t="s">
        <v>56</v>
      </c>
      <c r="B286" s="34"/>
      <c r="C286" s="35">
        <f>SUM(C281:C285)</f>
        <v>52845</v>
      </c>
      <c r="D286" s="35"/>
      <c r="E286" s="35">
        <f>SUM(E281:E285)</f>
        <v>62645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2"/>
      <c r="S286" s="2"/>
      <c r="T286" s="2"/>
      <c r="U286" s="2" t="s">
        <v>54</v>
      </c>
      <c r="V286" s="2"/>
      <c r="W286" s="4">
        <f>W216+AC216</f>
        <v>0</v>
      </c>
      <c r="X286" s="4"/>
      <c r="Y286" s="4">
        <f>Y216+AE216</f>
        <v>0</v>
      </c>
      <c r="Z286" s="4"/>
      <c r="AA286" s="4">
        <f>Y286-W286</f>
        <v>0</v>
      </c>
      <c r="AB286" s="4"/>
      <c r="AC286" s="4"/>
      <c r="AD286" s="2"/>
      <c r="AE286" s="2"/>
      <c r="AF286" s="2"/>
      <c r="AG286" s="2"/>
      <c r="AH286" s="2"/>
    </row>
    <row r="287" spans="1:34" ht="15.75">
      <c r="B287" s="34"/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2"/>
      <c r="S287" s="2"/>
      <c r="T287" s="2"/>
      <c r="U287" s="2" t="s">
        <v>58</v>
      </c>
      <c r="V287" s="2"/>
      <c r="W287" s="4">
        <f>W217+AC217</f>
        <v>0</v>
      </c>
      <c r="X287" s="4"/>
      <c r="Y287" s="4">
        <f>Y217+AE217</f>
        <v>520</v>
      </c>
      <c r="Z287" s="4"/>
      <c r="AA287" s="4">
        <f>Y287-W287</f>
        <v>520</v>
      </c>
      <c r="AB287" s="4"/>
      <c r="AC287" s="4"/>
      <c r="AD287" s="2"/>
      <c r="AE287" s="2"/>
      <c r="AF287" s="2"/>
      <c r="AG287" s="2"/>
      <c r="AH287" s="2"/>
    </row>
    <row r="288" spans="1:34" ht="15.75">
      <c r="A288" s="34" t="s">
        <v>130</v>
      </c>
      <c r="B288" s="34"/>
      <c r="C288" s="34"/>
      <c r="D288" s="35"/>
      <c r="E288" s="35"/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2"/>
      <c r="S288" s="2"/>
      <c r="T288" s="2"/>
      <c r="U288" s="2"/>
      <c r="V288" s="2"/>
      <c r="W288" s="9" t="s">
        <v>39</v>
      </c>
      <c r="X288" s="4"/>
      <c r="Y288" s="9" t="s">
        <v>39</v>
      </c>
      <c r="Z288" s="4"/>
      <c r="AA288" s="8" t="s">
        <v>39</v>
      </c>
      <c r="AB288" s="4"/>
      <c r="AC288" s="4"/>
      <c r="AD288" s="2"/>
      <c r="AE288" s="2"/>
      <c r="AF288" s="2"/>
      <c r="AG288" s="2"/>
      <c r="AH288" s="2"/>
    </row>
    <row r="289" spans="1:34" ht="15.75">
      <c r="A289" s="34" t="s">
        <v>53</v>
      </c>
      <c r="B289" s="34"/>
      <c r="C289" s="35">
        <v>520</v>
      </c>
      <c r="D289" s="35"/>
      <c r="E289" s="35">
        <v>594</v>
      </c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2"/>
      <c r="S289" s="2"/>
      <c r="T289" s="2"/>
      <c r="U289" s="2"/>
      <c r="V289" s="2"/>
      <c r="W289" s="4">
        <f>SUM(W285:W287)</f>
        <v>0</v>
      </c>
      <c r="X289" s="4"/>
      <c r="Y289" s="4">
        <f>SUM(Y285:Y287)</f>
        <v>520</v>
      </c>
      <c r="Z289" s="4"/>
      <c r="AA289" s="4">
        <f>SUM(AA285:AA287)</f>
        <v>520</v>
      </c>
      <c r="AB289" s="4"/>
      <c r="AC289" s="4"/>
      <c r="AD289" s="2"/>
      <c r="AE289" s="2"/>
      <c r="AF289" s="2"/>
      <c r="AG289" s="2"/>
      <c r="AH289" s="2"/>
    </row>
    <row r="290" spans="1:34" ht="15.75">
      <c r="A290" s="34" t="s">
        <v>54</v>
      </c>
      <c r="B290" s="34"/>
      <c r="C290" s="35">
        <v>222</v>
      </c>
      <c r="D290" s="35"/>
      <c r="E290" s="35">
        <v>232</v>
      </c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2"/>
      <c r="S290" s="2"/>
      <c r="T290" s="2"/>
      <c r="U290" s="2"/>
      <c r="V290" s="2"/>
      <c r="W290" s="2" t="s">
        <v>8</v>
      </c>
      <c r="X290" s="4"/>
      <c r="Y290" s="2" t="s">
        <v>8</v>
      </c>
      <c r="Z290" s="4"/>
      <c r="AA290" s="4" t="s">
        <v>8</v>
      </c>
      <c r="AB290" s="4"/>
      <c r="AC290" s="4"/>
      <c r="AD290" s="2"/>
      <c r="AE290" s="2"/>
      <c r="AF290" s="2"/>
      <c r="AG290" s="2"/>
      <c r="AH290" s="2"/>
    </row>
    <row r="291" spans="1:34" ht="15.75">
      <c r="A291" s="34" t="s">
        <v>165</v>
      </c>
      <c r="B291" s="34"/>
      <c r="C291" s="35">
        <v>19</v>
      </c>
      <c r="D291" s="35"/>
      <c r="E291" s="35">
        <v>22</v>
      </c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2"/>
      <c r="S291" s="2"/>
      <c r="T291" s="2"/>
      <c r="U291" s="2" t="s">
        <v>59</v>
      </c>
      <c r="V291" s="2"/>
      <c r="W291" s="2"/>
      <c r="X291" s="4"/>
      <c r="Y291" s="2"/>
      <c r="Z291" s="4"/>
      <c r="AA291" s="4"/>
      <c r="AB291" s="4"/>
      <c r="AC291" s="4"/>
      <c r="AD291" s="2"/>
      <c r="AE291" s="2"/>
      <c r="AF291" s="2"/>
      <c r="AG291" s="2"/>
      <c r="AH291" s="2"/>
    </row>
    <row r="292" spans="1:34" ht="15.75">
      <c r="A292" s="34" t="s">
        <v>120</v>
      </c>
      <c r="B292" s="34"/>
      <c r="C292" s="47">
        <v>123</v>
      </c>
      <c r="D292" s="35"/>
      <c r="E292" s="47">
        <v>37</v>
      </c>
      <c r="F292" s="35"/>
      <c r="G292" s="35"/>
      <c r="H292" s="35"/>
      <c r="I292" s="35"/>
      <c r="J292" s="12"/>
      <c r="K292" s="12"/>
      <c r="L292" s="12"/>
      <c r="M292" s="12"/>
      <c r="N292" s="12"/>
      <c r="O292" s="12"/>
      <c r="P292" s="12"/>
      <c r="Q292" s="12"/>
      <c r="R292" s="2"/>
      <c r="S292" s="2"/>
      <c r="T292" s="2"/>
      <c r="U292" s="2" t="s">
        <v>36</v>
      </c>
      <c r="V292" s="2"/>
      <c r="W292" s="4">
        <f>W222+AC222</f>
        <v>0</v>
      </c>
      <c r="X292" s="4"/>
      <c r="Y292" s="4">
        <f>Y222+AE222</f>
        <v>686.00900000000001</v>
      </c>
      <c r="Z292" s="4"/>
      <c r="AA292" s="4">
        <f>Y292-W292</f>
        <v>686.00900000000001</v>
      </c>
      <c r="AB292" s="4"/>
      <c r="AC292" s="4"/>
      <c r="AD292" s="2"/>
      <c r="AE292" s="2"/>
      <c r="AF292" s="2"/>
      <c r="AG292" s="2"/>
      <c r="AH292" s="2"/>
    </row>
    <row r="293" spans="1:34" ht="15.75">
      <c r="A293" s="34"/>
      <c r="B293" s="34"/>
      <c r="C293" s="35">
        <f>SUM(C289:C292)</f>
        <v>884</v>
      </c>
      <c r="D293" s="35"/>
      <c r="E293" s="35">
        <f>SUM(E289:E292)</f>
        <v>885</v>
      </c>
      <c r="F293" s="35"/>
      <c r="G293" s="35"/>
      <c r="H293" s="35"/>
      <c r="I293" s="35"/>
      <c r="J293" s="12"/>
      <c r="K293" s="12"/>
      <c r="L293" s="12"/>
      <c r="M293" s="12"/>
      <c r="N293" s="12"/>
      <c r="O293" s="12"/>
      <c r="P293" s="12"/>
      <c r="Q293" s="12"/>
      <c r="R293" s="2"/>
      <c r="S293" s="2"/>
      <c r="T293" s="2"/>
      <c r="U293" s="2" t="s">
        <v>37</v>
      </c>
      <c r="V293" s="2"/>
      <c r="W293" s="4">
        <f>W223+AC223</f>
        <v>0</v>
      </c>
      <c r="X293" s="4"/>
      <c r="Y293" s="4">
        <f>Y223+AE223</f>
        <v>1910.4320000000002</v>
      </c>
      <c r="Z293" s="4"/>
      <c r="AA293" s="4">
        <f>Y293-W293</f>
        <v>1910.4320000000002</v>
      </c>
      <c r="AB293" s="4"/>
      <c r="AC293" s="4"/>
      <c r="AD293" s="2"/>
      <c r="AE293" s="2"/>
      <c r="AF293" s="2"/>
      <c r="AG293" s="2"/>
      <c r="AH293" s="2"/>
    </row>
    <row r="294" spans="1:34" ht="15.75">
      <c r="A294" s="34"/>
      <c r="B294" s="34"/>
      <c r="F294" s="35"/>
      <c r="G294" s="35"/>
      <c r="H294" s="35"/>
      <c r="I294" s="35"/>
      <c r="J294" s="12"/>
      <c r="K294" s="12"/>
      <c r="L294" s="12"/>
      <c r="M294" s="12"/>
      <c r="N294" s="12"/>
      <c r="O294" s="12"/>
      <c r="P294" s="12"/>
      <c r="Q294" s="12"/>
      <c r="R294" s="2"/>
      <c r="S294" s="2"/>
      <c r="T294" s="2"/>
      <c r="U294" s="2" t="s">
        <v>38</v>
      </c>
      <c r="V294" s="2"/>
      <c r="W294" s="4">
        <f>W224+AC224</f>
        <v>3992.6911</v>
      </c>
      <c r="X294" s="4"/>
      <c r="Y294" s="4">
        <f>Y224+AE224</f>
        <v>55.582000000000001</v>
      </c>
      <c r="Z294" s="4"/>
      <c r="AA294" s="4">
        <f>Y294-W294</f>
        <v>-3937.1091000000001</v>
      </c>
      <c r="AB294" s="4"/>
      <c r="AC294" s="4"/>
      <c r="AD294" s="2"/>
      <c r="AE294" s="2"/>
      <c r="AF294" s="2"/>
      <c r="AG294" s="2"/>
      <c r="AH294" s="2"/>
    </row>
    <row r="295" spans="1:34" ht="15.75">
      <c r="A295" s="34" t="s">
        <v>121</v>
      </c>
      <c r="B295" s="34"/>
      <c r="C295" s="34"/>
      <c r="D295" s="35"/>
      <c r="E295" s="35"/>
      <c r="F295" s="35"/>
      <c r="G295" s="35"/>
      <c r="H295" s="35"/>
      <c r="I295" s="35"/>
      <c r="J295" s="12"/>
      <c r="K295" s="12"/>
      <c r="L295" s="12"/>
      <c r="M295" s="12"/>
      <c r="N295" s="12"/>
      <c r="O295" s="12"/>
      <c r="P295" s="12"/>
      <c r="Q295" s="12"/>
      <c r="R295" s="2"/>
      <c r="S295" s="2"/>
      <c r="T295" s="2"/>
      <c r="U295" s="2"/>
      <c r="V295" s="2"/>
      <c r="W295" s="8" t="s">
        <v>39</v>
      </c>
      <c r="X295" s="4"/>
      <c r="Y295" s="8" t="s">
        <v>39</v>
      </c>
      <c r="Z295" s="4"/>
      <c r="AA295" s="8" t="s">
        <v>39</v>
      </c>
      <c r="AB295" s="4"/>
      <c r="AC295" s="4"/>
      <c r="AD295" s="2"/>
      <c r="AE295" s="2"/>
      <c r="AF295" s="2"/>
      <c r="AG295" s="2"/>
      <c r="AH295" s="2"/>
    </row>
    <row r="296" spans="1:34" ht="15.75">
      <c r="A296" s="34" t="s">
        <v>109</v>
      </c>
      <c r="B296" s="34"/>
      <c r="C296" s="35">
        <v>686.00900000000001</v>
      </c>
      <c r="D296" s="35"/>
      <c r="E296" s="35">
        <v>1314.9159999999999</v>
      </c>
      <c r="F296" s="35"/>
      <c r="G296" s="35">
        <v>2804.027</v>
      </c>
      <c r="H296" s="35"/>
      <c r="I296" s="35">
        <v>2741.547</v>
      </c>
      <c r="J296" s="12"/>
      <c r="K296" s="12"/>
      <c r="L296" s="12"/>
      <c r="M296" s="12"/>
      <c r="N296" s="12"/>
      <c r="O296" s="12"/>
      <c r="P296" s="12"/>
      <c r="Q296" s="12"/>
      <c r="R296" s="2"/>
      <c r="S296" s="2"/>
      <c r="T296" s="2"/>
      <c r="U296" s="2" t="s">
        <v>40</v>
      </c>
      <c r="V296" s="2"/>
      <c r="W296" s="4">
        <f>SUM(W292:W294)</f>
        <v>3992.6911</v>
      </c>
      <c r="X296" s="4"/>
      <c r="Y296" s="4">
        <f>SUM(Y292:Y294)</f>
        <v>2652.0230000000001</v>
      </c>
      <c r="Z296" s="4"/>
      <c r="AA296" s="4">
        <f>SUM(AA292:AA294)</f>
        <v>-1340.6680999999999</v>
      </c>
      <c r="AB296" s="4"/>
      <c r="AC296" s="4"/>
      <c r="AD296" s="2"/>
      <c r="AE296" s="2"/>
      <c r="AF296" s="2"/>
      <c r="AG296" s="2"/>
      <c r="AH296" s="2"/>
    </row>
    <row r="297" spans="1:34" ht="15.75">
      <c r="A297" s="34" t="s">
        <v>122</v>
      </c>
      <c r="B297" s="34"/>
      <c r="C297" s="35">
        <v>4184.8244999999997</v>
      </c>
      <c r="D297" s="35"/>
      <c r="E297" s="35">
        <v>7630.0349999999999</v>
      </c>
      <c r="F297" s="35"/>
      <c r="G297" s="35">
        <v>16725.973000000002</v>
      </c>
      <c r="H297" s="35"/>
      <c r="I297" s="35">
        <v>15820.960500000001</v>
      </c>
      <c r="J297" s="12"/>
      <c r="K297" s="12"/>
      <c r="L297" s="12"/>
      <c r="M297" s="12"/>
      <c r="N297" s="12"/>
      <c r="O297" s="12"/>
      <c r="P297" s="12"/>
      <c r="Q297" s="12"/>
      <c r="R297" s="2"/>
      <c r="S297" s="2"/>
      <c r="T297" s="2"/>
      <c r="U297" s="2"/>
      <c r="V297" s="2"/>
      <c r="W297" s="9" t="s">
        <v>60</v>
      </c>
      <c r="X297" s="4"/>
      <c r="Y297" s="9" t="s">
        <v>60</v>
      </c>
      <c r="Z297" s="4"/>
      <c r="AA297" s="8" t="s">
        <v>60</v>
      </c>
      <c r="AB297" s="4"/>
      <c r="AC297" s="4"/>
      <c r="AD297" s="2"/>
      <c r="AE297" s="2"/>
      <c r="AF297" s="2"/>
      <c r="AG297" s="2"/>
      <c r="AH297" s="2"/>
    </row>
    <row r="298" spans="1:34" ht="15.75">
      <c r="A298" s="34" t="s">
        <v>166</v>
      </c>
      <c r="B298" s="34"/>
      <c r="C298" s="35">
        <v>1910.4320000000002</v>
      </c>
      <c r="D298" s="35"/>
      <c r="E298" s="35">
        <v>3484.6205</v>
      </c>
      <c r="F298" s="35"/>
      <c r="G298" s="35">
        <v>9580.4760000000006</v>
      </c>
      <c r="H298" s="35"/>
      <c r="I298" s="35">
        <v>13741.9555</v>
      </c>
      <c r="J298" s="12"/>
      <c r="K298" s="12"/>
      <c r="L298" s="12"/>
      <c r="M298" s="12"/>
      <c r="N298" s="12"/>
      <c r="O298" s="12"/>
      <c r="P298" s="12"/>
      <c r="Q298" s="12"/>
      <c r="R298" s="2"/>
      <c r="S298" s="2"/>
      <c r="T298" s="2"/>
      <c r="U298" s="2"/>
      <c r="V298" s="2"/>
      <c r="W298" s="4"/>
      <c r="X298" s="4"/>
      <c r="Y298" s="4"/>
      <c r="Z298" s="4"/>
      <c r="AA298" s="4"/>
      <c r="AB298" s="4"/>
      <c r="AC298" s="4"/>
      <c r="AD298" s="2"/>
      <c r="AE298" s="2"/>
      <c r="AF298" s="2"/>
      <c r="AG298" s="2"/>
      <c r="AH298" s="2"/>
    </row>
    <row r="299" spans="1:34" ht="15.75">
      <c r="A299" s="34" t="s">
        <v>112</v>
      </c>
      <c r="B299" s="34"/>
      <c r="C299" s="47">
        <v>55.582000000000001</v>
      </c>
      <c r="D299" s="35"/>
      <c r="E299" s="47">
        <v>15.745999999999999</v>
      </c>
      <c r="F299" s="35"/>
      <c r="G299" s="47">
        <v>222.328</v>
      </c>
      <c r="H299" s="35"/>
      <c r="I299" s="47">
        <v>43.522999999999996</v>
      </c>
      <c r="J299" s="12"/>
      <c r="K299" s="12"/>
      <c r="L299" s="12"/>
      <c r="M299" s="12"/>
      <c r="N299" s="12"/>
      <c r="O299" s="12"/>
      <c r="P299" s="12"/>
      <c r="Q299" s="12"/>
      <c r="R299" s="2"/>
      <c r="S299" s="2"/>
      <c r="T299" s="2"/>
      <c r="U299" s="2"/>
      <c r="V299" s="2"/>
      <c r="W299" s="2" t="s">
        <v>8</v>
      </c>
      <c r="X299" s="2"/>
      <c r="Y299" s="2" t="s">
        <v>8</v>
      </c>
      <c r="Z299" s="2"/>
      <c r="AA299" s="2" t="s">
        <v>8</v>
      </c>
      <c r="AB299" s="2"/>
      <c r="AC299" s="4"/>
      <c r="AD299" s="2"/>
      <c r="AE299" s="2"/>
      <c r="AF299" s="2"/>
      <c r="AG299" s="2"/>
      <c r="AH299" s="2"/>
    </row>
    <row r="300" spans="1:34" ht="16.5" thickBot="1">
      <c r="A300" s="34" t="s">
        <v>114</v>
      </c>
      <c r="B300" s="34"/>
      <c r="C300" s="50">
        <f>SUM(C296:C299)</f>
        <v>6836.8474999999999</v>
      </c>
      <c r="D300" s="35"/>
      <c r="E300" s="50">
        <f>SUM(E296:E299)</f>
        <v>12445.317499999997</v>
      </c>
      <c r="F300" s="35"/>
      <c r="G300" s="50">
        <f>SUM(G296:G299)</f>
        <v>29332.804000000004</v>
      </c>
      <c r="H300" s="35"/>
      <c r="I300" s="50">
        <f>SUM(I296:I299)</f>
        <v>32347.986000000001</v>
      </c>
      <c r="J300" s="12"/>
      <c r="K300" s="12"/>
      <c r="L300" s="12"/>
      <c r="M300" s="12"/>
      <c r="N300" s="12"/>
      <c r="O300" s="12"/>
      <c r="P300" s="12"/>
      <c r="Q300" s="12"/>
    </row>
    <row r="301" spans="1:34" ht="16.5" thickTop="1">
      <c r="A301" s="34"/>
      <c r="B301" s="34"/>
      <c r="C301" s="42"/>
      <c r="D301" s="35"/>
      <c r="E301" s="42"/>
      <c r="F301" s="35"/>
      <c r="G301" s="42"/>
      <c r="H301" s="35"/>
      <c r="I301" s="42"/>
      <c r="J301" s="12"/>
      <c r="K301" s="12"/>
      <c r="L301" s="12"/>
      <c r="M301" s="12"/>
      <c r="N301" s="12"/>
      <c r="O301" s="12"/>
      <c r="P301" s="12"/>
      <c r="Q301" s="13"/>
      <c r="AC301" t="s">
        <v>8</v>
      </c>
    </row>
    <row r="302" spans="1:34" ht="15.75">
      <c r="J302" s="12"/>
      <c r="K302" s="12"/>
      <c r="L302" s="12"/>
      <c r="M302" s="12"/>
      <c r="N302" s="12"/>
      <c r="O302" s="12"/>
      <c r="P302" s="12"/>
      <c r="Q302" s="13"/>
    </row>
    <row r="303" spans="1:34" ht="15.75">
      <c r="A303" s="81" t="s">
        <v>162</v>
      </c>
      <c r="B303" s="194">
        <v>23552028</v>
      </c>
      <c r="C303" s="195">
        <v>445.68129435140503</v>
      </c>
      <c r="D303" s="13"/>
      <c r="E303" s="13"/>
      <c r="F303" s="13"/>
      <c r="G303" s="13"/>
      <c r="H303" s="13"/>
      <c r="J303" s="13"/>
      <c r="K303" s="13"/>
      <c r="L303" s="13"/>
      <c r="M303" s="13"/>
      <c r="N303" s="13"/>
      <c r="O303" s="13"/>
      <c r="P303" s="13"/>
      <c r="Q303" s="13"/>
    </row>
    <row r="304" spans="1:34" ht="15.75">
      <c r="A304" s="81" t="s">
        <v>163</v>
      </c>
      <c r="B304" s="194">
        <v>17443608</v>
      </c>
      <c r="C304" s="195">
        <v>330.090036900369</v>
      </c>
      <c r="D304" s="35"/>
      <c r="E304" s="34"/>
      <c r="F304" s="35"/>
      <c r="G304" s="35"/>
      <c r="H304" s="35"/>
      <c r="I304" s="35"/>
      <c r="J304" s="12"/>
      <c r="K304" s="12"/>
      <c r="L304" s="12"/>
      <c r="M304" s="12"/>
      <c r="N304" s="12"/>
      <c r="O304" s="12"/>
      <c r="P304" s="12"/>
      <c r="Q304" s="12"/>
    </row>
    <row r="305" spans="1:17" ht="15.75">
      <c r="A305" s="81" t="s">
        <v>164</v>
      </c>
      <c r="B305" s="194">
        <v>4263550</v>
      </c>
      <c r="C305" s="196">
        <v>1.5465700329500496</v>
      </c>
      <c r="D305" s="35"/>
      <c r="E305" s="35"/>
      <c r="F305" s="35"/>
      <c r="G305" s="35"/>
      <c r="H305" s="35"/>
      <c r="I305" s="35"/>
      <c r="J305" s="12"/>
      <c r="K305" s="12"/>
      <c r="L305" s="12"/>
      <c r="M305" s="12"/>
      <c r="N305" s="12"/>
      <c r="O305" s="12"/>
      <c r="P305" s="12"/>
      <c r="Q305" s="12"/>
    </row>
    <row r="306" spans="1:17" ht="15.75">
      <c r="A306" s="34"/>
      <c r="B306" s="137">
        <v>827033353</v>
      </c>
      <c r="C306" s="35"/>
      <c r="D306" s="35"/>
      <c r="E306" s="35"/>
      <c r="F306" s="35"/>
      <c r="G306" s="35"/>
      <c r="H306" s="35"/>
      <c r="I306" s="46" t="s">
        <v>146</v>
      </c>
      <c r="J306" s="12"/>
      <c r="K306" s="12"/>
      <c r="L306" s="12"/>
      <c r="M306" s="12"/>
      <c r="N306" s="12"/>
      <c r="O306" s="12"/>
      <c r="P306" s="12"/>
      <c r="Q306" s="12"/>
    </row>
    <row r="307" spans="1:17" ht="15.75">
      <c r="A307" s="34"/>
      <c r="B307" s="34"/>
      <c r="C307" s="51"/>
      <c r="D307" s="35"/>
      <c r="E307" s="51"/>
      <c r="F307" s="51"/>
      <c r="G307" s="51"/>
      <c r="H307" s="51"/>
      <c r="I307" s="51"/>
      <c r="J307" s="12"/>
      <c r="K307" s="12"/>
      <c r="L307" s="12"/>
      <c r="M307" s="12"/>
      <c r="N307" s="12"/>
      <c r="O307" s="12"/>
      <c r="P307" s="12"/>
      <c r="Q307" s="12"/>
    </row>
    <row r="308" spans="1:17" ht="15.75">
      <c r="A308" s="34"/>
      <c r="B308" s="34"/>
      <c r="C308" s="41"/>
      <c r="D308" s="35"/>
      <c r="E308" s="41"/>
      <c r="F308" s="35"/>
      <c r="G308" s="41"/>
      <c r="H308" s="35"/>
      <c r="I308" s="41"/>
      <c r="J308" s="12"/>
      <c r="K308" s="12"/>
      <c r="L308" s="12"/>
      <c r="M308" s="12"/>
      <c r="N308" s="12"/>
      <c r="O308" s="12"/>
      <c r="P308" s="12"/>
      <c r="Q308" s="12"/>
    </row>
    <row r="309" spans="1:17" ht="15.75">
      <c r="A309" s="70"/>
      <c r="B309" s="70"/>
      <c r="C309" s="51"/>
      <c r="D309" s="51"/>
      <c r="E309" s="51"/>
      <c r="F309" s="51"/>
      <c r="G309" s="51"/>
      <c r="H309" s="51"/>
      <c r="I309" s="51"/>
      <c r="J309" s="12"/>
      <c r="K309" s="12"/>
      <c r="L309" s="12"/>
      <c r="M309" s="12"/>
      <c r="N309" s="12"/>
      <c r="O309" s="12"/>
      <c r="P309" s="12"/>
      <c r="Q309" s="13"/>
    </row>
    <row r="310" spans="1:17" ht="15.75">
      <c r="A310" s="70"/>
      <c r="B310" s="70"/>
      <c r="C310" s="64"/>
      <c r="D310" s="51"/>
      <c r="E310" s="64"/>
      <c r="F310" s="51"/>
      <c r="G310" s="64"/>
      <c r="H310" s="51"/>
      <c r="I310" s="64"/>
      <c r="J310" s="12"/>
      <c r="K310" s="12"/>
      <c r="L310" s="12"/>
      <c r="M310" s="12"/>
      <c r="N310" s="12"/>
      <c r="O310" s="12"/>
      <c r="P310" s="12"/>
      <c r="Q310" s="13"/>
    </row>
    <row r="311" spans="1:17" ht="15.75">
      <c r="A311" s="72"/>
      <c r="B311" s="72"/>
      <c r="C311" s="72"/>
      <c r="D311" s="72"/>
      <c r="E311" s="72"/>
      <c r="F311" s="72"/>
      <c r="G311" s="72"/>
      <c r="H311" s="72"/>
      <c r="I311" s="73"/>
      <c r="J311" s="13"/>
      <c r="K311" s="13"/>
      <c r="L311" s="13"/>
      <c r="M311" s="13"/>
      <c r="N311" s="13"/>
      <c r="O311" s="13"/>
      <c r="P311" s="13"/>
      <c r="Q311" s="13"/>
    </row>
    <row r="312" spans="1:17" ht="15.75">
      <c r="A312" s="13"/>
      <c r="B312" s="13"/>
      <c r="C312" s="13" t="s">
        <v>8</v>
      </c>
      <c r="D312" s="13"/>
      <c r="E312" s="13" t="s">
        <v>8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1:17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1:17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1:17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1:17" ht="15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</sheetData>
  <phoneticPr fontId="3" type="noConversion"/>
  <pageMargins left="0.25" right="0.25" top="0.25" bottom="0.25" header="0.5" footer="0.5"/>
  <pageSetup scale="58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FM315"/>
  <sheetViews>
    <sheetView defaultGridColor="0" colorId="22" zoomScaleNormal="100" workbookViewId="0">
      <pane xSplit="1" topLeftCell="B1" activePane="topRight" state="frozen"/>
      <selection activeCell="A7" sqref="A7"/>
      <selection pane="topRight" activeCell="K13" sqref="K13"/>
    </sheetView>
  </sheetViews>
  <sheetFormatPr defaultColWidth="9.6640625" defaultRowHeight="15"/>
  <cols>
    <col min="1" max="1" width="40.44140625" customWidth="1"/>
    <col min="2" max="2" width="15.109375" bestFit="1" customWidth="1"/>
    <col min="3" max="3" width="11.6640625" customWidth="1"/>
    <col min="4" max="4" width="4.6640625" customWidth="1"/>
    <col min="5" max="5" width="13.109375" bestFit="1" customWidth="1"/>
    <col min="6" max="6" width="12.44140625" customWidth="1"/>
    <col min="7" max="7" width="11.6640625" customWidth="1"/>
    <col min="8" max="8" width="4.6640625" customWidth="1"/>
    <col min="9" max="9" width="11.6640625" customWidth="1"/>
    <col min="10" max="10" width="13.6640625" customWidth="1"/>
    <col min="11" max="11" width="11.6640625" customWidth="1"/>
    <col min="12" max="12" width="4.6640625" customWidth="1"/>
    <col min="13" max="13" width="11.6640625" customWidth="1"/>
    <col min="14" max="14" width="12.77734375" customWidth="1"/>
    <col min="15" max="15" width="11.6640625" customWidth="1"/>
    <col min="16" max="16" width="4.6640625" customWidth="1"/>
    <col min="17" max="20" width="11.6640625" customWidth="1"/>
    <col min="21" max="21" width="39.6640625" customWidth="1"/>
    <col min="22" max="22" width="11.6640625" customWidth="1"/>
    <col min="23" max="23" width="13.6640625" customWidth="1"/>
    <col min="24" max="24" width="5.6640625" customWidth="1"/>
    <col min="25" max="25" width="13.6640625" customWidth="1"/>
    <col min="26" max="26" width="5.6640625" customWidth="1"/>
    <col min="27" max="29" width="11.6640625" customWidth="1"/>
    <col min="30" max="30" width="5.6640625" customWidth="1"/>
    <col min="31" max="31" width="11.66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95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70</v>
      </c>
      <c r="X8" s="12"/>
      <c r="Y8" s="11" t="s">
        <v>71</v>
      </c>
      <c r="Z8" s="12"/>
      <c r="AA8" s="15" t="s">
        <v>15</v>
      </c>
      <c r="AB8" s="12"/>
      <c r="AC8" s="11" t="s">
        <v>70</v>
      </c>
      <c r="AD8" s="12"/>
      <c r="AE8" s="11" t="s">
        <v>71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51900</v>
      </c>
      <c r="D10" s="34"/>
      <c r="E10" s="35">
        <f t="shared" ref="E10:E15" si="0">+C168</f>
        <v>54300</v>
      </c>
      <c r="F10" s="34"/>
      <c r="G10" s="169">
        <v>57000</v>
      </c>
      <c r="H10" s="34"/>
      <c r="I10" s="35">
        <f t="shared" ref="I10:I15" si="1">+G168</f>
        <v>55500</v>
      </c>
      <c r="J10" s="34"/>
      <c r="K10" s="35">
        <v>39400</v>
      </c>
      <c r="L10" s="34"/>
      <c r="M10" s="35">
        <f>+K168</f>
        <v>38840</v>
      </c>
      <c r="N10" s="34"/>
      <c r="O10" s="170">
        <v>41790</v>
      </c>
      <c r="P10" s="34"/>
      <c r="Q10" s="35">
        <f>+O168</f>
        <v>41030</v>
      </c>
      <c r="R10" s="12"/>
      <c r="S10" s="12"/>
      <c r="T10" s="12"/>
      <c r="U10" s="12" t="s">
        <v>20</v>
      </c>
      <c r="V10" s="12"/>
      <c r="W10" s="17">
        <f>October!Y10</f>
        <v>57000</v>
      </c>
      <c r="X10" s="12"/>
      <c r="Y10" s="17">
        <f t="shared" ref="Y10:Y20" si="2">C10</f>
        <v>51900</v>
      </c>
      <c r="Z10" s="12"/>
      <c r="AA10" s="17">
        <f t="shared" ref="AA10:AA24" si="3">Y10-W10</f>
        <v>-5100</v>
      </c>
      <c r="AB10" s="12"/>
      <c r="AC10" s="17">
        <f>October!AE10</f>
        <v>39340</v>
      </c>
      <c r="AD10" s="12"/>
      <c r="AE10" s="17">
        <f>K10</f>
        <v>39400</v>
      </c>
      <c r="AF10" s="12"/>
      <c r="AG10" s="17">
        <f t="shared" ref="AG10:AG24" si="4">AE10-AC10</f>
        <v>60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30600</v>
      </c>
      <c r="D11" s="34"/>
      <c r="E11" s="35">
        <f t="shared" si="0"/>
        <v>33200</v>
      </c>
      <c r="F11" s="34"/>
      <c r="G11" s="169">
        <v>28000</v>
      </c>
      <c r="H11" s="34"/>
      <c r="I11" s="35">
        <f t="shared" si="1"/>
        <v>18800</v>
      </c>
      <c r="J11" s="34"/>
      <c r="K11" s="35">
        <v>24450</v>
      </c>
      <c r="L11" s="34"/>
      <c r="M11" s="35">
        <f t="shared" ref="M11:M16" si="5">K169</f>
        <v>24590</v>
      </c>
      <c r="N11" s="34"/>
      <c r="O11" s="169">
        <v>24450</v>
      </c>
      <c r="P11" s="34"/>
      <c r="Q11" s="35">
        <f>+O169</f>
        <v>24590</v>
      </c>
      <c r="R11" s="12"/>
      <c r="S11" s="12"/>
      <c r="T11" s="12"/>
      <c r="U11" s="12" t="s">
        <v>21</v>
      </c>
      <c r="V11" s="12"/>
      <c r="W11" s="17">
        <f>October!Y11</f>
        <v>34000</v>
      </c>
      <c r="X11" s="12"/>
      <c r="Y11" s="17">
        <f t="shared" si="2"/>
        <v>30600</v>
      </c>
      <c r="Z11" s="12"/>
      <c r="AA11" s="17">
        <f t="shared" si="3"/>
        <v>-3400</v>
      </c>
      <c r="AB11" s="12"/>
      <c r="AC11" s="17">
        <f>October!AE11</f>
        <v>25910</v>
      </c>
      <c r="AD11" s="12"/>
      <c r="AE11" s="17">
        <f>K11</f>
        <v>24450</v>
      </c>
      <c r="AF11" s="12"/>
      <c r="AG11" s="17">
        <f t="shared" si="4"/>
        <v>-1460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30236</v>
      </c>
      <c r="D12" s="34"/>
      <c r="E12" s="35">
        <f t="shared" si="0"/>
        <v>32398.913</v>
      </c>
      <c r="F12" s="34"/>
      <c r="G12" s="35">
        <f>October!G12+C12</f>
        <v>161141.837</v>
      </c>
      <c r="H12" s="34"/>
      <c r="I12" s="35">
        <f t="shared" si="1"/>
        <v>162450.26799999998</v>
      </c>
      <c r="J12" s="34"/>
      <c r="K12" s="35">
        <v>22338</v>
      </c>
      <c r="L12" s="34"/>
      <c r="M12" s="35">
        <f t="shared" si="5"/>
        <v>22867.904999999999</v>
      </c>
      <c r="N12" s="34"/>
      <c r="O12" s="35">
        <f>October!O12+K12</f>
        <v>119873</v>
      </c>
      <c r="P12" s="34"/>
      <c r="Q12" s="35">
        <f>O170</f>
        <v>120443.981</v>
      </c>
      <c r="R12" s="12"/>
      <c r="S12" s="12"/>
      <c r="T12" s="12"/>
      <c r="U12" s="12" t="s">
        <v>22</v>
      </c>
      <c r="V12" s="12"/>
      <c r="W12" s="17">
        <f>October!Y12</f>
        <v>31704.224999999999</v>
      </c>
      <c r="X12" s="12"/>
      <c r="Y12" s="17">
        <f t="shared" si="2"/>
        <v>30236</v>
      </c>
      <c r="Z12" s="12"/>
      <c r="AA12" s="17">
        <f t="shared" si="3"/>
        <v>-1468.2249999999985</v>
      </c>
      <c r="AB12" s="12"/>
      <c r="AC12" s="17">
        <f>October!AE12</f>
        <v>23736</v>
      </c>
      <c r="AD12" s="12"/>
      <c r="AE12" s="17">
        <f>K12</f>
        <v>22338</v>
      </c>
      <c r="AF12" s="12"/>
      <c r="AG12" s="17">
        <f t="shared" si="4"/>
        <v>-1398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1222.357</v>
      </c>
      <c r="D13" s="34"/>
      <c r="E13" s="35">
        <f t="shared" si="0"/>
        <v>1170.24</v>
      </c>
      <c r="F13" s="34"/>
      <c r="G13" s="35">
        <f>October!G13+C13</f>
        <v>6078.0229999999992</v>
      </c>
      <c r="H13" s="34"/>
      <c r="I13" s="35">
        <f t="shared" si="1"/>
        <v>5910.6009999999997</v>
      </c>
      <c r="J13" s="34"/>
      <c r="K13" s="35">
        <v>1240.046</v>
      </c>
      <c r="L13" s="34"/>
      <c r="M13" s="35">
        <f t="shared" si="5"/>
        <v>1616.27</v>
      </c>
      <c r="N13" s="34"/>
      <c r="O13" s="35">
        <f>October!O13+K13</f>
        <v>6720.9140000000007</v>
      </c>
      <c r="P13" s="34"/>
      <c r="Q13" s="35">
        <f>O171</f>
        <v>8872.6949999999997</v>
      </c>
      <c r="R13" s="12"/>
      <c r="S13" s="12"/>
      <c r="T13" s="12"/>
      <c r="U13" s="12" t="s">
        <v>23</v>
      </c>
      <c r="V13" s="12"/>
      <c r="W13" s="17">
        <f>October!Y13</f>
        <v>1171.7629999999999</v>
      </c>
      <c r="X13" s="12"/>
      <c r="Y13" s="17">
        <f t="shared" si="2"/>
        <v>1222.357</v>
      </c>
      <c r="Z13" s="12"/>
      <c r="AA13" s="17">
        <f t="shared" si="3"/>
        <v>50.594000000000051</v>
      </c>
      <c r="AB13" s="12"/>
      <c r="AC13" s="17">
        <f>October!AE13</f>
        <v>1273.462</v>
      </c>
      <c r="AD13" s="12"/>
      <c r="AE13" s="17">
        <f>K13</f>
        <v>1240.046</v>
      </c>
      <c r="AF13" s="12"/>
      <c r="AG13" s="17">
        <f t="shared" si="4"/>
        <v>-33.41599999999994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29013.643</v>
      </c>
      <c r="D14" s="34"/>
      <c r="E14" s="35">
        <f t="shared" si="0"/>
        <v>31228.672999999999</v>
      </c>
      <c r="F14" s="34"/>
      <c r="G14" s="35">
        <f>G12-G13</f>
        <v>155063.81400000001</v>
      </c>
      <c r="H14" s="34"/>
      <c r="I14" s="35">
        <f t="shared" si="1"/>
        <v>156539.66699999999</v>
      </c>
      <c r="J14" s="35" t="s">
        <v>8</v>
      </c>
      <c r="K14" s="35">
        <f>K12-K13</f>
        <v>21097.954000000002</v>
      </c>
      <c r="L14" s="35" t="s">
        <v>8</v>
      </c>
      <c r="M14" s="35">
        <f t="shared" si="5"/>
        <v>21251.634999999998</v>
      </c>
      <c r="N14" s="34"/>
      <c r="O14" s="35">
        <f>O12-O13</f>
        <v>113152.086</v>
      </c>
      <c r="P14" s="35" t="s">
        <v>8</v>
      </c>
      <c r="Q14" s="35">
        <f>O172</f>
        <v>111571.28599999999</v>
      </c>
      <c r="R14" s="12"/>
      <c r="S14" s="12"/>
      <c r="T14" s="12"/>
      <c r="U14" s="12" t="s">
        <v>24</v>
      </c>
      <c r="V14" s="12"/>
      <c r="W14" s="17">
        <f>October!Y14</f>
        <v>30532.462</v>
      </c>
      <c r="X14" s="12"/>
      <c r="Y14" s="17">
        <f t="shared" si="2"/>
        <v>29013.643</v>
      </c>
      <c r="Z14" s="12"/>
      <c r="AA14" s="17">
        <f t="shared" si="3"/>
        <v>-1518.8189999999995</v>
      </c>
      <c r="AB14" s="12"/>
      <c r="AC14" s="17">
        <f>October!AE14</f>
        <v>22462.538</v>
      </c>
      <c r="AD14" s="17" t="s">
        <v>8</v>
      </c>
      <c r="AE14" s="17">
        <f>AE12-AE13</f>
        <v>21097.954000000002</v>
      </c>
      <c r="AF14" s="12"/>
      <c r="AG14" s="17">
        <f t="shared" si="4"/>
        <v>-1364.5839999999989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35">
        <v>347.673</v>
      </c>
      <c r="D15" s="34"/>
      <c r="E15" s="35">
        <f t="shared" si="0"/>
        <v>1544.261</v>
      </c>
      <c r="F15" s="34"/>
      <c r="G15" s="35">
        <f>October!G15+C15</f>
        <v>3034.6289999999999</v>
      </c>
      <c r="H15" s="34"/>
      <c r="I15" s="35">
        <f t="shared" si="1"/>
        <v>2831.2449999999999</v>
      </c>
      <c r="J15" s="34"/>
      <c r="K15" s="35">
        <v>0</v>
      </c>
      <c r="L15" s="34"/>
      <c r="M15" s="35">
        <f t="shared" si="5"/>
        <v>0</v>
      </c>
      <c r="N15" s="34"/>
      <c r="O15" s="35">
        <f>October!O15+K15</f>
        <v>0</v>
      </c>
      <c r="P15" s="34"/>
      <c r="Q15" s="35">
        <f>O173</f>
        <v>-1908.7270000000001</v>
      </c>
      <c r="R15" s="12"/>
      <c r="S15" s="12"/>
      <c r="T15" s="12"/>
      <c r="U15" s="12" t="s">
        <v>25</v>
      </c>
      <c r="V15" s="12"/>
      <c r="W15" s="17">
        <f>October!Y15</f>
        <v>891.02099999999996</v>
      </c>
      <c r="X15" s="12"/>
      <c r="Y15" s="17">
        <f t="shared" si="2"/>
        <v>347.673</v>
      </c>
      <c r="Z15" s="12"/>
      <c r="AA15" s="17">
        <f t="shared" si="3"/>
        <v>-543.34799999999996</v>
      </c>
      <c r="AB15" s="12"/>
      <c r="AC15" s="17">
        <f>October!AE15</f>
        <v>0</v>
      </c>
      <c r="AD15" s="12"/>
      <c r="AE15" s="17">
        <f>K15</f>
        <v>0</v>
      </c>
      <c r="AF15" s="12"/>
      <c r="AG15" s="17">
        <f t="shared" si="4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176</v>
      </c>
      <c r="B16" s="34"/>
      <c r="C16" s="35">
        <v>0</v>
      </c>
      <c r="D16" s="34"/>
      <c r="E16" s="35">
        <v>0</v>
      </c>
      <c r="F16" s="34"/>
      <c r="G16" s="35">
        <f>+October!G16+November!C16</f>
        <v>0</v>
      </c>
      <c r="H16" s="34"/>
      <c r="I16" s="35">
        <v>0</v>
      </c>
      <c r="J16" s="34"/>
      <c r="K16" s="35">
        <v>600.6</v>
      </c>
      <c r="L16" s="34"/>
      <c r="M16" s="35">
        <f t="shared" si="5"/>
        <v>623.48500000000001</v>
      </c>
      <c r="N16" s="34"/>
      <c r="O16" s="93">
        <f>+K16+October!O16</f>
        <v>3230.8229999999999</v>
      </c>
      <c r="P16" s="34"/>
      <c r="Q16" s="35">
        <f>+O174</f>
        <v>3275.1320000000001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+C14-C15+C16</f>
        <v>28665.97</v>
      </c>
      <c r="D17" s="34"/>
      <c r="E17" s="35">
        <f>E14-E15+E16</f>
        <v>29684.412</v>
      </c>
      <c r="F17" s="35"/>
      <c r="G17" s="35">
        <f t="shared" ref="G17:Q17" si="6">G14-G15+G16</f>
        <v>152029.18500000003</v>
      </c>
      <c r="H17" s="35"/>
      <c r="I17" s="35">
        <f t="shared" si="6"/>
        <v>153708.42199999999</v>
      </c>
      <c r="J17" s="35"/>
      <c r="K17" s="35">
        <f>K14-K15+K16</f>
        <v>21698.554</v>
      </c>
      <c r="L17" s="35"/>
      <c r="M17" s="35">
        <f>M14-M15+M16</f>
        <v>21875.119999999999</v>
      </c>
      <c r="N17" s="35"/>
      <c r="O17" s="35">
        <f t="shared" si="6"/>
        <v>116382.909</v>
      </c>
      <c r="P17" s="35"/>
      <c r="Q17" s="35">
        <f t="shared" si="6"/>
        <v>116755.14499999999</v>
      </c>
      <c r="R17" s="17"/>
      <c r="S17" s="12"/>
      <c r="T17" s="12"/>
      <c r="U17" s="12" t="s">
        <v>139</v>
      </c>
      <c r="V17" s="12"/>
      <c r="W17" s="17">
        <f>October!Y17</f>
        <v>29641.440999999999</v>
      </c>
      <c r="X17" s="12"/>
      <c r="Y17" s="17">
        <f t="shared" si="2"/>
        <v>28665.97</v>
      </c>
      <c r="Z17" s="17"/>
      <c r="AA17" s="17">
        <f t="shared" si="3"/>
        <v>-975.47099999999773</v>
      </c>
      <c r="AB17" s="17"/>
      <c r="AC17" s="17">
        <f>October!AE17</f>
        <v>22462.538</v>
      </c>
      <c r="AD17" s="17"/>
      <c r="AE17" s="17">
        <f>AE14-AE15</f>
        <v>21097.954000000002</v>
      </c>
      <c r="AF17" s="17"/>
      <c r="AG17" s="17">
        <f t="shared" si="4"/>
        <v>-1364.5839999999989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34" t="s">
        <v>138</v>
      </c>
      <c r="B18" s="34"/>
      <c r="C18" s="106">
        <v>1122.568</v>
      </c>
      <c r="D18" s="34"/>
      <c r="E18" s="106">
        <f t="shared" ref="E18:E24" si="7">+C176</f>
        <v>1211.855</v>
      </c>
      <c r="F18" s="35"/>
      <c r="G18" s="35">
        <f>October!G18+C18</f>
        <v>5490.2520000000004</v>
      </c>
      <c r="H18" s="35"/>
      <c r="I18" s="35">
        <f t="shared" ref="I18:I23" si="8">+G176</f>
        <v>5813.7420000000002</v>
      </c>
      <c r="J18" s="35"/>
      <c r="K18" s="106">
        <v>117.089</v>
      </c>
      <c r="L18" s="35"/>
      <c r="M18" s="35">
        <f t="shared" ref="M18:M24" si="9">K176</f>
        <v>345.59699999999998</v>
      </c>
      <c r="N18" s="35"/>
      <c r="O18" s="35">
        <f>October!O18+K18</f>
        <v>589.26299999999992</v>
      </c>
      <c r="P18" s="35"/>
      <c r="Q18" s="35">
        <f t="shared" ref="Q18:Q23" si="10">O176</f>
        <v>792.04199999999992</v>
      </c>
      <c r="R18" s="17"/>
      <c r="S18" s="12"/>
      <c r="T18" s="12"/>
      <c r="U18" s="12" t="s">
        <v>142</v>
      </c>
      <c r="V18" s="12"/>
      <c r="W18" s="17">
        <f>October!Y18</f>
        <v>931.15300000000002</v>
      </c>
      <c r="X18" s="12"/>
      <c r="Y18" s="17">
        <f t="shared" si="2"/>
        <v>1122.568</v>
      </c>
      <c r="Z18" s="17"/>
      <c r="AA18" s="17">
        <f t="shared" si="3"/>
        <v>191.41499999999996</v>
      </c>
      <c r="AB18" s="17"/>
      <c r="AC18" s="17"/>
      <c r="AD18" s="17"/>
      <c r="AE18" s="17"/>
      <c r="AF18" s="17"/>
      <c r="AG18" s="17"/>
      <c r="AH18" s="17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27543.402000000002</v>
      </c>
      <c r="D19" s="34"/>
      <c r="E19" s="35">
        <f t="shared" si="7"/>
        <v>28472.557000000001</v>
      </c>
      <c r="F19" s="35"/>
      <c r="G19" s="35">
        <f>G17-G18</f>
        <v>146538.93300000002</v>
      </c>
      <c r="H19" s="35"/>
      <c r="I19" s="35">
        <f t="shared" si="8"/>
        <v>147894.68</v>
      </c>
      <c r="J19" s="35"/>
      <c r="K19" s="35">
        <f>K17-K18</f>
        <v>21581.465</v>
      </c>
      <c r="L19" s="35"/>
      <c r="M19" s="35">
        <f t="shared" si="9"/>
        <v>21529.522999999997</v>
      </c>
      <c r="N19" s="35"/>
      <c r="O19" s="35">
        <f>O17-O18</f>
        <v>115793.64599999999</v>
      </c>
      <c r="P19" s="35"/>
      <c r="Q19" s="35">
        <f t="shared" si="10"/>
        <v>115963.10299999999</v>
      </c>
      <c r="R19" s="17"/>
      <c r="S19" s="12"/>
      <c r="T19" s="12"/>
      <c r="U19" s="12" t="s">
        <v>143</v>
      </c>
      <c r="V19" s="12"/>
      <c r="W19" s="17">
        <f>October!Y19</f>
        <v>28710.288</v>
      </c>
      <c r="X19" s="12"/>
      <c r="Y19" s="17">
        <f t="shared" si="2"/>
        <v>27543.402000000002</v>
      </c>
      <c r="Z19" s="17"/>
      <c r="AA19" s="17">
        <f t="shared" si="3"/>
        <v>-1166.8859999999986</v>
      </c>
      <c r="AB19" s="17"/>
      <c r="AC19" s="17"/>
      <c r="AD19" s="17"/>
      <c r="AE19" s="17"/>
      <c r="AF19" s="17"/>
      <c r="AG19" s="17"/>
      <c r="AH19" s="17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193</v>
      </c>
      <c r="B20" s="34"/>
      <c r="C20" s="35">
        <f>C19-C33</f>
        <v>431.30199999999968</v>
      </c>
      <c r="D20" s="34" t="s">
        <v>8</v>
      </c>
      <c r="E20" s="35">
        <f t="shared" si="7"/>
        <v>8565.1570000000029</v>
      </c>
      <c r="F20" s="34"/>
      <c r="G20" s="35">
        <f>G19-G33</f>
        <v>-4814.0669999999809</v>
      </c>
      <c r="H20" s="34" t="s">
        <v>8</v>
      </c>
      <c r="I20" s="35">
        <f t="shared" si="8"/>
        <v>21480.379999999976</v>
      </c>
      <c r="J20" s="34"/>
      <c r="K20" s="35">
        <f>K19-K33</f>
        <v>1791.1549999999988</v>
      </c>
      <c r="L20" s="34"/>
      <c r="M20" s="35">
        <f t="shared" si="9"/>
        <v>9239.9029999999966</v>
      </c>
      <c r="N20" s="34"/>
      <c r="O20" s="35">
        <f>O19-O33</f>
        <v>3349.5059999999794</v>
      </c>
      <c r="P20" s="34"/>
      <c r="Q20" s="35">
        <f t="shared" si="10"/>
        <v>30960.622999999992</v>
      </c>
      <c r="R20" s="12"/>
      <c r="S20" s="12"/>
      <c r="T20" s="12"/>
      <c r="U20" s="12" t="s">
        <v>27</v>
      </c>
      <c r="V20" s="12"/>
      <c r="W20" s="17">
        <f>October!Y20</f>
        <v>-3610.8119999999981</v>
      </c>
      <c r="X20" s="12" t="s">
        <v>8</v>
      </c>
      <c r="Y20" s="17">
        <f t="shared" si="2"/>
        <v>431.30199999999968</v>
      </c>
      <c r="Z20" s="12"/>
      <c r="AA20" s="17">
        <f t="shared" si="3"/>
        <v>4042.1139999999978</v>
      </c>
      <c r="AB20" s="12"/>
      <c r="AC20" s="17">
        <f>October!AE20</f>
        <v>-12500.581999999995</v>
      </c>
      <c r="AD20" s="12"/>
      <c r="AE20" s="17">
        <f>AE17-AE36</f>
        <v>-9795.1660000000011</v>
      </c>
      <c r="AF20" s="12"/>
      <c r="AG20" s="17">
        <f t="shared" si="4"/>
        <v>2705.4159999999938</v>
      </c>
      <c r="AH20" s="1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1.5045784252198675</v>
      </c>
      <c r="D21" s="39" t="s">
        <v>8</v>
      </c>
      <c r="E21" s="38">
        <f t="shared" si="7"/>
        <v>28.854056465730238</v>
      </c>
      <c r="F21" s="39"/>
      <c r="G21" s="38">
        <f>G20/G17*100</f>
        <v>-3.1665413453344371</v>
      </c>
      <c r="H21" s="39" t="s">
        <v>8</v>
      </c>
      <c r="I21" s="38">
        <f t="shared" si="8"/>
        <v>13.974757999922721</v>
      </c>
      <c r="J21" s="39"/>
      <c r="K21" s="38">
        <f>K20/K17*100</f>
        <v>8.2547205680157241</v>
      </c>
      <c r="L21" s="39" t="s">
        <v>8</v>
      </c>
      <c r="M21" s="38">
        <f t="shared" si="9"/>
        <v>42.239324858560764</v>
      </c>
      <c r="N21" s="39" t="s">
        <v>8</v>
      </c>
      <c r="O21" s="38">
        <f>O20/O17*100</f>
        <v>2.8780050514117836</v>
      </c>
      <c r="P21" s="39" t="s">
        <v>8</v>
      </c>
      <c r="Q21" s="38">
        <f t="shared" si="10"/>
        <v>26.51756631367294</v>
      </c>
      <c r="R21" s="19"/>
      <c r="S21" s="12"/>
      <c r="T21" s="12"/>
      <c r="U21" s="12" t="s">
        <v>28</v>
      </c>
      <c r="V21" s="12"/>
      <c r="W21" s="18">
        <f>October!Y21</f>
        <v>-12.18163448936237</v>
      </c>
      <c r="X21" s="19" t="s">
        <v>8</v>
      </c>
      <c r="Y21" s="18">
        <f>Y20/Y17*100</f>
        <v>1.5045784252198675</v>
      </c>
      <c r="Z21" s="19"/>
      <c r="AA21" s="18">
        <f t="shared" si="3"/>
        <v>13.686212914582237</v>
      </c>
      <c r="AB21" s="19"/>
      <c r="AC21" s="18">
        <f>October!AE21</f>
        <v>-55.650799566816509</v>
      </c>
      <c r="AD21" s="19" t="s">
        <v>8</v>
      </c>
      <c r="AE21" s="18">
        <f>AE20/AE17*100</f>
        <v>-46.427089565177745</v>
      </c>
      <c r="AF21" s="19" t="s">
        <v>8</v>
      </c>
      <c r="AG21" s="18">
        <f t="shared" si="4"/>
        <v>9.2237100016387643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9756113.6600000001</v>
      </c>
      <c r="C22" s="38">
        <f>+B22/C12/12</f>
        <v>26.888790569740266</v>
      </c>
      <c r="D22" s="39"/>
      <c r="E22" s="38">
        <f t="shared" si="7"/>
        <v>23.87372803217194</v>
      </c>
      <c r="F22" s="108">
        <v>4282966.32</v>
      </c>
      <c r="G22" s="39">
        <f>+F22/G12/12</f>
        <v>2.2149049970182482</v>
      </c>
      <c r="H22" s="39"/>
      <c r="I22" s="38">
        <f t="shared" si="8"/>
        <v>25.363956011858761</v>
      </c>
      <c r="J22" s="108">
        <v>8382333.8200000003</v>
      </c>
      <c r="K22" s="39">
        <f>+J22/K12/12</f>
        <v>31.270830796549976</v>
      </c>
      <c r="L22" s="39" t="s">
        <v>8</v>
      </c>
      <c r="M22" s="38">
        <f t="shared" si="9"/>
        <v>27.174737621716261</v>
      </c>
      <c r="N22" s="108">
        <v>41114866.460000001</v>
      </c>
      <c r="O22" s="39">
        <f>+N22/O12/12</f>
        <v>28.582240134698111</v>
      </c>
      <c r="P22" s="39" t="s">
        <v>8</v>
      </c>
      <c r="Q22" s="78">
        <f t="shared" si="10"/>
        <v>26.938900700788579</v>
      </c>
      <c r="R22" s="19"/>
      <c r="S22" s="12"/>
      <c r="T22" s="12"/>
      <c r="U22" s="12" t="s">
        <v>29</v>
      </c>
      <c r="V22" s="12"/>
      <c r="W22" s="18">
        <f>October!Y22</f>
        <v>33.450558245785857</v>
      </c>
      <c r="X22" s="19"/>
      <c r="Y22" s="18">
        <f>C22</f>
        <v>26.888790569740266</v>
      </c>
      <c r="Z22" s="19"/>
      <c r="AA22" s="18">
        <f t="shared" si="3"/>
        <v>-6.5617676760455907</v>
      </c>
      <c r="AB22" s="19"/>
      <c r="AC22" s="18">
        <f>October!AE22</f>
        <v>33.719475690933599</v>
      </c>
      <c r="AD22" s="19" t="s">
        <v>8</v>
      </c>
      <c r="AE22" s="19">
        <f>K22</f>
        <v>31.270830796549976</v>
      </c>
      <c r="AF22" s="19" t="s">
        <v>8</v>
      </c>
      <c r="AG22" s="18">
        <f t="shared" si="4"/>
        <v>-2.448644894383623</v>
      </c>
      <c r="AH22" s="19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12551010.119999999</v>
      </c>
      <c r="C23" s="39">
        <f>+B23/C33/12</f>
        <v>38.577517418422026</v>
      </c>
      <c r="D23" s="39"/>
      <c r="E23" s="38">
        <f t="shared" si="7"/>
        <v>46.140952150121727</v>
      </c>
      <c r="F23" s="108">
        <v>63711008.490000002</v>
      </c>
      <c r="G23" s="39">
        <f>+F23/G33/12</f>
        <v>35.07859578270665</v>
      </c>
      <c r="H23" s="39"/>
      <c r="I23" s="38">
        <f t="shared" si="8"/>
        <v>43.797826571044567</v>
      </c>
      <c r="J23" s="108">
        <v>8824926.0199999996</v>
      </c>
      <c r="K23" s="39">
        <f>+J23/K33/12</f>
        <v>37.160130471259244</v>
      </c>
      <c r="L23" s="39"/>
      <c r="M23" s="38">
        <f t="shared" si="9"/>
        <v>50.215149722557193</v>
      </c>
      <c r="N23" s="108">
        <v>45063669.049999997</v>
      </c>
      <c r="O23" s="39">
        <f>+N23/O33/12</f>
        <v>33.397078355231905</v>
      </c>
      <c r="P23" s="39" t="s">
        <v>8</v>
      </c>
      <c r="Q23" s="78">
        <f t="shared" si="10"/>
        <v>40.03282014046335</v>
      </c>
      <c r="R23" s="19"/>
      <c r="S23" s="12"/>
      <c r="T23" s="12"/>
      <c r="U23" s="12" t="s">
        <v>30</v>
      </c>
      <c r="V23" s="12"/>
      <c r="W23" s="18">
        <f>October!Y23</f>
        <v>34.499704553165991</v>
      </c>
      <c r="X23" s="19"/>
      <c r="Y23" s="18">
        <f>C23</f>
        <v>38.577517418422026</v>
      </c>
      <c r="Z23" s="19"/>
      <c r="AA23" s="18">
        <f t="shared" si="3"/>
        <v>4.0778128652560355</v>
      </c>
      <c r="AB23" s="19"/>
      <c r="AC23" s="18">
        <f>October!AE23</f>
        <v>34.801743680855914</v>
      </c>
      <c r="AD23" s="19"/>
      <c r="AE23" s="19">
        <f>K23</f>
        <v>37.160130471259244</v>
      </c>
      <c r="AF23" s="19" t="s">
        <v>8</v>
      </c>
      <c r="AG23" s="18">
        <f t="shared" si="4"/>
        <v>2.3583867904033298</v>
      </c>
      <c r="AH23" s="19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12551010.119999999</v>
      </c>
      <c r="C24" s="39">
        <f>+B24/C52</f>
        <v>467.11861699356132</v>
      </c>
      <c r="D24" s="39"/>
      <c r="E24" s="38">
        <f t="shared" si="7"/>
        <v>548.4950582205413</v>
      </c>
      <c r="F24" s="39"/>
      <c r="G24" s="39"/>
      <c r="H24" s="39"/>
      <c r="I24" s="38"/>
      <c r="J24" s="108">
        <v>8824926.0199999996</v>
      </c>
      <c r="K24" s="39">
        <f>+J24/K52</f>
        <v>364.29003178534572</v>
      </c>
      <c r="L24" s="39"/>
      <c r="M24" s="38">
        <f t="shared" si="9"/>
        <v>483.23010114192499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October!Y24</f>
        <v>410.39168839135101</v>
      </c>
      <c r="X24" s="19"/>
      <c r="Y24" s="18">
        <f>C24</f>
        <v>467.11861699356132</v>
      </c>
      <c r="Z24" s="19"/>
      <c r="AA24" s="18">
        <f t="shared" si="3"/>
        <v>56.726928602210307</v>
      </c>
      <c r="AB24" s="19"/>
      <c r="AC24" s="18">
        <f>October!AE24</f>
        <v>318.79185042950985</v>
      </c>
      <c r="AD24" s="19"/>
      <c r="AE24" s="19">
        <f>K24</f>
        <v>364.29003178534572</v>
      </c>
      <c r="AF24" s="12"/>
      <c r="AG24" s="18">
        <f t="shared" si="4"/>
        <v>45.498181355835868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8"/>
      <c r="X25" s="19"/>
      <c r="Y25" s="18"/>
      <c r="Z25" s="19"/>
      <c r="AA25" s="18" t="s">
        <v>8</v>
      </c>
      <c r="AB25" s="19"/>
      <c r="AC25" s="19"/>
      <c r="AD25" s="19"/>
      <c r="AE25" s="19"/>
      <c r="AF25" s="12"/>
      <c r="AG25" s="18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3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tr">
        <f>Y26</f>
        <v xml:space="preserve">                </v>
      </c>
      <c r="X26" s="12"/>
      <c r="Y26" s="17" t="s">
        <v>33</v>
      </c>
      <c r="Z26" s="12"/>
      <c r="AA26" s="12"/>
      <c r="AB26" s="12"/>
      <c r="AC26" s="12"/>
      <c r="AD26" s="12"/>
      <c r="AE26" s="12"/>
      <c r="AF26" s="12"/>
      <c r="AG26" s="12"/>
      <c r="AH26" s="1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186</v>
      </c>
      <c r="B27" s="34"/>
      <c r="C27" s="35">
        <v>10248.700000000001</v>
      </c>
      <c r="D27" s="34"/>
      <c r="E27" s="35">
        <f t="shared" ref="E27:E32" si="11">C185</f>
        <v>8783.5</v>
      </c>
      <c r="F27" s="34"/>
      <c r="G27" s="40">
        <f>October!G27+C27</f>
        <v>59254</v>
      </c>
      <c r="H27" s="34"/>
      <c r="I27" s="35">
        <f t="shared" ref="I27:I32" si="12">G185</f>
        <v>48732.7</v>
      </c>
      <c r="J27" s="34"/>
      <c r="K27" s="35">
        <v>8687.5</v>
      </c>
      <c r="L27" s="34"/>
      <c r="M27" s="35">
        <f t="shared" ref="M27:M32" si="13">K185</f>
        <v>5444.6</v>
      </c>
      <c r="N27" s="34"/>
      <c r="O27" s="40">
        <f>October!O27+K27</f>
        <v>50002.3</v>
      </c>
      <c r="P27" s="34"/>
      <c r="Q27" s="35">
        <f t="shared" ref="Q27:Q32" si="14">O185</f>
        <v>36235.399999999994</v>
      </c>
      <c r="R27" s="12"/>
      <c r="S27" s="12"/>
      <c r="T27" s="12"/>
      <c r="U27" s="12"/>
      <c r="V27" s="12"/>
      <c r="W27" s="17" t="s">
        <v>8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187</v>
      </c>
      <c r="B28" s="34"/>
      <c r="C28" s="35">
        <v>4018.5</v>
      </c>
      <c r="D28" s="34"/>
      <c r="E28" s="35">
        <f t="shared" si="11"/>
        <v>2555.9</v>
      </c>
      <c r="F28" s="34"/>
      <c r="G28" s="40">
        <f>October!G28+C28</f>
        <v>28694.5</v>
      </c>
      <c r="H28" s="34"/>
      <c r="I28" s="35">
        <f t="shared" si="12"/>
        <v>23553.4</v>
      </c>
      <c r="J28" s="34"/>
      <c r="K28" s="35">
        <v>3391.2</v>
      </c>
      <c r="L28" s="34"/>
      <c r="M28" s="35">
        <f t="shared" si="13"/>
        <v>2472.9</v>
      </c>
      <c r="N28" s="34"/>
      <c r="O28" s="40">
        <f>October!O28+K28</f>
        <v>18929.900000000001</v>
      </c>
      <c r="P28" s="34"/>
      <c r="Q28" s="35">
        <f t="shared" si="14"/>
        <v>15588.6</v>
      </c>
      <c r="R28" s="12"/>
      <c r="S28" s="12"/>
      <c r="T28" s="12"/>
      <c r="U28" s="12" t="s">
        <v>34</v>
      </c>
      <c r="V28" s="12"/>
      <c r="W28" s="17" t="s">
        <v>8</v>
      </c>
      <c r="X28" s="12"/>
      <c r="Y28" s="17"/>
      <c r="Z28" s="12"/>
      <c r="AA28" s="12"/>
      <c r="AB28" s="12"/>
      <c r="AC28" s="12"/>
      <c r="AD28" s="12"/>
      <c r="AE28" s="12"/>
      <c r="AF28" s="12"/>
      <c r="AG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188</v>
      </c>
      <c r="B29" s="34"/>
      <c r="C29" s="35">
        <f>1123.6+7198.5</f>
        <v>8322.1</v>
      </c>
      <c r="D29" s="34"/>
      <c r="E29" s="35">
        <f t="shared" si="11"/>
        <v>4913.1000000000004</v>
      </c>
      <c r="F29" s="34"/>
      <c r="G29" s="40">
        <f>October!G29+C29</f>
        <v>41384.800000000003</v>
      </c>
      <c r="H29" s="34"/>
      <c r="I29" s="35">
        <f t="shared" si="12"/>
        <v>33035.599999999999</v>
      </c>
      <c r="J29" s="34"/>
      <c r="K29" s="35">
        <v>6011.2</v>
      </c>
      <c r="L29" s="34"/>
      <c r="M29" s="35">
        <f t="shared" si="13"/>
        <v>3274.5</v>
      </c>
      <c r="N29" s="34"/>
      <c r="O29" s="40">
        <f>October!O29+K29</f>
        <v>33831.5</v>
      </c>
      <c r="P29" s="34"/>
      <c r="Q29" s="35">
        <f t="shared" si="14"/>
        <v>24997.4</v>
      </c>
      <c r="R29" s="12"/>
      <c r="S29" s="12"/>
      <c r="T29" s="12"/>
      <c r="U29" s="12" t="s">
        <v>35</v>
      </c>
      <c r="V29" s="12"/>
      <c r="W29" s="17">
        <f>October!Y28</f>
        <v>6629.2000000000007</v>
      </c>
      <c r="X29" s="12"/>
      <c r="Y29" s="17">
        <f t="shared" ref="Y29:Y34" si="15">C28</f>
        <v>4018.5</v>
      </c>
      <c r="Z29" s="12"/>
      <c r="AA29" s="17">
        <f t="shared" ref="AA29:AA34" si="16">Y29-W29</f>
        <v>-2610.7000000000007</v>
      </c>
      <c r="AB29" s="12"/>
      <c r="AC29" s="17">
        <f>October!AE29</f>
        <v>3830.1</v>
      </c>
      <c r="AD29" s="12"/>
      <c r="AE29" s="17">
        <f t="shared" ref="AE29:AE34" si="17">K28</f>
        <v>3391.2</v>
      </c>
      <c r="AF29" s="12"/>
      <c r="AG29" s="17">
        <f t="shared" ref="AG29:AG34" si="18">AE29-AC29</f>
        <v>-438.90000000000009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34"/>
      <c r="C30" s="35">
        <v>4202.5</v>
      </c>
      <c r="D30" s="34"/>
      <c r="E30" s="35">
        <f t="shared" si="11"/>
        <v>3334</v>
      </c>
      <c r="F30" s="34"/>
      <c r="G30" s="40">
        <f>October!G30+C30</f>
        <v>20388</v>
      </c>
      <c r="H30" s="34"/>
      <c r="I30" s="35">
        <f t="shared" si="12"/>
        <v>19464.3</v>
      </c>
      <c r="J30" s="34"/>
      <c r="K30" s="35">
        <v>1196.5999999999999</v>
      </c>
      <c r="L30" s="34"/>
      <c r="M30" s="35">
        <f t="shared" si="13"/>
        <v>625.70000000000005</v>
      </c>
      <c r="N30" s="34"/>
      <c r="O30" s="40">
        <f>October!O30+K30</f>
        <v>7100.6</v>
      </c>
      <c r="P30" s="34"/>
      <c r="Q30" s="35">
        <f t="shared" si="14"/>
        <v>5670.2</v>
      </c>
      <c r="R30" s="12"/>
      <c r="S30" s="12"/>
      <c r="T30" s="12"/>
      <c r="U30" s="12" t="s">
        <v>36</v>
      </c>
      <c r="V30" s="12"/>
      <c r="W30" s="17">
        <f>October!Y29</f>
        <v>8937.9</v>
      </c>
      <c r="X30" s="12"/>
      <c r="Y30" s="17">
        <f t="shared" si="15"/>
        <v>8322.1</v>
      </c>
      <c r="Z30" s="12"/>
      <c r="AA30" s="17">
        <f t="shared" si="16"/>
        <v>-615.79999999999927</v>
      </c>
      <c r="AB30" s="12"/>
      <c r="AC30" s="17">
        <f>October!AE30</f>
        <v>6547.8</v>
      </c>
      <c r="AD30" s="12"/>
      <c r="AE30" s="17">
        <f t="shared" si="17"/>
        <v>6011.2</v>
      </c>
      <c r="AF30" s="12"/>
      <c r="AG30" s="17">
        <f t="shared" si="18"/>
        <v>-536.60000000000036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190</v>
      </c>
      <c r="B31" s="34"/>
      <c r="C31" s="35">
        <v>11.6</v>
      </c>
      <c r="D31" s="34"/>
      <c r="E31" s="35">
        <f t="shared" si="11"/>
        <v>11.6</v>
      </c>
      <c r="F31" s="34"/>
      <c r="G31" s="40">
        <f>October!G31+C31</f>
        <v>61.000000000000007</v>
      </c>
      <c r="H31" s="34"/>
      <c r="I31" s="35">
        <f t="shared" si="12"/>
        <v>60.3</v>
      </c>
      <c r="J31" s="34"/>
      <c r="K31" s="35">
        <v>106.91</v>
      </c>
      <c r="L31" s="34"/>
      <c r="M31" s="35">
        <f t="shared" si="13"/>
        <v>81.22</v>
      </c>
      <c r="N31" s="34"/>
      <c r="O31" s="40">
        <f>October!O31+K31</f>
        <v>568.83999999999992</v>
      </c>
      <c r="P31" s="34"/>
      <c r="Q31" s="35">
        <f t="shared" si="14"/>
        <v>513.28</v>
      </c>
      <c r="R31" s="12"/>
      <c r="S31" s="12"/>
      <c r="T31" s="12"/>
      <c r="U31" s="12" t="s">
        <v>37</v>
      </c>
      <c r="V31" s="12"/>
      <c r="W31" s="17">
        <f>October!Y30</f>
        <v>3742.3</v>
      </c>
      <c r="X31" s="12"/>
      <c r="Y31" s="17">
        <f t="shared" si="15"/>
        <v>4202.5</v>
      </c>
      <c r="Z31" s="12"/>
      <c r="AA31" s="17">
        <f t="shared" si="16"/>
        <v>460.19999999999982</v>
      </c>
      <c r="AB31" s="12"/>
      <c r="AC31" s="17">
        <f>October!AE31</f>
        <v>1404.4</v>
      </c>
      <c r="AD31" s="12"/>
      <c r="AE31" s="17">
        <f t="shared" si="17"/>
        <v>1196.5999999999999</v>
      </c>
      <c r="AF31" s="12"/>
      <c r="AG31" s="17">
        <f t="shared" si="18"/>
        <v>-207.80000000000018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189</v>
      </c>
      <c r="B32" s="34"/>
      <c r="C32" s="47">
        <v>308.7</v>
      </c>
      <c r="D32" s="34"/>
      <c r="E32" s="80">
        <f t="shared" si="11"/>
        <v>309.3</v>
      </c>
      <c r="F32" s="34"/>
      <c r="G32" s="79">
        <f>October!G32+C32</f>
        <v>1570.7</v>
      </c>
      <c r="H32" s="34"/>
      <c r="I32" s="80">
        <f t="shared" si="12"/>
        <v>1568</v>
      </c>
      <c r="J32" s="34"/>
      <c r="K32" s="47">
        <v>396.9</v>
      </c>
      <c r="L32" s="34"/>
      <c r="M32" s="80">
        <f t="shared" si="13"/>
        <v>390.7</v>
      </c>
      <c r="N32" s="34"/>
      <c r="O32" s="79">
        <f>October!O32+K32</f>
        <v>2011</v>
      </c>
      <c r="P32" s="34"/>
      <c r="Q32" s="35">
        <f t="shared" si="14"/>
        <v>1997.6000000000001</v>
      </c>
      <c r="R32" s="12"/>
      <c r="S32" s="12"/>
      <c r="T32" s="12"/>
      <c r="U32" s="12" t="s">
        <v>90</v>
      </c>
      <c r="V32" s="12"/>
      <c r="W32" s="17">
        <f>October!Y31</f>
        <v>12.2</v>
      </c>
      <c r="X32" s="12"/>
      <c r="Y32" s="17">
        <f t="shared" si="15"/>
        <v>11.6</v>
      </c>
      <c r="Z32" s="12"/>
      <c r="AA32" s="17">
        <f t="shared" si="16"/>
        <v>-0.59999999999999964</v>
      </c>
      <c r="AB32" s="12"/>
      <c r="AC32" s="17">
        <f>October!AE32</f>
        <v>115.21</v>
      </c>
      <c r="AD32" s="12"/>
      <c r="AE32" s="17">
        <f t="shared" si="17"/>
        <v>106.91</v>
      </c>
      <c r="AF32" s="12"/>
      <c r="AG32" s="17">
        <f t="shared" si="18"/>
        <v>-8.2999999999999972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34"/>
      <c r="C33" s="35">
        <f>SUM(C27:C32)</f>
        <v>27112.100000000002</v>
      </c>
      <c r="D33" s="34"/>
      <c r="E33" s="35">
        <f>SUM(E27:E32)</f>
        <v>19907.399999999998</v>
      </c>
      <c r="F33" s="35" t="s">
        <v>8</v>
      </c>
      <c r="G33" s="35">
        <f t="shared" ref="G33:O33" si="19">SUM(G27:G32)</f>
        <v>151353</v>
      </c>
      <c r="H33" s="35" t="s">
        <v>8</v>
      </c>
      <c r="I33" s="35">
        <f t="shared" si="19"/>
        <v>126414.30000000002</v>
      </c>
      <c r="J33" s="35" t="s">
        <v>8</v>
      </c>
      <c r="K33" s="35">
        <f t="shared" si="19"/>
        <v>19790.310000000001</v>
      </c>
      <c r="L33" s="35" t="s">
        <v>8</v>
      </c>
      <c r="M33" s="35">
        <f t="shared" si="19"/>
        <v>12289.62</v>
      </c>
      <c r="N33" s="35" t="s">
        <v>8</v>
      </c>
      <c r="O33" s="35">
        <f t="shared" si="19"/>
        <v>112444.14000000001</v>
      </c>
      <c r="P33" s="35" t="s">
        <v>8</v>
      </c>
      <c r="Q33" s="75">
        <f>SUM(Q27:Q32)</f>
        <v>85002.48</v>
      </c>
      <c r="R33" s="12"/>
      <c r="S33" s="12"/>
      <c r="T33" s="12"/>
      <c r="U33" s="12" t="s">
        <v>38</v>
      </c>
      <c r="V33" s="12"/>
      <c r="W33" s="17">
        <f>October!Y32</f>
        <v>316.10000000000002</v>
      </c>
      <c r="X33" s="12"/>
      <c r="Y33" s="17">
        <f t="shared" si="15"/>
        <v>308.7</v>
      </c>
      <c r="Z33" s="12"/>
      <c r="AA33" s="17">
        <f t="shared" si="16"/>
        <v>-7.4000000000000341</v>
      </c>
      <c r="AB33" s="12"/>
      <c r="AC33" s="17">
        <f>October!AE33</f>
        <v>405.5</v>
      </c>
      <c r="AD33" s="12"/>
      <c r="AE33" s="17">
        <f t="shared" si="17"/>
        <v>396.9</v>
      </c>
      <c r="AF33" s="12"/>
      <c r="AG33" s="17">
        <f t="shared" si="18"/>
        <v>-8.6000000000000227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 t="str">
        <f>+A33</f>
        <v xml:space="preserve">      Total electric sales</v>
      </c>
      <c r="V34" s="12"/>
      <c r="W34" s="17">
        <f>October!Y33</f>
        <v>32321.1</v>
      </c>
      <c r="X34" s="12"/>
      <c r="Y34" s="17">
        <f t="shared" si="15"/>
        <v>27112.100000000002</v>
      </c>
      <c r="Z34" s="12"/>
      <c r="AA34" s="17">
        <f t="shared" si="16"/>
        <v>-5208.9999999999964</v>
      </c>
      <c r="AB34" s="12"/>
      <c r="AC34" s="17">
        <f>October!AE34</f>
        <v>22660.11</v>
      </c>
      <c r="AD34" s="12"/>
      <c r="AE34" s="17">
        <f t="shared" si="17"/>
        <v>19790.310000000001</v>
      </c>
      <c r="AF34" s="12"/>
      <c r="AG34" s="17">
        <f t="shared" si="18"/>
        <v>-2869.7999999999993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ht="15.75">
      <c r="A35" s="34" t="s">
        <v>128</v>
      </c>
      <c r="B35" s="34"/>
      <c r="C35" s="34"/>
      <c r="D35" s="34"/>
      <c r="E35" s="34"/>
      <c r="F35" s="34"/>
      <c r="G35" s="34" t="s">
        <v>8</v>
      </c>
      <c r="H35" s="34"/>
      <c r="I35" s="35" t="s">
        <v>8</v>
      </c>
      <c r="J35" s="34"/>
      <c r="K35" s="34"/>
      <c r="L35" s="34"/>
      <c r="M35" s="34"/>
      <c r="N35" s="34"/>
      <c r="O35" s="34"/>
      <c r="P35" s="34"/>
      <c r="Q35" s="35"/>
      <c r="R35" s="12"/>
      <c r="S35" s="12"/>
      <c r="T35" s="12"/>
      <c r="U35" s="12"/>
      <c r="V35" s="12"/>
      <c r="W35" s="20" t="s">
        <v>39</v>
      </c>
      <c r="X35" s="12" t="s">
        <v>8</v>
      </c>
      <c r="Y35" s="20" t="s">
        <v>39</v>
      </c>
      <c r="Z35" s="12"/>
      <c r="AA35" s="21" t="s">
        <v>39</v>
      </c>
      <c r="AB35" s="12"/>
      <c r="AC35" s="20" t="s">
        <v>39</v>
      </c>
      <c r="AD35" s="12"/>
      <c r="AE35" s="20" t="s">
        <v>39</v>
      </c>
      <c r="AF35" s="12"/>
      <c r="AG35" s="20" t="s">
        <v>39</v>
      </c>
      <c r="AH35" s="12"/>
      <c r="AI35" s="13"/>
      <c r="AJ35" s="13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</row>
    <row r="36" spans="1:169" ht="15.75">
      <c r="A36" s="34" t="s">
        <v>42</v>
      </c>
      <c r="B36" s="34"/>
      <c r="C36" s="74">
        <v>4279.0932199999997</v>
      </c>
      <c r="D36" s="74" t="s">
        <v>8</v>
      </c>
      <c r="E36" s="74">
        <f t="shared" ref="E36:E42" si="20">C194</f>
        <v>2396.3356600000002</v>
      </c>
      <c r="F36" s="34"/>
      <c r="G36" s="34"/>
      <c r="H36" s="34"/>
      <c r="I36" s="35"/>
      <c r="J36" s="34"/>
      <c r="K36" s="74">
        <v>6399.6364800000001</v>
      </c>
      <c r="L36" s="74"/>
      <c r="M36" s="74">
        <f t="shared" ref="M36:M42" si="21">K194</f>
        <v>4304.80987</v>
      </c>
      <c r="N36" s="34"/>
      <c r="O36" s="34"/>
      <c r="P36" s="34"/>
      <c r="Q36" s="35"/>
      <c r="R36" s="12"/>
      <c r="S36" s="12"/>
      <c r="T36" s="12"/>
      <c r="U36" s="12" t="s">
        <v>40</v>
      </c>
      <c r="V36" s="12"/>
      <c r="W36" s="17">
        <f>SUM(W29:W34)</f>
        <v>51958.8</v>
      </c>
      <c r="X36" s="12"/>
      <c r="Y36" s="17">
        <f>SUM(Y29:Y34)</f>
        <v>43975.5</v>
      </c>
      <c r="Z36" s="12"/>
      <c r="AA36" s="17">
        <f>SUM(AA29:AA34)</f>
        <v>-7983.2999999999965</v>
      </c>
      <c r="AB36" s="12"/>
      <c r="AC36" s="17">
        <f>SUM(AC29:AC34)</f>
        <v>34963.119999999995</v>
      </c>
      <c r="AD36" s="12"/>
      <c r="AE36" s="17">
        <f>SUM(AE29:AE34)</f>
        <v>30893.120000000003</v>
      </c>
      <c r="AF36" s="12"/>
      <c r="AG36" s="17">
        <f>SUM(AG29:AG34)</f>
        <v>-4070</v>
      </c>
      <c r="AH36" s="12"/>
      <c r="AI36" s="13"/>
      <c r="AJ36" s="13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</row>
    <row r="37" spans="1:169" ht="15.75">
      <c r="A37" s="34" t="s">
        <v>43</v>
      </c>
      <c r="B37" s="34"/>
      <c r="C37" s="35">
        <v>3532.3081699999998</v>
      </c>
      <c r="D37" s="34"/>
      <c r="E37" s="35">
        <f t="shared" si="20"/>
        <v>1574.0427999999999</v>
      </c>
      <c r="F37" s="34"/>
      <c r="G37" s="34"/>
      <c r="H37" s="34"/>
      <c r="I37" s="35"/>
      <c r="J37" s="34"/>
      <c r="K37" s="35">
        <v>2228.3176600000002</v>
      </c>
      <c r="L37" s="34"/>
      <c r="M37" s="35">
        <f t="shared" si="21"/>
        <v>1403.09764</v>
      </c>
      <c r="N37" s="34"/>
      <c r="O37" s="34"/>
      <c r="P37" s="34"/>
      <c r="Q37" s="35"/>
      <c r="R37" s="12"/>
      <c r="S37" s="12"/>
      <c r="T37" s="12"/>
      <c r="U37" s="12"/>
      <c r="V37" s="12"/>
      <c r="W37" s="12" t="s">
        <v>8</v>
      </c>
      <c r="X37" s="12"/>
      <c r="Y37" s="17"/>
      <c r="Z37" s="12"/>
      <c r="AA37" s="12"/>
      <c r="AB37" s="12"/>
      <c r="AC37" s="12"/>
      <c r="AD37" s="12"/>
      <c r="AE37" s="17"/>
      <c r="AG37" s="17"/>
      <c r="AH37" s="12"/>
      <c r="AI37" s="13"/>
      <c r="AJ37" s="13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</row>
    <row r="38" spans="1:169" ht="15.75">
      <c r="A38" s="34" t="s">
        <v>44</v>
      </c>
      <c r="B38" s="34"/>
      <c r="C38" s="35">
        <v>2066.51244</v>
      </c>
      <c r="D38" s="34"/>
      <c r="E38" s="35">
        <f t="shared" si="20"/>
        <v>1318.9057399999999</v>
      </c>
      <c r="F38" s="34"/>
      <c r="G38" s="34"/>
      <c r="H38" s="34"/>
      <c r="I38" s="35"/>
      <c r="J38" s="34" t="s">
        <v>8</v>
      </c>
      <c r="K38" s="35">
        <v>1315.86787</v>
      </c>
      <c r="L38" s="34"/>
      <c r="M38" s="35">
        <f t="shared" si="21"/>
        <v>524.18425000000002</v>
      </c>
      <c r="N38" s="34"/>
      <c r="O38" s="34"/>
      <c r="P38" s="34"/>
      <c r="Q38" s="35"/>
      <c r="R38" s="12"/>
      <c r="S38" s="12"/>
      <c r="T38" s="12"/>
      <c r="U38" s="12" t="s">
        <v>41</v>
      </c>
      <c r="V38" s="12"/>
      <c r="W38" s="12"/>
      <c r="X38" s="12"/>
      <c r="Y38" s="17"/>
      <c r="Z38" s="12"/>
      <c r="AA38" s="12"/>
      <c r="AB38" s="12"/>
      <c r="AC38" s="12"/>
      <c r="AD38" s="12"/>
      <c r="AE38" s="17"/>
      <c r="AF38" s="12"/>
      <c r="AG38" s="17"/>
      <c r="AH38" s="12"/>
      <c r="AI38" s="13"/>
      <c r="AJ38" s="13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</row>
    <row r="39" spans="1:169" ht="15.75">
      <c r="A39" s="34" t="s">
        <v>45</v>
      </c>
      <c r="B39" s="34"/>
      <c r="C39" s="35">
        <v>3688.5461799999998</v>
      </c>
      <c r="D39" s="34"/>
      <c r="E39" s="35">
        <f t="shared" si="20"/>
        <v>1788.60139</v>
      </c>
      <c r="F39" s="34"/>
      <c r="G39" s="34"/>
      <c r="H39" s="34"/>
      <c r="I39" s="35"/>
      <c r="J39" s="34"/>
      <c r="K39" s="35">
        <v>2658.6695399999999</v>
      </c>
      <c r="L39" s="34"/>
      <c r="M39" s="35">
        <f t="shared" si="21"/>
        <v>1234.93885</v>
      </c>
      <c r="N39" s="34"/>
      <c r="O39" s="34"/>
      <c r="P39" s="34"/>
      <c r="Q39" s="35"/>
      <c r="R39" s="12"/>
      <c r="S39" s="12"/>
      <c r="T39" s="12"/>
      <c r="U39" s="12" t="s">
        <v>42</v>
      </c>
      <c r="V39" s="12"/>
      <c r="W39" s="17">
        <f>October!Y38</f>
        <v>2342.6988799999999</v>
      </c>
      <c r="X39" s="12" t="s">
        <v>8</v>
      </c>
      <c r="Y39" s="17">
        <f>C38</f>
        <v>2066.51244</v>
      </c>
      <c r="Z39" s="12"/>
      <c r="AA39" s="17">
        <f t="shared" ref="AA39:AA45" si="22">Y39-W39</f>
        <v>-276.18643999999995</v>
      </c>
      <c r="AB39" s="12"/>
      <c r="AC39" s="17">
        <f>October!AE39</f>
        <v>1471.73206</v>
      </c>
      <c r="AD39" s="12"/>
      <c r="AE39" s="17">
        <f>K38</f>
        <v>1315.86787</v>
      </c>
      <c r="AF39" s="12"/>
      <c r="AG39" s="17">
        <f t="shared" ref="AG39:AG45" si="23">AE39-AC39</f>
        <v>-155.86419000000001</v>
      </c>
      <c r="AH39" s="12"/>
      <c r="AI39" s="13"/>
      <c r="AJ39" s="13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</row>
    <row r="40" spans="1:169" ht="15.75">
      <c r="A40" s="34" t="s">
        <v>46</v>
      </c>
      <c r="B40" s="34"/>
      <c r="C40" s="35">
        <v>499.13139000000001</v>
      </c>
      <c r="D40" s="34"/>
      <c r="E40" s="35">
        <f t="shared" si="20"/>
        <v>703.55618000000004</v>
      </c>
      <c r="F40" s="34"/>
      <c r="G40" s="34"/>
      <c r="H40" s="34"/>
      <c r="I40" s="35"/>
      <c r="J40" s="34"/>
      <c r="K40" s="35">
        <v>517.53130999999996</v>
      </c>
      <c r="L40" s="34"/>
      <c r="M40" s="35">
        <f t="shared" si="21"/>
        <v>893.85996999999998</v>
      </c>
      <c r="N40" s="34"/>
      <c r="O40" s="34"/>
      <c r="P40" s="34"/>
      <c r="Q40" s="35"/>
      <c r="R40" s="12"/>
      <c r="S40" s="12"/>
      <c r="T40" s="12"/>
      <c r="U40" s="12" t="s">
        <v>43</v>
      </c>
      <c r="V40" s="12"/>
      <c r="W40" s="17">
        <f>October!Y39</f>
        <v>4209.1017700000002</v>
      </c>
      <c r="X40" s="12"/>
      <c r="Y40" s="17">
        <f t="shared" ref="Y40:Y45" si="24">C39</f>
        <v>3688.5461799999998</v>
      </c>
      <c r="Z40" s="12"/>
      <c r="AA40" s="17">
        <f t="shared" si="22"/>
        <v>-520.55559000000039</v>
      </c>
      <c r="AB40" s="12"/>
      <c r="AC40" s="17">
        <f>October!AE40</f>
        <v>2347.0644200000002</v>
      </c>
      <c r="AD40" s="12"/>
      <c r="AE40" s="17">
        <f t="shared" ref="AE40:AE45" si="25">K39</f>
        <v>2658.6695399999999</v>
      </c>
      <c r="AF40" s="12"/>
      <c r="AG40" s="17">
        <f t="shared" si="23"/>
        <v>311.60511999999972</v>
      </c>
      <c r="AH40" s="12"/>
      <c r="AI40" s="13"/>
      <c r="AJ40" s="13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</row>
    <row r="41" spans="1:169" ht="15.75">
      <c r="A41" s="34" t="s">
        <v>47</v>
      </c>
      <c r="B41" s="34"/>
      <c r="C41" s="35">
        <v>283.11871000000002</v>
      </c>
      <c r="D41" s="34"/>
      <c r="E41" s="35">
        <f t="shared" si="20"/>
        <v>613.07263999999998</v>
      </c>
      <c r="F41" s="34"/>
      <c r="G41" s="34"/>
      <c r="H41" s="34"/>
      <c r="I41" s="35"/>
      <c r="J41" s="34"/>
      <c r="K41" s="35">
        <v>285.67090999999999</v>
      </c>
      <c r="L41" s="34"/>
      <c r="M41" s="35">
        <f t="shared" si="21"/>
        <v>816.06368999999995</v>
      </c>
      <c r="N41" s="34"/>
      <c r="O41" s="34"/>
      <c r="P41" s="34"/>
      <c r="Q41" s="35"/>
      <c r="R41" s="12"/>
      <c r="S41" s="12"/>
      <c r="T41" s="12"/>
      <c r="U41" s="12" t="s">
        <v>44</v>
      </c>
      <c r="V41" s="12"/>
      <c r="W41" s="17">
        <f>October!Y40</f>
        <v>1101.1284599999999</v>
      </c>
      <c r="X41" s="12"/>
      <c r="Y41" s="17">
        <f t="shared" si="24"/>
        <v>499.13139000000001</v>
      </c>
      <c r="Z41" s="12"/>
      <c r="AA41" s="17">
        <f t="shared" si="22"/>
        <v>-601.99706999999989</v>
      </c>
      <c r="AB41" s="12"/>
      <c r="AC41" s="17">
        <f>October!AE41</f>
        <v>505.88335000000001</v>
      </c>
      <c r="AD41" s="12"/>
      <c r="AE41" s="17">
        <f t="shared" si="25"/>
        <v>517.53130999999996</v>
      </c>
      <c r="AF41" s="12"/>
      <c r="AG41" s="17">
        <f t="shared" si="23"/>
        <v>11.647959999999955</v>
      </c>
      <c r="AH41" s="12"/>
      <c r="AI41" s="13"/>
      <c r="AJ41" s="13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</row>
    <row r="42" spans="1:169" ht="15.75">
      <c r="A42" s="34" t="s">
        <v>48</v>
      </c>
      <c r="B42" s="34"/>
      <c r="C42" s="47">
        <v>1142.2694200000001</v>
      </c>
      <c r="D42" s="34"/>
      <c r="E42" s="35">
        <f t="shared" si="20"/>
        <v>-1115.3318400000001</v>
      </c>
      <c r="F42" s="34"/>
      <c r="G42" s="34"/>
      <c r="H42" s="34"/>
      <c r="I42" s="35"/>
      <c r="J42" s="34"/>
      <c r="K42" s="47">
        <v>1048.3559399999999</v>
      </c>
      <c r="L42" s="34"/>
      <c r="M42" s="80">
        <f t="shared" si="21"/>
        <v>-457.05563000000001</v>
      </c>
      <c r="N42" s="34"/>
      <c r="O42" s="34"/>
      <c r="P42" s="34"/>
      <c r="Q42" s="35"/>
      <c r="R42" s="12"/>
      <c r="S42" s="12"/>
      <c r="T42" s="12"/>
      <c r="U42" s="12" t="s">
        <v>45</v>
      </c>
      <c r="V42" s="12"/>
      <c r="W42" s="17">
        <f>October!Y41</f>
        <v>927.50027</v>
      </c>
      <c r="X42" s="12"/>
      <c r="Y42" s="17">
        <f t="shared" si="24"/>
        <v>283.11871000000002</v>
      </c>
      <c r="Z42" s="12"/>
      <c r="AA42" s="17">
        <f t="shared" si="22"/>
        <v>-644.38156000000004</v>
      </c>
      <c r="AB42" s="12"/>
      <c r="AC42" s="17">
        <f>October!AE42</f>
        <v>1230.9283700000001</v>
      </c>
      <c r="AD42" s="12"/>
      <c r="AE42" s="17">
        <f t="shared" si="25"/>
        <v>285.67090999999999</v>
      </c>
      <c r="AF42" s="12"/>
      <c r="AG42" s="17">
        <f t="shared" si="23"/>
        <v>-945.25746000000004</v>
      </c>
      <c r="AH42" s="12"/>
      <c r="AI42" s="13"/>
      <c r="AJ42" s="13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</row>
    <row r="43" spans="1:169" ht="15.75">
      <c r="A43" s="34" t="s">
        <v>115</v>
      </c>
      <c r="B43" s="34"/>
      <c r="C43" s="74">
        <f>SUM(C36:C42)</f>
        <v>15490.979530000001</v>
      </c>
      <c r="D43" s="74"/>
      <c r="E43" s="76">
        <f>SUM(E36:E42)</f>
        <v>7279.1825699999999</v>
      </c>
      <c r="F43" s="34"/>
      <c r="G43" s="34"/>
      <c r="H43" s="34"/>
      <c r="I43" s="35"/>
      <c r="J43" s="34"/>
      <c r="K43" s="74">
        <f>SUM(K36:K42)</f>
        <v>14454.049709999999</v>
      </c>
      <c r="L43" s="74"/>
      <c r="M43" s="77">
        <f>SUM(M36:M42)</f>
        <v>8719.8986399999976</v>
      </c>
      <c r="N43" s="34"/>
      <c r="O43" s="34"/>
      <c r="P43" s="34"/>
      <c r="Q43" s="35"/>
      <c r="R43" s="12"/>
      <c r="S43" s="12"/>
      <c r="T43" s="12"/>
      <c r="U43" s="12" t="s">
        <v>46</v>
      </c>
      <c r="V43" s="12"/>
      <c r="W43" s="17">
        <f>October!Y42</f>
        <v>-1280.66219</v>
      </c>
      <c r="X43" s="12"/>
      <c r="Y43" s="17">
        <f t="shared" si="24"/>
        <v>1142.2694200000001</v>
      </c>
      <c r="Z43" s="12"/>
      <c r="AA43" s="17">
        <f t="shared" si="22"/>
        <v>2422.9316100000001</v>
      </c>
      <c r="AB43" s="12"/>
      <c r="AC43" s="17">
        <f>October!AE43</f>
        <v>-307.25569999999999</v>
      </c>
      <c r="AD43" s="12"/>
      <c r="AE43" s="17">
        <f t="shared" si="25"/>
        <v>1048.3559399999999</v>
      </c>
      <c r="AF43" s="12"/>
      <c r="AG43" s="17">
        <f t="shared" si="23"/>
        <v>1355.6116399999999</v>
      </c>
      <c r="AH43" s="12"/>
      <c r="AI43" s="13"/>
      <c r="AJ43" s="13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spans="1:169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47</v>
      </c>
      <c r="V44" s="12"/>
      <c r="W44" s="17">
        <f>October!Y43</f>
        <v>16970.714360000002</v>
      </c>
      <c r="X44" s="12"/>
      <c r="Y44" s="17">
        <f t="shared" si="24"/>
        <v>15490.979530000001</v>
      </c>
      <c r="Z44" s="12"/>
      <c r="AA44" s="17">
        <f t="shared" si="22"/>
        <v>-1479.7348300000012</v>
      </c>
      <c r="AB44" s="12"/>
      <c r="AC44" s="17">
        <f>October!AE44</f>
        <v>15679.851119999999</v>
      </c>
      <c r="AD44" s="12"/>
      <c r="AE44" s="17">
        <f t="shared" si="25"/>
        <v>14454.049709999999</v>
      </c>
      <c r="AF44" s="12"/>
      <c r="AG44" s="17">
        <f t="shared" si="23"/>
        <v>-1225.80141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3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 t="s">
        <v>49</v>
      </c>
      <c r="V45" s="12"/>
      <c r="W45" s="17">
        <f>October!Y44</f>
        <v>0</v>
      </c>
      <c r="X45" s="12"/>
      <c r="Y45" s="17">
        <f t="shared" si="24"/>
        <v>0</v>
      </c>
      <c r="Z45" s="12"/>
      <c r="AA45" s="17">
        <f t="shared" si="22"/>
        <v>0</v>
      </c>
      <c r="AB45" s="12"/>
      <c r="AC45" s="17">
        <f>October!AE45</f>
        <v>0</v>
      </c>
      <c r="AD45" s="12"/>
      <c r="AE45" s="17">
        <f t="shared" si="25"/>
        <v>0</v>
      </c>
      <c r="AF45" s="12"/>
      <c r="AG45" s="17">
        <f t="shared" si="23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34"/>
      <c r="C46" s="35">
        <v>22266</v>
      </c>
      <c r="D46" s="34"/>
      <c r="E46" s="35">
        <f t="shared" ref="E46:E51" si="26">C204</f>
        <v>16966</v>
      </c>
      <c r="F46" s="34"/>
      <c r="G46" s="35"/>
      <c r="H46" s="34"/>
      <c r="I46" s="35"/>
      <c r="J46" s="34"/>
      <c r="K46" s="35">
        <v>19698</v>
      </c>
      <c r="L46" s="34"/>
      <c r="M46" s="35">
        <f t="shared" ref="M46:M51" si="27">K204</f>
        <v>12446</v>
      </c>
      <c r="N46" s="34"/>
      <c r="O46" s="34"/>
      <c r="P46" s="34"/>
      <c r="Q46" s="35"/>
      <c r="R46" s="12"/>
      <c r="S46" s="12"/>
      <c r="T46" s="12"/>
      <c r="U46" s="12"/>
      <c r="V46" s="12"/>
      <c r="W46" s="20" t="s">
        <v>39</v>
      </c>
      <c r="X46" s="12" t="s">
        <v>8</v>
      </c>
      <c r="Y46" s="20" t="s">
        <v>39</v>
      </c>
      <c r="Z46" s="12"/>
      <c r="AA46" s="21" t="s">
        <v>39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34"/>
      <c r="C47" s="35">
        <v>3953</v>
      </c>
      <c r="D47" s="34"/>
      <c r="E47" s="35">
        <f t="shared" si="26"/>
        <v>2751</v>
      </c>
      <c r="F47" s="34"/>
      <c r="G47" s="34"/>
      <c r="H47" s="34"/>
      <c r="I47" s="35"/>
      <c r="J47" s="34"/>
      <c r="K47" s="35">
        <v>3663</v>
      </c>
      <c r="L47" s="34"/>
      <c r="M47" s="35">
        <f t="shared" si="27"/>
        <v>2257</v>
      </c>
      <c r="N47" s="34"/>
      <c r="O47" s="34"/>
      <c r="P47" s="34"/>
      <c r="Q47" s="35"/>
      <c r="R47" s="12"/>
      <c r="S47" s="12"/>
      <c r="T47" s="12"/>
      <c r="U47" s="12" t="s">
        <v>50</v>
      </c>
      <c r="V47" s="12"/>
      <c r="W47" s="17">
        <f>SUM(W39:W45)</f>
        <v>24270.48155</v>
      </c>
      <c r="X47" s="12"/>
      <c r="Y47" s="17">
        <f>SUM(Y39:Y45)</f>
        <v>23170.557670000002</v>
      </c>
      <c r="Z47" s="12"/>
      <c r="AA47" s="17">
        <f>SUM(AA39:AA45)</f>
        <v>-1099.9238800000014</v>
      </c>
      <c r="AB47" s="12"/>
      <c r="AC47" s="17">
        <f>SUM(AC39:AC45)</f>
        <v>20928.20362</v>
      </c>
      <c r="AD47" s="12"/>
      <c r="AE47" s="17">
        <f>SUM(AE39:AE45)</f>
        <v>20280.145279999997</v>
      </c>
      <c r="AF47" s="12"/>
      <c r="AG47" s="17">
        <f>SUM(AG39:AG45)</f>
        <v>-648.0583400000005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34"/>
      <c r="C48" s="35">
        <f>4+558</f>
        <v>562</v>
      </c>
      <c r="D48" s="34"/>
      <c r="E48" s="35">
        <f t="shared" si="26"/>
        <v>296</v>
      </c>
      <c r="F48" s="34"/>
      <c r="G48" s="34"/>
      <c r="H48" s="34"/>
      <c r="I48" s="35"/>
      <c r="J48" s="34"/>
      <c r="K48" s="35">
        <v>366</v>
      </c>
      <c r="L48" s="34"/>
      <c r="M48" s="35">
        <f t="shared" si="27"/>
        <v>234</v>
      </c>
      <c r="N48" s="34"/>
      <c r="O48" s="34"/>
      <c r="P48" s="34"/>
      <c r="Q48" s="35"/>
      <c r="R48" s="12"/>
      <c r="S48" s="12"/>
      <c r="T48" s="12"/>
      <c r="U48" s="12"/>
      <c r="V48" s="12"/>
      <c r="W48" s="12"/>
      <c r="X48" s="12"/>
      <c r="Y48" s="17"/>
      <c r="Z48" s="12"/>
      <c r="AA48" s="12"/>
      <c r="AB48" s="12"/>
      <c r="AC48" s="12"/>
      <c r="AD48" s="12"/>
      <c r="AE48" s="17"/>
      <c r="AF48" s="12"/>
      <c r="AG48" s="17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34"/>
      <c r="C49" s="35">
        <v>30</v>
      </c>
      <c r="D49" s="34"/>
      <c r="E49" s="35">
        <f t="shared" si="26"/>
        <v>26</v>
      </c>
      <c r="F49" s="34"/>
      <c r="G49" s="34"/>
      <c r="H49" s="34"/>
      <c r="I49" s="35"/>
      <c r="J49" s="34"/>
      <c r="K49" s="35">
        <v>20</v>
      </c>
      <c r="L49" s="34"/>
      <c r="M49" s="35">
        <f t="shared" si="27"/>
        <v>11</v>
      </c>
      <c r="N49" s="34"/>
      <c r="O49" s="34"/>
      <c r="P49" s="34"/>
      <c r="Q49" s="35"/>
      <c r="R49" s="12"/>
      <c r="S49" s="12"/>
      <c r="T49" s="12"/>
      <c r="U49" s="12" t="s">
        <v>51</v>
      </c>
      <c r="V49" s="12"/>
      <c r="W49" s="12"/>
      <c r="X49" s="12"/>
      <c r="Y49" s="17"/>
      <c r="Z49" s="12"/>
      <c r="AA49" s="12"/>
      <c r="AB49" s="12"/>
      <c r="AC49" s="12"/>
      <c r="AD49" s="12"/>
      <c r="AE49" s="17"/>
      <c r="AF49" s="12"/>
      <c r="AG49" s="17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34"/>
      <c r="C50" s="51">
        <v>58</v>
      </c>
      <c r="D50" s="34"/>
      <c r="E50" s="35">
        <f t="shared" si="26"/>
        <v>57</v>
      </c>
      <c r="F50" s="34"/>
      <c r="G50" s="34"/>
      <c r="H50" s="34"/>
      <c r="I50" s="35"/>
      <c r="J50" s="34"/>
      <c r="K50" s="51">
        <v>478</v>
      </c>
      <c r="L50" s="34"/>
      <c r="M50" s="35">
        <f t="shared" si="27"/>
        <v>377</v>
      </c>
      <c r="N50" s="34"/>
      <c r="O50" s="34"/>
      <c r="P50" s="34"/>
      <c r="Q50" s="35"/>
      <c r="R50" s="12"/>
      <c r="S50" s="12"/>
      <c r="T50" s="12"/>
      <c r="U50" s="12" t="s">
        <v>52</v>
      </c>
      <c r="V50" s="12"/>
      <c r="W50" s="17">
        <f>October!Y50</f>
        <v>35</v>
      </c>
      <c r="X50" s="12"/>
      <c r="Y50" s="17">
        <f>C49</f>
        <v>30</v>
      </c>
      <c r="Z50" s="12"/>
      <c r="AA50" s="17">
        <f>Y50-W50</f>
        <v>-5</v>
      </c>
      <c r="AB50" s="12"/>
      <c r="AC50" s="17">
        <f>October!AE50</f>
        <v>26</v>
      </c>
      <c r="AD50" s="12"/>
      <c r="AE50" s="17">
        <f>K49</f>
        <v>20</v>
      </c>
      <c r="AF50" s="12"/>
      <c r="AG50" s="17">
        <f>AE50-AC50</f>
        <v>-6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70"/>
      <c r="C51" s="51">
        <v>0</v>
      </c>
      <c r="D51" s="70"/>
      <c r="E51" s="35">
        <f t="shared" si="26"/>
        <v>0</v>
      </c>
      <c r="F51" s="70"/>
      <c r="G51" s="70"/>
      <c r="H51" s="70"/>
      <c r="I51" s="51"/>
      <c r="J51" s="70"/>
      <c r="K51" s="35">
        <f>I209</f>
        <v>0</v>
      </c>
      <c r="L51" s="70"/>
      <c r="M51" s="35">
        <f t="shared" si="27"/>
        <v>0</v>
      </c>
      <c r="N51" s="70"/>
      <c r="O51" s="70"/>
      <c r="P51" s="70"/>
      <c r="Q51" s="51"/>
      <c r="R51" s="12"/>
      <c r="S51" s="12"/>
      <c r="T51" s="12"/>
      <c r="U51" s="12" t="s">
        <v>53</v>
      </c>
      <c r="V51" s="12"/>
      <c r="W51" s="17">
        <f>October!Y51</f>
        <v>59</v>
      </c>
      <c r="X51" s="12"/>
      <c r="Y51" s="17">
        <f>C50</f>
        <v>58</v>
      </c>
      <c r="Z51" s="12"/>
      <c r="AA51" s="17">
        <f>Y51-W51</f>
        <v>-1</v>
      </c>
      <c r="AB51" s="12"/>
      <c r="AC51" s="17">
        <f>October!AE51</f>
        <v>535</v>
      </c>
      <c r="AD51" s="12"/>
      <c r="AE51" s="17">
        <f>K50</f>
        <v>478</v>
      </c>
      <c r="AF51" s="12"/>
      <c r="AG51" s="17">
        <f>AE51-AC51</f>
        <v>-57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34"/>
      <c r="C52" s="88">
        <f>SUM(C46:C51)</f>
        <v>26869</v>
      </c>
      <c r="D52" s="70"/>
      <c r="E52" s="88">
        <f>SUM(E46:E50)</f>
        <v>20096</v>
      </c>
      <c r="F52" s="34"/>
      <c r="G52" s="34"/>
      <c r="H52" s="34"/>
      <c r="I52" s="35"/>
      <c r="J52" s="34"/>
      <c r="K52" s="88">
        <f>SUM(K46:K50)</f>
        <v>24225</v>
      </c>
      <c r="L52" s="34"/>
      <c r="M52" s="88">
        <f>SUM(M46:M50)</f>
        <v>15325</v>
      </c>
      <c r="N52" s="34"/>
      <c r="O52" s="34"/>
      <c r="P52" s="34"/>
      <c r="Q52" s="34"/>
      <c r="R52" s="12"/>
      <c r="S52" s="12"/>
      <c r="T52" s="12"/>
      <c r="U52" s="12" t="str">
        <f>+A52</f>
        <v xml:space="preserve">     Total customers</v>
      </c>
      <c r="V52" s="12"/>
      <c r="W52" s="17">
        <f>October!Y52</f>
        <v>0</v>
      </c>
      <c r="X52" s="12"/>
      <c r="Y52" s="17">
        <f>C51</f>
        <v>0</v>
      </c>
      <c r="Z52" s="12"/>
      <c r="AA52" s="17">
        <f>Y52-W52</f>
        <v>0</v>
      </c>
      <c r="AB52" s="12"/>
      <c r="AC52" s="17">
        <f>October!AE52</f>
        <v>0</v>
      </c>
      <c r="AD52" s="12"/>
      <c r="AE52" s="17">
        <f>K51</f>
        <v>0</v>
      </c>
      <c r="AF52" s="12"/>
      <c r="AG52" s="17">
        <f>AE52-AC52</f>
        <v>0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N53" s="34"/>
      <c r="O53" s="34"/>
      <c r="P53" s="34"/>
      <c r="Q53" s="34"/>
      <c r="R53" s="12"/>
      <c r="S53" s="12"/>
      <c r="T53" s="12"/>
      <c r="U53" s="12">
        <f>+A53</f>
        <v>0</v>
      </c>
      <c r="V53" s="12"/>
      <c r="W53" s="17">
        <f>October!Y53</f>
        <v>32605</v>
      </c>
      <c r="X53" s="12"/>
      <c r="Y53" s="17">
        <f>C52</f>
        <v>26869</v>
      </c>
      <c r="Z53" s="12"/>
      <c r="AA53" s="17">
        <f>Y53-W53</f>
        <v>-5736</v>
      </c>
      <c r="AB53" s="12"/>
      <c r="AC53" s="17">
        <f>October!AE53</f>
        <v>29685</v>
      </c>
      <c r="AD53" s="12"/>
      <c r="AE53" s="17">
        <f>K52</f>
        <v>24225</v>
      </c>
      <c r="AF53" s="12"/>
      <c r="AG53" s="17">
        <f>AE53-AC53</f>
        <v>-5460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3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 t="s">
        <v>55</v>
      </c>
      <c r="V54" s="12"/>
      <c r="W54" s="17">
        <f>October!Y54</f>
        <v>0</v>
      </c>
      <c r="X54" s="12"/>
      <c r="Y54" s="17">
        <f>C53</f>
        <v>0</v>
      </c>
      <c r="Z54" s="12"/>
      <c r="AA54" s="17">
        <f>Y54-W54</f>
        <v>0</v>
      </c>
      <c r="AB54" s="12"/>
      <c r="AC54" s="17">
        <f>October!AE54</f>
        <v>0</v>
      </c>
      <c r="AD54" s="12"/>
      <c r="AE54" s="17">
        <f>K53</f>
        <v>0</v>
      </c>
      <c r="AF54" s="12"/>
      <c r="AG54" s="17">
        <f>AE54-AC54</f>
        <v>0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34"/>
      <c r="C55" s="34">
        <v>194</v>
      </c>
      <c r="D55" s="34"/>
      <c r="E55" s="35">
        <f>C213</f>
        <v>123</v>
      </c>
      <c r="F55" s="34"/>
      <c r="G55" s="34"/>
      <c r="H55" s="34"/>
      <c r="I55" s="34"/>
      <c r="J55" s="34"/>
      <c r="K55" s="34">
        <v>329</v>
      </c>
      <c r="L55" s="34"/>
      <c r="M55" s="35">
        <f>K213</f>
        <v>133</v>
      </c>
      <c r="N55" s="34"/>
      <c r="O55" s="34"/>
      <c r="P55" s="34"/>
      <c r="Q55" s="34"/>
      <c r="R55" s="12"/>
      <c r="S55" s="12"/>
      <c r="T55" s="12"/>
      <c r="U55" s="12"/>
      <c r="V55" s="12"/>
      <c r="W55" s="20" t="s">
        <v>39</v>
      </c>
      <c r="X55" s="12" t="s">
        <v>8</v>
      </c>
      <c r="Y55" s="20" t="s">
        <v>39</v>
      </c>
      <c r="Z55" s="12"/>
      <c r="AA55" s="21" t="s">
        <v>39</v>
      </c>
      <c r="AB55" s="12"/>
      <c r="AC55" s="20" t="s">
        <v>39</v>
      </c>
      <c r="AD55" s="12"/>
      <c r="AE55" s="20" t="s">
        <v>39</v>
      </c>
      <c r="AF55" s="12"/>
      <c r="AG55" s="20" t="s">
        <v>39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185</v>
      </c>
      <c r="B56" s="34"/>
      <c r="C56" s="34">
        <v>114</v>
      </c>
      <c r="D56" s="34"/>
      <c r="E56" s="35">
        <f>C214</f>
        <v>55</v>
      </c>
      <c r="F56" s="34"/>
      <c r="G56" s="34"/>
      <c r="H56" s="34"/>
      <c r="I56" s="34"/>
      <c r="J56" s="34"/>
      <c r="K56" s="34">
        <v>97</v>
      </c>
      <c r="L56" s="34"/>
      <c r="M56" s="35">
        <f>K214</f>
        <v>43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32699</v>
      </c>
      <c r="X56" s="12"/>
      <c r="Y56" s="17">
        <f>SUM(Y50:Y54)</f>
        <v>26957</v>
      </c>
      <c r="Z56" s="12"/>
      <c r="AA56" s="17">
        <f>SUM(AA50:AA54)</f>
        <v>-5742</v>
      </c>
      <c r="AB56" s="12"/>
      <c r="AC56" s="17">
        <f>SUM(AC50:AC54)</f>
        <v>30246</v>
      </c>
      <c r="AD56" s="12"/>
      <c r="AE56" s="17">
        <f>SUM(AE50:AE54)</f>
        <v>24723</v>
      </c>
      <c r="AF56" s="12"/>
      <c r="AG56" s="17">
        <f>SUM(AG50:AG54)</f>
        <v>-5523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12</v>
      </c>
      <c r="D57" s="34"/>
      <c r="E57" s="35">
        <f>C215</f>
        <v>10</v>
      </c>
      <c r="F57" s="34"/>
      <c r="G57" s="34"/>
      <c r="H57" s="34"/>
      <c r="I57" s="34"/>
      <c r="J57" s="34"/>
      <c r="K57" s="34">
        <v>8</v>
      </c>
      <c r="L57" s="34"/>
      <c r="M57" s="35">
        <f>K215</f>
        <v>4</v>
      </c>
      <c r="N57" s="34"/>
      <c r="O57" s="34"/>
      <c r="P57" s="34"/>
      <c r="Q57" s="34"/>
      <c r="R57" s="12"/>
      <c r="S57" s="12"/>
      <c r="T57" s="12"/>
      <c r="U57" s="12"/>
      <c r="V57" s="12"/>
      <c r="W57" s="12" t="s">
        <v>8</v>
      </c>
      <c r="X57" s="12"/>
      <c r="Y57" s="12" t="s">
        <v>8</v>
      </c>
      <c r="Z57" s="12"/>
      <c r="AA57" s="12" t="s">
        <v>8</v>
      </c>
      <c r="AB57" s="12"/>
      <c r="AC57" s="12" t="s">
        <v>8</v>
      </c>
      <c r="AD57" s="12"/>
      <c r="AE57" s="17" t="s">
        <v>8</v>
      </c>
      <c r="AF57" s="12"/>
      <c r="AG57" s="17" t="s">
        <v>8</v>
      </c>
      <c r="AH57" s="12"/>
      <c r="AI57" s="13"/>
      <c r="AJ57" s="13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spans="1:169" ht="15.75">
      <c r="A58" s="34" t="s">
        <v>120</v>
      </c>
      <c r="B58" s="34"/>
      <c r="C58" s="49">
        <v>7</v>
      </c>
      <c r="D58" s="34"/>
      <c r="E58" s="80">
        <f>C216</f>
        <v>6</v>
      </c>
      <c r="F58" s="34"/>
      <c r="G58" s="34"/>
      <c r="H58" s="34"/>
      <c r="I58" s="34"/>
      <c r="J58" s="34"/>
      <c r="K58" s="49">
        <v>116</v>
      </c>
      <c r="L58" s="34"/>
      <c r="M58" s="80">
        <f>K216</f>
        <v>90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7"/>
      <c r="AH58" s="12"/>
      <c r="AI58" s="13"/>
      <c r="AJ58" s="13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</row>
    <row r="59" spans="1:169" ht="15.75">
      <c r="A59" s="34"/>
      <c r="B59" s="34"/>
      <c r="C59" s="35">
        <f>SUM(C55:C58)</f>
        <v>327</v>
      </c>
      <c r="D59" s="34"/>
      <c r="E59" s="35">
        <f>SUM(E55:E58)</f>
        <v>194</v>
      </c>
      <c r="F59" s="34"/>
      <c r="G59" s="34"/>
      <c r="H59" s="34"/>
      <c r="I59" s="34"/>
      <c r="J59" s="34"/>
      <c r="K59" s="35">
        <f>SUM(K55:K58)</f>
        <v>550</v>
      </c>
      <c r="L59" s="34"/>
      <c r="M59" s="35">
        <f>SUM(M55:M58)</f>
        <v>270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October!Y60</f>
        <v>387</v>
      </c>
      <c r="X59" s="12"/>
      <c r="Y59" s="12">
        <f>C59</f>
        <v>327</v>
      </c>
      <c r="Z59" s="12"/>
      <c r="AA59" s="17">
        <f>Y59-W59</f>
        <v>-60</v>
      </c>
      <c r="AB59" s="12"/>
      <c r="AC59" s="17">
        <f>October!AE60</f>
        <v>649</v>
      </c>
      <c r="AD59" s="12"/>
      <c r="AE59" s="12">
        <f>K59</f>
        <v>550</v>
      </c>
      <c r="AF59" s="12"/>
      <c r="AG59" s="17">
        <f>AE59-AC59</f>
        <v>-99</v>
      </c>
      <c r="AH59" s="12"/>
      <c r="AI59" s="13"/>
      <c r="AJ59" s="13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</row>
    <row r="60" spans="1:169" ht="15.75">
      <c r="A60" s="43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2"/>
      <c r="S60" s="12"/>
      <c r="T60" s="12"/>
      <c r="U60" s="12" t="s">
        <v>54</v>
      </c>
      <c r="V60" s="12"/>
      <c r="W60" s="17">
        <f>October!Y61</f>
        <v>0</v>
      </c>
      <c r="X60" s="12"/>
      <c r="Y60" s="12">
        <f>C60</f>
        <v>0</v>
      </c>
      <c r="Z60" s="12"/>
      <c r="AA60" s="17">
        <f>Y60-W60</f>
        <v>0</v>
      </c>
      <c r="AB60" s="12"/>
      <c r="AC60" s="17">
        <f>October!AE61</f>
        <v>0</v>
      </c>
      <c r="AD60" s="12"/>
      <c r="AE60" s="12">
        <f>K60</f>
        <v>0</v>
      </c>
      <c r="AF60" s="12"/>
      <c r="AG60" s="17">
        <f>AE60-AC60</f>
        <v>0</v>
      </c>
      <c r="AH60" s="12"/>
      <c r="AI60" s="13"/>
      <c r="AJ60" s="13"/>
    </row>
    <row r="61" spans="1:169" ht="15.75">
      <c r="A61" s="34" t="s">
        <v>187</v>
      </c>
      <c r="B61" s="34"/>
      <c r="C61" s="35">
        <v>291.70699999999999</v>
      </c>
      <c r="D61" s="34"/>
      <c r="E61" s="35">
        <f>C219</f>
        <v>186.96899999999999</v>
      </c>
      <c r="F61" s="34"/>
      <c r="G61" s="40">
        <f>October!G61+C61</f>
        <v>1637.0509999999999</v>
      </c>
      <c r="H61" s="34"/>
      <c r="I61" s="35">
        <f>G219</f>
        <v>1443.0660000000003</v>
      </c>
      <c r="J61" s="34"/>
      <c r="K61" s="35">
        <v>384.69900000000001</v>
      </c>
      <c r="L61" s="34"/>
      <c r="M61" s="35">
        <f>K219</f>
        <v>213.49600000000001</v>
      </c>
      <c r="N61" s="34"/>
      <c r="O61" s="40">
        <f>October!O61+K61</f>
        <v>2263.259</v>
      </c>
      <c r="P61" s="34"/>
      <c r="Q61" s="35">
        <f>O219</f>
        <v>1761.4259999999999</v>
      </c>
      <c r="R61" s="12"/>
      <c r="S61" s="12"/>
      <c r="T61" s="12"/>
      <c r="U61" s="12" t="s">
        <v>58</v>
      </c>
      <c r="V61" s="12"/>
      <c r="W61" s="17">
        <f>October!Y63</f>
        <v>335.28800000000001</v>
      </c>
      <c r="X61" s="12"/>
      <c r="Y61" s="12">
        <f>C61</f>
        <v>291.70699999999999</v>
      </c>
      <c r="Z61" s="12"/>
      <c r="AA61" s="17">
        <f>Y61-W61</f>
        <v>-43.581000000000017</v>
      </c>
      <c r="AB61" s="12"/>
      <c r="AC61" s="17">
        <f>October!AE63</f>
        <v>439.24900000000002</v>
      </c>
      <c r="AD61" s="12"/>
      <c r="AE61" s="12">
        <f>K61</f>
        <v>384.69900000000001</v>
      </c>
      <c r="AF61" s="12"/>
      <c r="AG61" s="17">
        <f>AE61-AC61</f>
        <v>-54.550000000000011</v>
      </c>
      <c r="AH61" s="12"/>
      <c r="AI61" s="13"/>
      <c r="AJ61" s="13"/>
    </row>
    <row r="62" spans="1:169" ht="15.75">
      <c r="A62" s="34" t="s">
        <v>191</v>
      </c>
      <c r="B62" s="34"/>
      <c r="C62" s="35">
        <v>1612.626</v>
      </c>
      <c r="D62" s="34"/>
      <c r="E62" s="35">
        <f>C220</f>
        <v>759.66899999999998</v>
      </c>
      <c r="F62" s="34"/>
      <c r="G62" s="40">
        <f>October!G62+C62</f>
        <v>8427.2985000000008</v>
      </c>
      <c r="H62" s="34"/>
      <c r="I62" s="35">
        <f>G220</f>
        <v>7213.7844999999998</v>
      </c>
      <c r="J62" s="34"/>
      <c r="K62" s="35">
        <v>2808.8470000000002</v>
      </c>
      <c r="L62" s="34"/>
      <c r="M62" s="35">
        <f>K220</f>
        <v>1130.502</v>
      </c>
      <c r="N62" s="34"/>
      <c r="O62" s="40">
        <f>October!O62+K62</f>
        <v>15783.066499999999</v>
      </c>
      <c r="P62" s="34"/>
      <c r="Q62" s="35">
        <f>O220</f>
        <v>11402.359500000002</v>
      </c>
      <c r="R62" s="12"/>
      <c r="S62" s="12"/>
      <c r="T62" s="12"/>
      <c r="U62" s="12"/>
      <c r="V62" s="12"/>
      <c r="W62" s="21" t="s">
        <v>39</v>
      </c>
      <c r="X62" s="12"/>
      <c r="Y62" s="21" t="s">
        <v>39</v>
      </c>
      <c r="Z62" s="12"/>
      <c r="AA62" s="21" t="s">
        <v>39</v>
      </c>
      <c r="AB62" s="12"/>
      <c r="AC62" s="21" t="s">
        <v>39</v>
      </c>
      <c r="AD62" s="12"/>
      <c r="AE62" s="21" t="s">
        <v>39</v>
      </c>
      <c r="AF62" s="12"/>
      <c r="AG62" s="20" t="s">
        <v>39</v>
      </c>
      <c r="AH62" s="12"/>
      <c r="AI62" s="13"/>
      <c r="AJ62" s="13"/>
    </row>
    <row r="63" spans="1:169" ht="15.75">
      <c r="A63" s="34" t="s">
        <v>192</v>
      </c>
      <c r="B63" s="34"/>
      <c r="C63" s="35">
        <v>2823.1025</v>
      </c>
      <c r="D63" s="34"/>
      <c r="E63" s="35">
        <f>C221</f>
        <v>1778.04</v>
      </c>
      <c r="F63" s="34"/>
      <c r="G63" s="40">
        <f>October!G63+C63</f>
        <v>11679.125</v>
      </c>
      <c r="H63" s="34"/>
      <c r="I63" s="35">
        <f>G221</f>
        <v>9101.1959999999999</v>
      </c>
      <c r="J63" s="34"/>
      <c r="K63" s="35">
        <v>471.089</v>
      </c>
      <c r="L63" s="34"/>
      <c r="M63" s="35">
        <f>K221</f>
        <v>309.03750000000002</v>
      </c>
      <c r="N63" s="34"/>
      <c r="O63" s="40">
        <f>October!O63+K63</f>
        <v>2921.4254999999998</v>
      </c>
      <c r="P63" s="34"/>
      <c r="Q63" s="35">
        <f>O221</f>
        <v>2566.3575000000001</v>
      </c>
      <c r="R63" s="12"/>
      <c r="S63" s="12"/>
      <c r="T63" s="12"/>
      <c r="U63" s="12"/>
      <c r="V63" s="12"/>
      <c r="W63" s="17">
        <f>SUM(W59:W61)</f>
        <v>722.28800000000001</v>
      </c>
      <c r="X63" s="12"/>
      <c r="Y63" s="17">
        <f>SUM(Y59:Y61)</f>
        <v>618.70699999999999</v>
      </c>
      <c r="Z63" s="12"/>
      <c r="AA63" s="17">
        <f>SUM(AA58:AA61)</f>
        <v>-103.58100000000002</v>
      </c>
      <c r="AB63" s="12"/>
      <c r="AC63" s="17">
        <f>SUM(AC59:AC61)</f>
        <v>1088.249</v>
      </c>
      <c r="AD63" s="12"/>
      <c r="AE63" s="17">
        <f>SUM(AE59:AE61)</f>
        <v>934.69900000000007</v>
      </c>
      <c r="AF63" s="12"/>
      <c r="AG63" s="17">
        <f>SUM(AG58:AG61)</f>
        <v>-153.55000000000001</v>
      </c>
      <c r="AH63" s="12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5.75">
      <c r="A64" s="34" t="s">
        <v>190</v>
      </c>
      <c r="B64" s="34"/>
      <c r="C64" s="47">
        <v>1.522</v>
      </c>
      <c r="D64" s="34"/>
      <c r="E64" s="80">
        <f>C222</f>
        <v>1.1619999999999999</v>
      </c>
      <c r="F64" s="70"/>
      <c r="G64" s="79">
        <f>October!G64+C64</f>
        <v>7.9700000000000006</v>
      </c>
      <c r="H64" s="70"/>
      <c r="I64" s="35">
        <f>G222</f>
        <v>7.25</v>
      </c>
      <c r="J64" s="34"/>
      <c r="K64" s="47">
        <v>54.06</v>
      </c>
      <c r="L64" s="34"/>
      <c r="M64" s="35">
        <f>K222</f>
        <v>41.71</v>
      </c>
      <c r="N64" s="34"/>
      <c r="O64" s="79">
        <f>October!O64+K64</f>
        <v>282.83000000000004</v>
      </c>
      <c r="P64" s="34"/>
      <c r="Q64" s="35">
        <f>O222</f>
        <v>257.95</v>
      </c>
      <c r="R64" s="13"/>
      <c r="S64" s="13"/>
      <c r="T64" s="13"/>
      <c r="U64" s="13"/>
      <c r="V64" s="13"/>
      <c r="W64" s="13" t="s">
        <v>8</v>
      </c>
      <c r="X64" s="13"/>
      <c r="Y64" s="13" t="s">
        <v>8</v>
      </c>
      <c r="Z64" s="13"/>
      <c r="AA64" s="13" t="s">
        <v>8</v>
      </c>
      <c r="AB64" s="13"/>
      <c r="AC64" s="13" t="s">
        <v>8</v>
      </c>
      <c r="AD64" s="13"/>
      <c r="AE64" s="13" t="s">
        <v>8</v>
      </c>
      <c r="AF64" s="13"/>
      <c r="AG64" s="13" t="s">
        <v>8</v>
      </c>
      <c r="AH64" s="13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6.5" thickBot="1">
      <c r="A65" s="34" t="s">
        <v>114</v>
      </c>
      <c r="B65" s="34"/>
      <c r="C65" s="50">
        <f>SUM(C61:C64)</f>
        <v>4728.9574999999995</v>
      </c>
      <c r="D65" s="34"/>
      <c r="E65" s="50">
        <f>SUM(E61:E64)</f>
        <v>2725.8399999999997</v>
      </c>
      <c r="F65" s="34"/>
      <c r="G65" s="50">
        <f>SUM(G61:G64)</f>
        <v>21751.444500000001</v>
      </c>
      <c r="H65" s="34"/>
      <c r="I65" s="87">
        <f>SUM(I61:I64)</f>
        <v>17765.2965</v>
      </c>
      <c r="J65" s="34" t="s">
        <v>8</v>
      </c>
      <c r="K65" s="50">
        <f>SUM(K61:K64)</f>
        <v>3718.6950000000002</v>
      </c>
      <c r="L65" s="34"/>
      <c r="M65" s="89">
        <f>SUM(M61:M64)</f>
        <v>1694.7455</v>
      </c>
      <c r="N65" s="34"/>
      <c r="O65" s="50">
        <f>SUM(O61:O64)</f>
        <v>21250.581000000002</v>
      </c>
      <c r="P65" s="34"/>
      <c r="Q65" s="89">
        <f>SUM(Q61:Q64)</f>
        <v>15988.093000000003</v>
      </c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spans="1:169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U66" s="13" t="s">
        <v>59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October!Y69</f>
        <v>0</v>
      </c>
      <c r="X67" s="12"/>
      <c r="Y67" s="17">
        <f>C68</f>
        <v>0</v>
      </c>
      <c r="Z67" s="12"/>
      <c r="AA67" s="17">
        <f>Y67-W67</f>
        <v>0</v>
      </c>
      <c r="AB67" s="12"/>
      <c r="AC67" s="17">
        <f>October!AE69</f>
        <v>0</v>
      </c>
      <c r="AD67" s="12"/>
      <c r="AE67" s="17">
        <f>K68</f>
        <v>0</v>
      </c>
      <c r="AF67" s="12"/>
      <c r="AG67" s="17">
        <f>AE67-AC67</f>
        <v>0</v>
      </c>
      <c r="AH67" s="12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October!Y70</f>
        <v>0</v>
      </c>
      <c r="X68" s="12"/>
      <c r="Y68" s="17">
        <f>C69</f>
        <v>0</v>
      </c>
      <c r="Z68" s="12"/>
      <c r="AA68" s="17">
        <f>Y68-W68</f>
        <v>0</v>
      </c>
      <c r="AB68" s="12"/>
      <c r="AC68" s="17">
        <f>October!AE70</f>
        <v>0</v>
      </c>
      <c r="AD68" s="12"/>
      <c r="AE68" s="17">
        <f>K69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October!Y71</f>
        <v>0</v>
      </c>
      <c r="X69" s="12"/>
      <c r="Y69" s="17">
        <f>C70</f>
        <v>0</v>
      </c>
      <c r="Z69" s="12"/>
      <c r="AA69" s="17">
        <f>Y69-W69</f>
        <v>0</v>
      </c>
      <c r="AB69" s="12"/>
      <c r="AC69" s="17">
        <f>October!AE71</f>
        <v>0</v>
      </c>
      <c r="AD69" s="12"/>
      <c r="AE69" s="17">
        <f>K70</f>
        <v>0</v>
      </c>
      <c r="AF69" s="12"/>
      <c r="AG69" s="17">
        <f>AE69-AC69</f>
        <v>0</v>
      </c>
      <c r="AH69" s="12"/>
      <c r="AI69" s="13"/>
      <c r="AJ69" s="13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/>
      <c r="V70" s="12"/>
      <c r="W70" s="21" t="s">
        <v>39</v>
      </c>
      <c r="X70" s="12"/>
      <c r="Y70" s="20" t="s">
        <v>39</v>
      </c>
      <c r="Z70" s="12"/>
      <c r="AA70" s="21" t="s">
        <v>39</v>
      </c>
      <c r="AB70" s="12"/>
      <c r="AC70" s="21" t="s">
        <v>39</v>
      </c>
      <c r="AD70" s="12"/>
      <c r="AE70" s="20" t="s">
        <v>39</v>
      </c>
      <c r="AF70" s="12"/>
      <c r="AG70" s="21" t="s">
        <v>39</v>
      </c>
      <c r="AH70" s="12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 t="s">
        <v>40</v>
      </c>
      <c r="V71" s="12"/>
      <c r="W71" s="17">
        <f>SUM(W67:W69)</f>
        <v>0</v>
      </c>
      <c r="X71" s="12"/>
      <c r="Y71" s="17">
        <f>SUM(Y67:Y69)</f>
        <v>0</v>
      </c>
      <c r="Z71" s="12"/>
      <c r="AA71" s="17">
        <f>SUM(AA67:AA69)</f>
        <v>0</v>
      </c>
      <c r="AB71" s="12"/>
      <c r="AC71" s="17">
        <f>SUM(AC67:AC69)</f>
        <v>0</v>
      </c>
      <c r="AD71" s="12"/>
      <c r="AE71" s="17">
        <f>SUM(AE67:AE69)</f>
        <v>0</v>
      </c>
      <c r="AF71" s="12"/>
      <c r="AG71" s="17">
        <f>SUM(AG67:AG69)</f>
        <v>0</v>
      </c>
      <c r="AH71" s="12"/>
      <c r="AI71" s="13"/>
      <c r="AJ71" s="13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November 30,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 t="s">
        <v>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11" t="s">
        <v>0</v>
      </c>
      <c r="V78" s="11"/>
      <c r="W78" s="11"/>
      <c r="X78" s="11"/>
      <c r="Y78" s="11"/>
      <c r="Z78" s="11"/>
      <c r="AA78" s="11"/>
      <c r="AB78" s="11"/>
      <c r="AC78" s="11"/>
      <c r="AD78" s="12"/>
      <c r="AE78" s="12"/>
      <c r="AF78" s="12"/>
      <c r="AG78" s="12"/>
      <c r="AH78" s="12"/>
      <c r="AI78" s="13"/>
      <c r="AJ78" s="13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11" t="s">
        <v>62</v>
      </c>
      <c r="V79" s="11"/>
      <c r="W79" s="11"/>
      <c r="X79" s="11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tr">
        <f>U3</f>
        <v>NOVEMBER 30, 2004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169" ht="15.75">
      <c r="A82" s="34" t="s">
        <v>96</v>
      </c>
      <c r="B82" s="34"/>
      <c r="C82" s="35">
        <f t="shared" ref="C82:C90" si="28">C10+K10</f>
        <v>91300</v>
      </c>
      <c r="D82" s="35"/>
      <c r="E82" s="35">
        <f t="shared" ref="E82:E90" si="29">E10+M10</f>
        <v>93140</v>
      </c>
      <c r="F82" s="35"/>
      <c r="G82" s="35">
        <f t="shared" ref="G82:G90" si="30">G10+O10</f>
        <v>98790</v>
      </c>
      <c r="H82" s="35"/>
      <c r="I82" s="35">
        <f t="shared" ref="I82:I90" si="31">I10+Q10</f>
        <v>96530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169" ht="15.75">
      <c r="A83" s="34" t="s">
        <v>97</v>
      </c>
      <c r="B83" s="34"/>
      <c r="C83" s="35">
        <f t="shared" si="28"/>
        <v>55050</v>
      </c>
      <c r="D83" s="35"/>
      <c r="E83" s="35">
        <f t="shared" si="29"/>
        <v>57790</v>
      </c>
      <c r="F83" s="35"/>
      <c r="G83" s="35">
        <f t="shared" si="30"/>
        <v>52450</v>
      </c>
      <c r="H83" s="35"/>
      <c r="I83" s="35">
        <f t="shared" si="31"/>
        <v>43390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 t="s">
        <v>8</v>
      </c>
      <c r="AB83" s="13" t="s">
        <v>8</v>
      </c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28"/>
        <v>52574</v>
      </c>
      <c r="D84" s="35"/>
      <c r="E84" s="35">
        <f t="shared" si="29"/>
        <v>55266.817999999999</v>
      </c>
      <c r="F84" s="35"/>
      <c r="G84" s="35">
        <f t="shared" si="30"/>
        <v>281014.837</v>
      </c>
      <c r="H84" s="35"/>
      <c r="I84" s="35">
        <f t="shared" si="31"/>
        <v>282894.24899999995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1" t="str">
        <f>W8</f>
        <v>OCTOBER</v>
      </c>
      <c r="X84" s="12"/>
      <c r="Y84" s="11" t="str">
        <f>Y8</f>
        <v>NOVEMBER</v>
      </c>
      <c r="Z84" s="12"/>
      <c r="AA84" s="15" t="s">
        <v>15</v>
      </c>
      <c r="AB84" s="12"/>
      <c r="AC84" s="12"/>
      <c r="AD84" s="12"/>
      <c r="AE84" s="12"/>
      <c r="AF84" s="12"/>
      <c r="AG84" s="12"/>
      <c r="AH84" s="12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28"/>
        <v>2462.4030000000002</v>
      </c>
      <c r="D85" s="35"/>
      <c r="E85" s="35">
        <f t="shared" si="29"/>
        <v>2786.51</v>
      </c>
      <c r="F85" s="35"/>
      <c r="G85" s="35">
        <f t="shared" si="30"/>
        <v>12798.937</v>
      </c>
      <c r="H85" s="35"/>
      <c r="I85" s="35">
        <f t="shared" si="31"/>
        <v>14783.295999999998</v>
      </c>
      <c r="J85" s="17"/>
      <c r="K85" s="12"/>
      <c r="L85" s="12"/>
      <c r="M85" s="12"/>
      <c r="N85" s="12"/>
      <c r="O85" s="12"/>
      <c r="P85" s="12"/>
      <c r="Q85" s="12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28"/>
        <v>50111.597000000002</v>
      </c>
      <c r="D86" s="35"/>
      <c r="E86" s="35">
        <f t="shared" si="29"/>
        <v>52480.307999999997</v>
      </c>
      <c r="F86" s="35"/>
      <c r="G86" s="35">
        <f t="shared" si="30"/>
        <v>268215.90000000002</v>
      </c>
      <c r="H86" s="35"/>
      <c r="I86" s="35">
        <f t="shared" si="31"/>
        <v>268110.95299999998</v>
      </c>
      <c r="J86" s="17"/>
      <c r="K86" s="12"/>
      <c r="L86" s="12"/>
      <c r="M86" s="12"/>
      <c r="N86" s="12"/>
      <c r="O86" s="12"/>
      <c r="P86" s="12"/>
      <c r="Q86" s="12"/>
      <c r="R86" s="13"/>
      <c r="S86" s="13"/>
      <c r="T86" s="13"/>
      <c r="U86" s="13" t="s">
        <v>16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28"/>
        <v>347.673</v>
      </c>
      <c r="D87" s="35"/>
      <c r="E87" s="35">
        <f t="shared" si="29"/>
        <v>1544.261</v>
      </c>
      <c r="F87" s="35"/>
      <c r="G87" s="35">
        <f t="shared" si="30"/>
        <v>3034.6289999999999</v>
      </c>
      <c r="H87" s="35"/>
      <c r="I87" s="35">
        <f t="shared" si="31"/>
        <v>922.5179999999998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>W10+AC10</f>
        <v>96340</v>
      </c>
      <c r="X87" s="17"/>
      <c r="Y87" s="17">
        <f>Y10+AE10</f>
        <v>91300</v>
      </c>
      <c r="Z87" s="17"/>
      <c r="AA87" s="17">
        <f t="shared" ref="AA87:AA102" si="32">Y87-W87</f>
        <v>-5040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176</v>
      </c>
      <c r="B88" s="34"/>
      <c r="C88" s="35">
        <f t="shared" si="28"/>
        <v>600.6</v>
      </c>
      <c r="D88" s="35"/>
      <c r="E88" s="35">
        <f t="shared" si="29"/>
        <v>623.48500000000001</v>
      </c>
      <c r="F88" s="35"/>
      <c r="G88" s="35">
        <f t="shared" si="30"/>
        <v>3230.8229999999999</v>
      </c>
      <c r="H88" s="35"/>
      <c r="I88" s="35">
        <f t="shared" si="31"/>
        <v>3275.1320000000001</v>
      </c>
      <c r="J88" s="17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 t="shared" si="28"/>
        <v>50364.524000000005</v>
      </c>
      <c r="D89" s="35"/>
      <c r="E89" s="35">
        <f t="shared" si="29"/>
        <v>51559.531999999999</v>
      </c>
      <c r="F89" s="35"/>
      <c r="G89" s="35">
        <f t="shared" si="30"/>
        <v>268412.09400000004</v>
      </c>
      <c r="H89" s="35"/>
      <c r="I89" s="35">
        <f t="shared" si="31"/>
        <v>270463.56699999998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W11+AC11</f>
        <v>59910</v>
      </c>
      <c r="X89" s="17"/>
      <c r="Y89" s="17">
        <f>Y11+AE11</f>
        <v>55050</v>
      </c>
      <c r="Z89" s="17"/>
      <c r="AA89" s="17">
        <f t="shared" si="32"/>
        <v>-4860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 t="shared" si="28"/>
        <v>1239.6569999999999</v>
      </c>
      <c r="D90" s="35"/>
      <c r="E90" s="35">
        <f t="shared" si="29"/>
        <v>1557.452</v>
      </c>
      <c r="F90" s="35"/>
      <c r="G90" s="35">
        <f t="shared" si="30"/>
        <v>6079.5150000000003</v>
      </c>
      <c r="H90" s="35"/>
      <c r="I90" s="35">
        <f t="shared" si="31"/>
        <v>6605.7839999999997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W12+AC12</f>
        <v>55440.224999999999</v>
      </c>
      <c r="X90" s="17"/>
      <c r="Y90" s="17">
        <f>Y12+AE12</f>
        <v>52574</v>
      </c>
      <c r="Z90" s="17"/>
      <c r="AA90" s="17">
        <f t="shared" si="32"/>
        <v>-2866.2249999999985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49124.867000000006</v>
      </c>
      <c r="D91" s="35"/>
      <c r="E91" s="35">
        <f>E89-E90</f>
        <v>50002.080000000002</v>
      </c>
      <c r="F91" s="35"/>
      <c r="G91" s="35">
        <f>G89-G90</f>
        <v>262332.57900000003</v>
      </c>
      <c r="H91" s="35"/>
      <c r="I91" s="35">
        <f>I89-I90</f>
        <v>263857.783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W13+AC13</f>
        <v>2445.2249999999999</v>
      </c>
      <c r="X91" s="17"/>
      <c r="Y91" s="17">
        <f>Y13+AE13</f>
        <v>2462.4030000000002</v>
      </c>
      <c r="Z91" s="17"/>
      <c r="AA91" s="17">
        <f t="shared" si="32"/>
        <v>17.178000000000338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193</v>
      </c>
      <c r="B92" s="34"/>
      <c r="C92" s="35">
        <f>C91-C106</f>
        <v>2222.4570000000094</v>
      </c>
      <c r="D92" s="35"/>
      <c r="E92" s="35">
        <f>E91-E106</f>
        <v>17805.060000000001</v>
      </c>
      <c r="F92" s="35"/>
      <c r="G92" s="35">
        <f>G91-G106</f>
        <v>-1464.560999999987</v>
      </c>
      <c r="H92" s="35"/>
      <c r="I92" s="35">
        <f>I91-I106</f>
        <v>52441.003000000026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W14+AC14</f>
        <v>52995</v>
      </c>
      <c r="X92" s="17"/>
      <c r="Y92" s="17">
        <f>Y14+AE14</f>
        <v>50111.597000000002</v>
      </c>
      <c r="Z92" s="17"/>
      <c r="AA92" s="17">
        <f t="shared" si="32"/>
        <v>-2883.4029999999984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4.4127429855189515</v>
      </c>
      <c r="D93" s="39"/>
      <c r="E93" s="38">
        <f>E92/E89*100</f>
        <v>34.533013216644406</v>
      </c>
      <c r="F93" s="34"/>
      <c r="G93" s="38">
        <f>G92/G89*100</f>
        <v>-0.545638975567169</v>
      </c>
      <c r="H93" s="39"/>
      <c r="I93" s="38">
        <f>I92/I89*100</f>
        <v>19.389303920553569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W15+AC15</f>
        <v>891.02099999999996</v>
      </c>
      <c r="X93" s="17"/>
      <c r="Y93" s="17">
        <f>Y15+AE15</f>
        <v>347.673</v>
      </c>
      <c r="Z93" s="17"/>
      <c r="AA93" s="17">
        <f t="shared" si="32"/>
        <v>-543.34799999999996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18138447.48</v>
      </c>
      <c r="C94" s="39">
        <f>+B94/C84/12</f>
        <v>28.750661733936926</v>
      </c>
      <c r="D94" s="39"/>
      <c r="E94" s="39">
        <f>C252</f>
        <v>25.239595951287324</v>
      </c>
      <c r="F94" s="108">
        <v>90397832.780000001</v>
      </c>
      <c r="G94" s="39">
        <f>+F94/G84/12</f>
        <v>26.806957284133247</v>
      </c>
      <c r="H94" s="39"/>
      <c r="I94" s="39">
        <f>G252</f>
        <v>26.034498480855778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7"/>
      <c r="X94" s="17"/>
      <c r="Y94" s="17"/>
      <c r="Z94" s="17"/>
      <c r="AA94" s="17"/>
      <c r="AB94" s="17"/>
      <c r="AC94" s="17"/>
      <c r="AD94" s="17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21375936.140000001</v>
      </c>
      <c r="C95" s="39">
        <f>+B95/C106/12</f>
        <v>37.979455888656183</v>
      </c>
      <c r="D95" s="39"/>
      <c r="E95" s="38">
        <f>C253</f>
        <v>47.696075573660771</v>
      </c>
      <c r="F95" s="108">
        <v>108774677.54000001</v>
      </c>
      <c r="G95" s="39">
        <f>+F95/G106/12</f>
        <v>34.361845096829583</v>
      </c>
      <c r="H95" s="39"/>
      <c r="I95" s="38">
        <f>G253</f>
        <v>42.284063643544911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7"/>
      <c r="X95" s="17"/>
      <c r="Y95" s="17"/>
      <c r="Z95" s="17"/>
      <c r="AA95" s="17"/>
      <c r="AB95" s="17"/>
      <c r="AC95" s="17"/>
      <c r="AD95" s="17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21375936.140000001</v>
      </c>
      <c r="C96" s="39">
        <f>+B96/C124</f>
        <v>418.36489881395079</v>
      </c>
      <c r="D96" s="39"/>
      <c r="E96" s="39">
        <f>C254</f>
        <v>520.25798227040468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26</v>
      </c>
      <c r="V96" s="12"/>
      <c r="W96" s="17">
        <f>W17+AC17</f>
        <v>52103.978999999999</v>
      </c>
      <c r="X96" s="17"/>
      <c r="Y96" s="17">
        <f>Y17+AE17</f>
        <v>49763.923999999999</v>
      </c>
      <c r="Z96" s="17"/>
      <c r="AA96" s="17">
        <f t="shared" si="32"/>
        <v>-2340.0550000000003</v>
      </c>
      <c r="AB96" s="17"/>
      <c r="AC96" s="17"/>
      <c r="AD96" s="17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1217330.25</v>
      </c>
      <c r="C97" s="39">
        <f>+B97/5*12/+B98*100</f>
        <v>0.27592078626797423</v>
      </c>
      <c r="D97" s="39"/>
      <c r="E97" s="39">
        <f>C255</f>
        <v>0.31421162606014641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27</v>
      </c>
      <c r="V97" s="12"/>
      <c r="W97" s="17">
        <f>W20+AC20</f>
        <v>-16111.393999999993</v>
      </c>
      <c r="X97" s="17"/>
      <c r="Y97" s="17">
        <f>Y96-Y112</f>
        <v>-25104.695999999996</v>
      </c>
      <c r="Z97" s="17"/>
      <c r="AA97" s="17">
        <f t="shared" si="32"/>
        <v>-8993.3020000000033</v>
      </c>
      <c r="AB97" s="17"/>
      <c r="AC97" s="17"/>
      <c r="AD97" s="17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1058851940.63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28</v>
      </c>
      <c r="V98" s="12"/>
      <c r="W98" s="18">
        <f>W97/W96*100</f>
        <v>-30.921619249078837</v>
      </c>
      <c r="X98" s="19"/>
      <c r="Y98" s="18">
        <f>Y97/Y96*100</f>
        <v>-50.447581263889077</v>
      </c>
      <c r="Z98" s="12"/>
      <c r="AA98" s="18">
        <f t="shared" si="32"/>
        <v>-19.52596201481024</v>
      </c>
      <c r="AB98" s="19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29</v>
      </c>
      <c r="V99" s="12"/>
      <c r="W99" s="19">
        <v>17.03</v>
      </c>
      <c r="X99" s="19"/>
      <c r="Y99" s="19">
        <f>C100</f>
        <v>18936.2</v>
      </c>
      <c r="Z99" s="12"/>
      <c r="AA99" s="18">
        <f t="shared" si="32"/>
        <v>18919.170000000002</v>
      </c>
      <c r="AB99" s="19"/>
      <c r="AC99" s="19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194</v>
      </c>
      <c r="B100" s="34"/>
      <c r="C100" s="35">
        <f t="shared" ref="C100:C105" si="33">C27+K27</f>
        <v>18936.2</v>
      </c>
      <c r="D100" s="35"/>
      <c r="E100" s="35">
        <f t="shared" ref="E100:E105" si="34">E27+M27</f>
        <v>14228.1</v>
      </c>
      <c r="F100" s="35"/>
      <c r="G100" s="35">
        <f t="shared" ref="G100:G105" si="35">G27+O27</f>
        <v>109256.3</v>
      </c>
      <c r="H100" s="35"/>
      <c r="I100" s="35">
        <f t="shared" ref="I100:I105" si="36">I27+Q27</f>
        <v>84968.099999999991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30</v>
      </c>
      <c r="V100" s="12"/>
      <c r="W100" s="19">
        <v>22.27</v>
      </c>
      <c r="X100" s="19"/>
      <c r="Y100" s="19">
        <f>C101</f>
        <v>7409.7</v>
      </c>
      <c r="Z100" s="12"/>
      <c r="AA100" s="18">
        <f t="shared" si="32"/>
        <v>7387.4299999999994</v>
      </c>
      <c r="AB100" s="19"/>
      <c r="AC100" s="19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195</v>
      </c>
      <c r="B101" s="34"/>
      <c r="C101" s="35">
        <f t="shared" si="33"/>
        <v>7409.7</v>
      </c>
      <c r="D101" s="35"/>
      <c r="E101" s="35">
        <f t="shared" si="34"/>
        <v>5028.8</v>
      </c>
      <c r="F101" s="35"/>
      <c r="G101" s="35">
        <f t="shared" si="35"/>
        <v>47624.4</v>
      </c>
      <c r="H101" s="35"/>
      <c r="I101" s="35">
        <f t="shared" si="36"/>
        <v>39142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31</v>
      </c>
      <c r="V101" s="12"/>
      <c r="W101" s="19">
        <v>284.52</v>
      </c>
      <c r="X101" s="19"/>
      <c r="Y101" s="19">
        <f>C102</f>
        <v>14333.3</v>
      </c>
      <c r="Z101" s="12"/>
      <c r="AA101" s="18">
        <f t="shared" si="32"/>
        <v>14048.779999999999</v>
      </c>
      <c r="AB101" s="12"/>
      <c r="AC101" s="12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">
        <v>116</v>
      </c>
      <c r="B102" s="34"/>
      <c r="C102" s="35">
        <f t="shared" si="33"/>
        <v>14333.3</v>
      </c>
      <c r="D102" s="35"/>
      <c r="E102" s="35">
        <f t="shared" si="34"/>
        <v>8187.6</v>
      </c>
      <c r="F102" s="35"/>
      <c r="G102" s="35">
        <f t="shared" si="35"/>
        <v>75216.3</v>
      </c>
      <c r="H102" s="35"/>
      <c r="I102" s="35">
        <f t="shared" si="36"/>
        <v>58033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64</v>
      </c>
      <c r="V102" s="12"/>
      <c r="W102" s="19">
        <v>3.63</v>
      </c>
      <c r="X102" s="19"/>
      <c r="Y102" s="19">
        <f>C103</f>
        <v>5399.1</v>
      </c>
      <c r="Z102" s="12"/>
      <c r="AA102" s="18">
        <f t="shared" si="32"/>
        <v>5395.47</v>
      </c>
      <c r="AB102" s="12"/>
      <c r="AC102" s="19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">
        <v>117</v>
      </c>
      <c r="B103" s="34"/>
      <c r="C103" s="35">
        <f t="shared" si="33"/>
        <v>5399.1</v>
      </c>
      <c r="D103" s="35"/>
      <c r="E103" s="35">
        <f t="shared" si="34"/>
        <v>3959.7</v>
      </c>
      <c r="F103" s="35"/>
      <c r="G103" s="35">
        <f t="shared" si="35"/>
        <v>27488.6</v>
      </c>
      <c r="H103" s="35"/>
      <c r="I103" s="35">
        <f t="shared" si="36"/>
        <v>25134.5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7" t="s">
        <v>8</v>
      </c>
      <c r="AB103" s="12"/>
      <c r="AC103" s="12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196</v>
      </c>
      <c r="B104" s="34"/>
      <c r="C104" s="35">
        <f t="shared" si="33"/>
        <v>118.50999999999999</v>
      </c>
      <c r="D104" s="35"/>
      <c r="E104" s="35">
        <f t="shared" si="34"/>
        <v>92.82</v>
      </c>
      <c r="F104" s="35"/>
      <c r="G104" s="35">
        <f t="shared" si="35"/>
        <v>629.83999999999992</v>
      </c>
      <c r="H104" s="35"/>
      <c r="I104" s="35">
        <f t="shared" si="36"/>
        <v>573.57999999999993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34</v>
      </c>
      <c r="V104" s="12"/>
      <c r="W104" s="12"/>
      <c r="X104" s="12"/>
      <c r="Y104" s="12"/>
      <c r="Z104" s="12"/>
      <c r="AA104" s="17" t="s">
        <v>8</v>
      </c>
      <c r="AB104" s="12"/>
      <c r="AC104" s="12"/>
      <c r="AD104" s="12"/>
      <c r="AE104" s="12"/>
      <c r="AF104" s="12"/>
      <c r="AG104" s="12"/>
      <c r="AH104" s="12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">
        <v>189</v>
      </c>
      <c r="B105" s="34"/>
      <c r="C105" s="47">
        <f t="shared" si="33"/>
        <v>705.59999999999991</v>
      </c>
      <c r="D105" s="35"/>
      <c r="E105" s="47">
        <f t="shared" si="34"/>
        <v>700</v>
      </c>
      <c r="F105" s="35"/>
      <c r="G105" s="47">
        <f t="shared" si="35"/>
        <v>3581.7</v>
      </c>
      <c r="H105" s="35"/>
      <c r="I105" s="47">
        <f t="shared" si="36"/>
        <v>3565.6000000000004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35</v>
      </c>
      <c r="V105" s="12"/>
      <c r="W105" s="17">
        <f t="shared" ref="W105:W110" si="37">W29+AC29</f>
        <v>10459.300000000001</v>
      </c>
      <c r="X105" s="17"/>
      <c r="Y105" s="17">
        <f t="shared" ref="Y105:Y110" si="38">Y29+AE29</f>
        <v>7409.7</v>
      </c>
      <c r="Z105" s="17"/>
      <c r="AA105" s="17">
        <f>Y105-W105</f>
        <v>-3049.6000000000013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46902.409999999996</v>
      </c>
      <c r="D106" s="35"/>
      <c r="E106" s="35">
        <f>SUM(E100:E105)</f>
        <v>32197.02</v>
      </c>
      <c r="F106" s="35" t="s">
        <v>8</v>
      </c>
      <c r="G106" s="35">
        <f>SUM(G100:G105)</f>
        <v>263797.14</v>
      </c>
      <c r="H106" s="35" t="s">
        <v>8</v>
      </c>
      <c r="I106" s="35">
        <f>SUM(I100:I105)</f>
        <v>211416.77999999997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36</v>
      </c>
      <c r="V106" s="12"/>
      <c r="W106" s="17">
        <f t="shared" si="37"/>
        <v>15485.7</v>
      </c>
      <c r="X106" s="17"/>
      <c r="Y106" s="17">
        <f t="shared" si="38"/>
        <v>14333.3</v>
      </c>
      <c r="Z106" s="17"/>
      <c r="AA106" s="17">
        <f>Y106-W106</f>
        <v>-1152.4000000000015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tr">
        <f>+A52</f>
        <v xml:space="preserve">     Total customers</v>
      </c>
      <c r="V107" s="12"/>
      <c r="W107" s="17">
        <f t="shared" si="37"/>
        <v>5146.7000000000007</v>
      </c>
      <c r="X107" s="17"/>
      <c r="Y107" s="17">
        <f t="shared" si="38"/>
        <v>5399.1</v>
      </c>
      <c r="Z107" s="17"/>
      <c r="AA107" s="17">
        <f>Y107-W107</f>
        <v>252.39999999999964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>
        <f>+A53</f>
        <v>0</v>
      </c>
      <c r="V108" s="12"/>
      <c r="W108" s="17">
        <f t="shared" si="37"/>
        <v>127.41</v>
      </c>
      <c r="X108" s="17"/>
      <c r="Y108" s="17">
        <f t="shared" si="38"/>
        <v>118.50999999999999</v>
      </c>
      <c r="Z108" s="17"/>
      <c r="AA108" s="17">
        <f>Y108-W108</f>
        <v>-8.9000000000000057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169" ht="15.75">
      <c r="A109" s="34" t="s">
        <v>42</v>
      </c>
      <c r="B109" s="34"/>
      <c r="C109" s="74">
        <f t="shared" ref="C109:C115" si="39">C36+K36</f>
        <v>10678.7297</v>
      </c>
      <c r="D109" s="74"/>
      <c r="E109" s="74">
        <f t="shared" ref="E109:E115" si="40">E36+M36</f>
        <v>6701.1455299999998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">
        <v>38</v>
      </c>
      <c r="V109" s="12"/>
      <c r="W109" s="17">
        <f t="shared" si="37"/>
        <v>721.6</v>
      </c>
      <c r="X109" s="17"/>
      <c r="Y109" s="17">
        <f t="shared" si="38"/>
        <v>705.59999999999991</v>
      </c>
      <c r="Z109" s="17"/>
      <c r="AA109" s="17">
        <f>Y109-W109</f>
        <v>-16.000000000000114</v>
      </c>
      <c r="AB109" s="17"/>
      <c r="AC109" s="17"/>
      <c r="AD109" s="12"/>
      <c r="AE109" s="12"/>
      <c r="AF109" s="12"/>
      <c r="AG109" s="12"/>
      <c r="AH109" s="12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39"/>
        <v>5760.62583</v>
      </c>
      <c r="D110" s="35"/>
      <c r="E110" s="35">
        <f t="shared" si="40"/>
        <v>2977.1404400000001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tr">
        <f>+A33</f>
        <v xml:space="preserve">      Total electric sales</v>
      </c>
      <c r="V110" s="12"/>
      <c r="W110" s="17">
        <f t="shared" si="37"/>
        <v>54981.21</v>
      </c>
      <c r="X110" s="17"/>
      <c r="Y110" s="17">
        <f t="shared" si="38"/>
        <v>46902.41</v>
      </c>
      <c r="Z110" s="17"/>
      <c r="AA110" s="17">
        <v>0</v>
      </c>
      <c r="AB110" s="17"/>
      <c r="AC110" s="17"/>
      <c r="AD110" s="12"/>
      <c r="AE110" s="12"/>
      <c r="AF110" s="12"/>
      <c r="AG110" s="12"/>
      <c r="AH110" s="12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39"/>
        <v>3382.38031</v>
      </c>
      <c r="D111" s="35"/>
      <c r="E111" s="35">
        <f t="shared" si="40"/>
        <v>1843.0899899999999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20" t="s">
        <v>39</v>
      </c>
      <c r="X111" s="17" t="s">
        <v>8</v>
      </c>
      <c r="Y111" s="20" t="s">
        <v>39</v>
      </c>
      <c r="Z111" s="17"/>
      <c r="AA111" s="20" t="s">
        <v>39</v>
      </c>
      <c r="AB111" s="17" t="s">
        <v>8</v>
      </c>
      <c r="AC111" s="17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39"/>
        <v>6347.2157200000001</v>
      </c>
      <c r="D112" s="35"/>
      <c r="E112" s="35">
        <f t="shared" si="40"/>
        <v>3023.5402400000003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 t="s">
        <v>40</v>
      </c>
      <c r="V112" s="12"/>
      <c r="W112" s="17">
        <f>SUM(W105:W110)</f>
        <v>86921.919999999998</v>
      </c>
      <c r="X112" s="17"/>
      <c r="Y112" s="17">
        <f>SUM(Y105:Y110)</f>
        <v>74868.62</v>
      </c>
      <c r="Z112" s="17"/>
      <c r="AA112" s="17">
        <f>SUM(AA105:AA109)</f>
        <v>-3974.5000000000032</v>
      </c>
      <c r="AB112" s="17"/>
      <c r="AC112" s="17"/>
      <c r="AD112" s="12"/>
      <c r="AE112" s="12"/>
      <c r="AF112" s="12"/>
      <c r="AG112" s="12"/>
      <c r="AH112" s="12"/>
      <c r="AI112" s="13"/>
      <c r="AJ112" s="13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spans="1:169" ht="15.75">
      <c r="A113" s="34" t="s">
        <v>46</v>
      </c>
      <c r="B113" s="34"/>
      <c r="C113" s="35">
        <f t="shared" si="39"/>
        <v>1016.6627</v>
      </c>
      <c r="D113" s="35"/>
      <c r="E113" s="35">
        <f t="shared" si="40"/>
        <v>1597.41615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39"/>
        <v>568.78962000000001</v>
      </c>
      <c r="D114" s="35"/>
      <c r="E114" s="35">
        <f t="shared" si="40"/>
        <v>1429.1363299999998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3"/>
      <c r="S114" s="13"/>
      <c r="T114" s="13"/>
      <c r="U114" s="13" t="s">
        <v>65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39"/>
        <v>2190.62536</v>
      </c>
      <c r="D115" s="35"/>
      <c r="E115" s="47">
        <f t="shared" si="40"/>
        <v>-1572.3874700000001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 t="s">
        <v>42</v>
      </c>
      <c r="V115" s="12"/>
      <c r="W115" s="17">
        <f t="shared" ref="W115:W121" si="41">W39+AC39</f>
        <v>3814.4309400000002</v>
      </c>
      <c r="X115" s="17"/>
      <c r="Y115" s="17">
        <f t="shared" ref="Y115:Y121" si="42">Y39+AE39</f>
        <v>3382.38031</v>
      </c>
      <c r="Z115" s="12"/>
      <c r="AA115" s="17">
        <f t="shared" ref="AA115:AA121" si="43">Y115-W115</f>
        <v>-432.05063000000018</v>
      </c>
      <c r="AB115" s="12"/>
      <c r="AC115" s="12"/>
      <c r="AD115" s="12"/>
      <c r="AE115" s="12"/>
      <c r="AF115" s="12"/>
      <c r="AG115" s="12"/>
      <c r="AH115" s="12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74">
        <f>SUM(C109:C115)</f>
        <v>29945.029240000003</v>
      </c>
      <c r="D116" s="74"/>
      <c r="E116" s="74">
        <f>SUM(E109:E115)</f>
        <v>15999.081210000002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43</v>
      </c>
      <c r="V116" s="12"/>
      <c r="W116" s="17">
        <f t="shared" si="41"/>
        <v>6556.1661899999999</v>
      </c>
      <c r="X116" s="17"/>
      <c r="Y116" s="17">
        <f t="shared" si="42"/>
        <v>6347.2157200000001</v>
      </c>
      <c r="Z116" s="12"/>
      <c r="AA116" s="17">
        <f t="shared" si="43"/>
        <v>-208.95046999999977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44</v>
      </c>
      <c r="V117" s="12"/>
      <c r="W117" s="17">
        <f t="shared" si="41"/>
        <v>1607.01181</v>
      </c>
      <c r="X117" s="17"/>
      <c r="Y117" s="17">
        <f t="shared" si="42"/>
        <v>1016.6627</v>
      </c>
      <c r="Z117" s="12"/>
      <c r="AA117" s="17">
        <f t="shared" si="43"/>
        <v>-590.34911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45</v>
      </c>
      <c r="V118" s="12"/>
      <c r="W118" s="17">
        <f t="shared" si="41"/>
        <v>2158.4286400000001</v>
      </c>
      <c r="X118" s="17"/>
      <c r="Y118" s="17">
        <f t="shared" si="42"/>
        <v>568.78962000000001</v>
      </c>
      <c r="Z118" s="12"/>
      <c r="AA118" s="17">
        <f t="shared" si="43"/>
        <v>-1589.6390200000001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41964</v>
      </c>
      <c r="D119" s="35"/>
      <c r="E119" s="35">
        <f>E46+M46</f>
        <v>29412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46</v>
      </c>
      <c r="V119" s="12"/>
      <c r="W119" s="17">
        <f t="shared" si="41"/>
        <v>-1587.9178899999999</v>
      </c>
      <c r="X119" s="17"/>
      <c r="Y119" s="17">
        <f t="shared" si="42"/>
        <v>2190.62536</v>
      </c>
      <c r="Z119" s="12"/>
      <c r="AA119" s="17">
        <f t="shared" si="43"/>
        <v>3778.5432499999997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7616</v>
      </c>
      <c r="D120" s="35"/>
      <c r="E120" s="35">
        <f>E47+M47</f>
        <v>5008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47</v>
      </c>
      <c r="V120" s="12"/>
      <c r="W120" s="17">
        <f t="shared" si="41"/>
        <v>32650.565480000001</v>
      </c>
      <c r="X120" s="17"/>
      <c r="Y120" s="17">
        <f t="shared" si="42"/>
        <v>29945.02924</v>
      </c>
      <c r="Z120" s="12"/>
      <c r="AA120" s="17">
        <f t="shared" si="43"/>
        <v>-2705.5362400000013</v>
      </c>
      <c r="AB120" s="12"/>
      <c r="AC120" s="12"/>
      <c r="AD120" s="12"/>
      <c r="AE120" s="12"/>
      <c r="AF120" s="12"/>
      <c r="AG120" s="12"/>
      <c r="AH120" s="12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928</v>
      </c>
      <c r="D121" s="35"/>
      <c r="E121" s="35">
        <f>E48+M48</f>
        <v>530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48</v>
      </c>
      <c r="V121" s="12"/>
      <c r="W121" s="17">
        <f t="shared" si="41"/>
        <v>0</v>
      </c>
      <c r="X121" s="17"/>
      <c r="Y121" s="17">
        <f t="shared" si="42"/>
        <v>0</v>
      </c>
      <c r="Z121" s="12"/>
      <c r="AA121" s="17">
        <f t="shared" si="43"/>
        <v>0</v>
      </c>
      <c r="AB121" s="12"/>
      <c r="AC121" s="12"/>
      <c r="AD121" s="12"/>
      <c r="AE121" s="12"/>
      <c r="AF121" s="12"/>
      <c r="AG121" s="12"/>
      <c r="AH121" s="12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50</v>
      </c>
      <c r="D122" s="35"/>
      <c r="E122" s="35">
        <f>E49+M49</f>
        <v>37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3"/>
      <c r="S122" s="13"/>
      <c r="T122" s="13"/>
      <c r="U122" s="13"/>
      <c r="V122" s="13"/>
      <c r="W122" s="22" t="s">
        <v>39</v>
      </c>
      <c r="X122" s="13" t="s">
        <v>8</v>
      </c>
      <c r="Y122" s="22" t="s">
        <v>39</v>
      </c>
      <c r="Z122" s="13"/>
      <c r="AA122" s="22" t="s">
        <v>39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536</v>
      </c>
      <c r="D123" s="35"/>
      <c r="E123" s="47">
        <f>E50+M50</f>
        <v>434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50</v>
      </c>
      <c r="V123" s="12"/>
      <c r="W123" s="17">
        <f>SUM(W115:W121)</f>
        <v>45198.685169999997</v>
      </c>
      <c r="X123" s="12"/>
      <c r="Y123" s="17">
        <f>SUM(Y115:Y121)</f>
        <v>43450.702949999999</v>
      </c>
      <c r="Z123" s="12"/>
      <c r="AA123" s="17">
        <f>SUM(AA115:AA121)</f>
        <v>-1747.9822200000017</v>
      </c>
      <c r="AB123" s="12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51094</v>
      </c>
      <c r="D124" s="35"/>
      <c r="E124" s="35">
        <f>SUM(E119:E123)</f>
        <v>35421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3"/>
      <c r="S125" s="13"/>
      <c r="T125" s="13"/>
      <c r="U125" s="13" t="s">
        <v>51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52</v>
      </c>
      <c r="V126" s="12"/>
      <c r="W126" s="17">
        <f>W50+AC50</f>
        <v>61</v>
      </c>
      <c r="X126" s="17"/>
      <c r="Y126" s="17">
        <f>Y50+AE50</f>
        <v>50</v>
      </c>
      <c r="Z126" s="17"/>
      <c r="AA126" s="17">
        <f>Y126-W126</f>
        <v>-11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523</v>
      </c>
      <c r="D127" s="35"/>
      <c r="E127" s="35">
        <f>E55+M55</f>
        <v>256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53</v>
      </c>
      <c r="V127" s="12"/>
      <c r="W127" s="17">
        <f>W51+AC51</f>
        <v>594</v>
      </c>
      <c r="X127" s="17"/>
      <c r="Y127" s="17">
        <f>Y51+AE51</f>
        <v>536</v>
      </c>
      <c r="Z127" s="17"/>
      <c r="AA127" s="17">
        <f>Y127-W127</f>
        <v>-58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211</v>
      </c>
      <c r="D128" s="35"/>
      <c r="E128" s="35">
        <f>E56+M56</f>
        <v>98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tr">
        <f>+A52</f>
        <v xml:space="preserve">     Total customers</v>
      </c>
      <c r="V128" s="12"/>
      <c r="W128" s="17">
        <f>W52+AC52</f>
        <v>0</v>
      </c>
      <c r="X128" s="17"/>
      <c r="Y128" s="17">
        <f>Y52+AE52</f>
        <v>0</v>
      </c>
      <c r="Z128" s="17"/>
      <c r="AA128" s="17">
        <f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20</v>
      </c>
      <c r="D129" s="35"/>
      <c r="E129" s="35">
        <f>E57+M57</f>
        <v>14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f>+A53</f>
        <v>0</v>
      </c>
      <c r="V129" s="12"/>
      <c r="W129" s="17">
        <f>W53+AC53</f>
        <v>62290</v>
      </c>
      <c r="X129" s="17"/>
      <c r="Y129" s="17">
        <f>Y53+AE53</f>
        <v>51094</v>
      </c>
      <c r="Z129" s="17"/>
      <c r="AA129" s="17">
        <f>Y129-W129</f>
        <v>-11196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96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55</v>
      </c>
      <c r="V130" s="12"/>
      <c r="W130" s="17">
        <f>W54+AC54</f>
        <v>0</v>
      </c>
      <c r="X130" s="17"/>
      <c r="Y130" s="17">
        <f>Y54+AE54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877</v>
      </c>
      <c r="D131" s="35"/>
      <c r="E131" s="35">
        <f>SUM(E127:E130)</f>
        <v>464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20" t="s">
        <v>39</v>
      </c>
      <c r="X131" s="17" t="s">
        <v>8</v>
      </c>
      <c r="Y131" s="20" t="s">
        <v>39</v>
      </c>
      <c r="Z131" s="17"/>
      <c r="AA131" s="20" t="s">
        <v>39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56</v>
      </c>
      <c r="V132" s="12"/>
      <c r="W132" s="17">
        <f>SUM(W126:W130)</f>
        <v>62945</v>
      </c>
      <c r="X132" s="17"/>
      <c r="Y132" s="17">
        <f>SUM(Y126:Y130)</f>
        <v>51680</v>
      </c>
      <c r="Z132" s="17"/>
      <c r="AA132" s="17">
        <f>SUM(AA126:AA130)</f>
        <v>-11265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7"/>
      <c r="X133" s="17"/>
      <c r="Y133" s="17"/>
      <c r="Z133" s="17"/>
      <c r="AA133" s="17"/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187</v>
      </c>
      <c r="B134" s="34"/>
      <c r="C134" s="35">
        <f>C61+K61</f>
        <v>676.40599999999995</v>
      </c>
      <c r="D134" s="35"/>
      <c r="E134" s="35">
        <f>E61+M61</f>
        <v>400.46500000000003</v>
      </c>
      <c r="F134" s="35"/>
      <c r="G134" s="35">
        <f>G61+O61</f>
        <v>3900.31</v>
      </c>
      <c r="H134" s="35"/>
      <c r="I134" s="35">
        <f>I61+Q61</f>
        <v>3204.4920000000002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57</v>
      </c>
      <c r="V134" s="12"/>
      <c r="W134" s="12"/>
      <c r="X134" s="17"/>
      <c r="Y134" s="17"/>
      <c r="Z134" s="17"/>
      <c r="AA134" s="17"/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191</v>
      </c>
      <c r="B135" s="34"/>
      <c r="C135" s="35">
        <f>C62+K62</f>
        <v>4421.473</v>
      </c>
      <c r="D135" s="35"/>
      <c r="E135" s="35">
        <f>E62+M62</f>
        <v>1890.1709999999998</v>
      </c>
      <c r="F135" s="35"/>
      <c r="G135" s="35">
        <f>G62+O62</f>
        <v>24210.364999999998</v>
      </c>
      <c r="H135" s="35"/>
      <c r="I135" s="35">
        <f>I62+Q62</f>
        <v>18616.144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53</v>
      </c>
      <c r="V135" s="12"/>
      <c r="W135" s="17">
        <f>W59+AC59</f>
        <v>1036</v>
      </c>
      <c r="X135" s="17"/>
      <c r="Y135" s="17">
        <f>Y59+AE59</f>
        <v>877</v>
      </c>
      <c r="Z135" s="17"/>
      <c r="AA135" s="17">
        <f>Y135-W135</f>
        <v>-159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192</v>
      </c>
      <c r="B136" s="34"/>
      <c r="C136" s="35">
        <f>C63+K63</f>
        <v>3294.1914999999999</v>
      </c>
      <c r="D136" s="35"/>
      <c r="E136" s="35">
        <f>E63+M63</f>
        <v>2087.0774999999999</v>
      </c>
      <c r="F136" s="35"/>
      <c r="G136" s="35">
        <f>G63+O63</f>
        <v>14600.550499999999</v>
      </c>
      <c r="H136" s="35"/>
      <c r="I136" s="35">
        <f>I63+Q63</f>
        <v>11667.5535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54</v>
      </c>
      <c r="V136" s="12"/>
      <c r="W136" s="17">
        <f>W60+AC60</f>
        <v>0</v>
      </c>
      <c r="X136" s="17"/>
      <c r="Y136" s="17">
        <f>Y60+AE60</f>
        <v>0</v>
      </c>
      <c r="Z136" s="17"/>
      <c r="AA136" s="17">
        <f>Y136-W136</f>
        <v>0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190</v>
      </c>
      <c r="B137" s="34"/>
      <c r="C137" s="47">
        <f>C64+K64</f>
        <v>55.582000000000001</v>
      </c>
      <c r="D137" s="35"/>
      <c r="E137" s="47">
        <f>E64+M64</f>
        <v>42.872</v>
      </c>
      <c r="F137" s="35"/>
      <c r="G137" s="47">
        <f>G64+O64</f>
        <v>290.80000000000007</v>
      </c>
      <c r="H137" s="35"/>
      <c r="I137" s="47">
        <f>I64+Q64</f>
        <v>265.2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58</v>
      </c>
      <c r="V137" s="12"/>
      <c r="W137" s="17">
        <f>W61+AC61</f>
        <v>774.53700000000003</v>
      </c>
      <c r="X137" s="17"/>
      <c r="Y137" s="17">
        <f>Y61+AE61</f>
        <v>676.40599999999995</v>
      </c>
      <c r="Z137" s="17"/>
      <c r="AA137" s="17">
        <f>Y137-W137</f>
        <v>-98.131000000000085</v>
      </c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8447.6525000000001</v>
      </c>
      <c r="D138" s="35"/>
      <c r="E138" s="50">
        <f>SUM(E134:E137)</f>
        <v>4420.5855000000001</v>
      </c>
      <c r="F138" s="35"/>
      <c r="G138" s="50">
        <f>SUM(G134:G137)</f>
        <v>43002.025500000003</v>
      </c>
      <c r="H138" s="35"/>
      <c r="I138" s="50">
        <f>SUM(I134:I137)</f>
        <v>33753.389499999997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21" t="s">
        <v>39</v>
      </c>
      <c r="X138" s="17"/>
      <c r="Y138" s="21" t="s">
        <v>39</v>
      </c>
      <c r="Z138" s="17"/>
      <c r="AA138" s="20" t="s">
        <v>39</v>
      </c>
      <c r="AB138" s="17"/>
      <c r="AC138" s="17"/>
      <c r="AD138" s="12"/>
      <c r="AE138" s="12"/>
      <c r="AF138" s="12"/>
      <c r="AG138" s="12"/>
      <c r="AH138" s="12"/>
      <c r="AI138" s="13"/>
      <c r="AJ138" s="13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2"/>
      <c r="W139" s="17">
        <f>SUM(W135:W137)</f>
        <v>1810.537</v>
      </c>
      <c r="X139" s="17"/>
      <c r="Y139" s="17">
        <f>SUM(Y135:Y137)</f>
        <v>1553.4059999999999</v>
      </c>
      <c r="Z139" s="17"/>
      <c r="AA139" s="17">
        <f>SUM(AA135:AA137)</f>
        <v>-257.13100000000009</v>
      </c>
      <c r="AB139" s="17"/>
      <c r="AC139" s="17"/>
      <c r="AD139" s="12"/>
      <c r="AE139" s="12"/>
      <c r="AF139" s="12"/>
      <c r="AG139" s="12"/>
      <c r="AH139" s="12"/>
      <c r="AI139" s="13"/>
      <c r="AJ139" s="13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2"/>
      <c r="W140" s="12" t="s">
        <v>8</v>
      </c>
      <c r="X140" s="17"/>
      <c r="Y140" s="12" t="s">
        <v>8</v>
      </c>
      <c r="Z140" s="17"/>
      <c r="AA140" s="17" t="s">
        <v>8</v>
      </c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7">
        <f>+B95</f>
        <v>21375936.140000001</v>
      </c>
      <c r="C141" s="83">
        <f>+B141/C124</f>
        <v>418.36489881395079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59</v>
      </c>
      <c r="V141" s="12"/>
      <c r="W141" s="12"/>
      <c r="X141" s="17"/>
      <c r="Y141" s="12"/>
      <c r="Z141" s="17"/>
      <c r="AA141" s="17"/>
      <c r="AB141" s="17"/>
      <c r="AC141" s="17"/>
      <c r="AD141" s="12"/>
      <c r="AE141" s="12"/>
      <c r="AF141" s="12"/>
      <c r="AG141" s="12"/>
      <c r="AH141" s="12"/>
      <c r="AI141" s="13"/>
      <c r="AJ141" s="13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</row>
    <row r="142" spans="1:169" ht="15.75">
      <c r="A142" s="81" t="s">
        <v>163</v>
      </c>
      <c r="B142" s="117">
        <f>+B94</f>
        <v>18138447.48</v>
      </c>
      <c r="C142" s="83">
        <f>+B142/C124</f>
        <v>355.00151642071478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 t="s">
        <v>36</v>
      </c>
      <c r="V142" s="12"/>
      <c r="W142" s="17">
        <f>W67+AC67</f>
        <v>0</v>
      </c>
      <c r="X142" s="17"/>
      <c r="Y142" s="17">
        <f>Y67+AE67</f>
        <v>0</v>
      </c>
      <c r="Z142" s="17"/>
      <c r="AA142" s="17">
        <f>Y142-W142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7">
        <f>+B97</f>
        <v>1217330.25</v>
      </c>
      <c r="C143" s="39">
        <f>+B143/5*12/+B144*100</f>
        <v>0.27592078626797423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 t="s">
        <v>37</v>
      </c>
      <c r="V143" s="12"/>
      <c r="W143" s="17">
        <f>W68+AC68</f>
        <v>0</v>
      </c>
      <c r="X143" s="17"/>
      <c r="Y143" s="17">
        <f>Y68+AE68</f>
        <v>0</v>
      </c>
      <c r="Z143" s="17"/>
      <c r="AA143" s="17">
        <f>Y143-W143</f>
        <v>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08">
        <f>+B98</f>
        <v>1058851940.63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38</v>
      </c>
      <c r="V144" s="12"/>
      <c r="W144" s="17">
        <f>W69+AC69</f>
        <v>0</v>
      </c>
      <c r="X144" s="17"/>
      <c r="Y144" s="17">
        <f>Y69+AE69</f>
        <v>0</v>
      </c>
      <c r="Z144" s="17"/>
      <c r="AA144" s="17">
        <f>Y144-W144</f>
        <v>0</v>
      </c>
      <c r="AB144" s="17"/>
      <c r="AC144" s="17"/>
      <c r="AD144" s="12"/>
      <c r="AE144" s="12"/>
      <c r="AF144" s="12"/>
      <c r="AG144" s="12"/>
      <c r="AH144" s="12"/>
      <c r="AI144" s="13"/>
      <c r="AJ144" s="13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</row>
    <row r="145" spans="1:38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20" t="s">
        <v>39</v>
      </c>
      <c r="X145" s="17"/>
      <c r="Y145" s="20" t="s">
        <v>39</v>
      </c>
      <c r="Z145" s="17"/>
      <c r="AA145" s="20" t="s">
        <v>39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38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40</v>
      </c>
      <c r="V146" s="12"/>
      <c r="W146" s="17">
        <f>SUM(W142:W144)</f>
        <v>0</v>
      </c>
      <c r="X146" s="17"/>
      <c r="Y146" s="17">
        <f>SUM(Y142:Y144)</f>
        <v>0</v>
      </c>
      <c r="Z146" s="17"/>
      <c r="AA146" s="17">
        <f>SUM(AA142:AA144)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38" ht="15.75">
      <c r="A147" s="34"/>
      <c r="B147" s="34"/>
      <c r="C147" s="51"/>
      <c r="D147" s="35"/>
      <c r="E147" s="51"/>
      <c r="F147" s="51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3"/>
      <c r="R147" s="12"/>
      <c r="S147" s="12"/>
      <c r="T147" s="12"/>
      <c r="U147" s="12"/>
      <c r="V147" s="12"/>
      <c r="W147" s="21" t="s">
        <v>60</v>
      </c>
      <c r="X147" s="17"/>
      <c r="Y147" s="21" t="s">
        <v>60</v>
      </c>
      <c r="Z147" s="17"/>
      <c r="AA147" s="20" t="s">
        <v>60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38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3"/>
      <c r="R148" s="12"/>
      <c r="S148" s="12"/>
      <c r="T148" s="12"/>
      <c r="U148" s="12"/>
      <c r="V148" s="12"/>
      <c r="W148" s="17"/>
      <c r="X148" s="17"/>
      <c r="Y148" s="17"/>
      <c r="Z148" s="17"/>
      <c r="AA148" s="17"/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38" ht="15.75">
      <c r="A149" s="34"/>
      <c r="B149" s="34"/>
      <c r="C149" s="51"/>
      <c r="D149" s="51"/>
      <c r="E149" s="51"/>
      <c r="F149" s="51"/>
      <c r="G149" s="51"/>
      <c r="H149" s="51"/>
      <c r="I149" s="51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 t="s">
        <v>8</v>
      </c>
      <c r="X149" s="13"/>
      <c r="Y149" s="13" t="s">
        <v>8</v>
      </c>
      <c r="Z149" s="13"/>
      <c r="AA149" s="13" t="s">
        <v>8</v>
      </c>
      <c r="AB149" s="13"/>
      <c r="AC149" s="13"/>
      <c r="AD149" s="13"/>
      <c r="AE149" s="13"/>
      <c r="AF149" s="13"/>
      <c r="AG149" s="13"/>
      <c r="AH149" s="13"/>
      <c r="AI149" s="13"/>
      <c r="AJ149" s="13"/>
    </row>
    <row r="150" spans="1:38" ht="15.75">
      <c r="A150" s="34"/>
      <c r="B150" s="34"/>
      <c r="C150" s="64"/>
      <c r="D150" s="51"/>
      <c r="E150" s="64"/>
      <c r="F150" s="13"/>
      <c r="G150" s="64"/>
      <c r="H150" s="51"/>
      <c r="I150" s="6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 t="s">
        <v>8</v>
      </c>
      <c r="AD150" s="13"/>
      <c r="AE150" s="13"/>
      <c r="AF150" s="13"/>
      <c r="AG150" s="13"/>
      <c r="AH150" s="13"/>
      <c r="AI150" s="13"/>
      <c r="AJ150" s="13"/>
    </row>
    <row r="151" spans="1:38" ht="15.75">
      <c r="A151" s="13"/>
      <c r="B151" s="13"/>
      <c r="C151" s="13"/>
      <c r="D151" s="13"/>
      <c r="E151" s="13"/>
      <c r="F151" s="13"/>
      <c r="G151" s="13"/>
      <c r="H151" s="13"/>
      <c r="I151" s="46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</row>
    <row r="152" spans="1:38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</row>
    <row r="153" spans="1:38" ht="15.75">
      <c r="A153" s="13"/>
      <c r="B153" s="13"/>
      <c r="C153" s="13"/>
      <c r="D153" s="13"/>
      <c r="E153" s="13"/>
      <c r="F153" s="13"/>
      <c r="G153" s="13" t="s">
        <v>94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</row>
    <row r="154" spans="1:38" ht="15.7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</row>
    <row r="155" spans="1:38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1:38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1:38" ht="15.75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38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</row>
    <row r="159" spans="1:38" ht="15.75">
      <c r="A159" s="11" t="s">
        <v>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</row>
    <row r="160" spans="1:38" ht="15.75">
      <c r="A160" s="11" t="s">
        <v>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</row>
    <row r="161" spans="1:169" ht="15.75">
      <c r="A161" s="11" t="s">
        <v>200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3"/>
      <c r="S161" s="13"/>
      <c r="T161" s="13"/>
      <c r="U161" s="13"/>
      <c r="V161" s="13"/>
      <c r="W161" s="13" t="s">
        <v>3</v>
      </c>
      <c r="X161" s="13"/>
      <c r="Y161" s="13"/>
      <c r="Z161" s="13"/>
      <c r="AA161" s="13"/>
      <c r="AB161" s="13"/>
      <c r="AC161" s="13"/>
      <c r="AD161" s="13" t="s">
        <v>4</v>
      </c>
      <c r="AE161" s="13"/>
      <c r="AF161" s="13"/>
      <c r="AG161" s="13"/>
      <c r="AH161" s="13"/>
    </row>
    <row r="162" spans="1:169" ht="15.7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2"/>
      <c r="S162" s="12"/>
      <c r="T162" s="12"/>
      <c r="U162" s="12"/>
      <c r="V162" s="12"/>
      <c r="W162" s="12"/>
      <c r="X162" s="12"/>
      <c r="Y162" s="12"/>
      <c r="Z162" s="12"/>
      <c r="AA162" s="12" t="s">
        <v>8</v>
      </c>
      <c r="AB162" s="12"/>
      <c r="AC162" s="12"/>
      <c r="AD162" s="12"/>
      <c r="AE162" s="12"/>
      <c r="AF162" s="12" t="s">
        <v>6</v>
      </c>
      <c r="AG162" s="12" t="s">
        <v>8</v>
      </c>
      <c r="AH162" s="1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</row>
    <row r="163" spans="1:169" ht="15.7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1" t="s">
        <v>70</v>
      </c>
      <c r="X163" s="12"/>
      <c r="Y163" s="11" t="s">
        <v>71</v>
      </c>
      <c r="Z163" s="12"/>
      <c r="AA163" s="15" t="s">
        <v>15</v>
      </c>
      <c r="AB163" s="12"/>
      <c r="AC163" s="11" t="str">
        <f>W163</f>
        <v>OCTOBER</v>
      </c>
      <c r="AD163" s="12"/>
      <c r="AE163" s="11" t="str">
        <f>Y163</f>
        <v>NOVEMBER</v>
      </c>
      <c r="AF163" s="12" t="s">
        <v>11</v>
      </c>
      <c r="AG163" s="15" t="s">
        <v>15</v>
      </c>
      <c r="AH163" s="1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</row>
    <row r="164" spans="1:169" ht="15.75">
      <c r="A164" s="13"/>
      <c r="B164" s="13"/>
      <c r="C164" s="13" t="s">
        <v>3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 t="s">
        <v>4</v>
      </c>
      <c r="N164" s="13"/>
      <c r="O164" s="13"/>
      <c r="P164" s="13"/>
      <c r="Q164" s="13"/>
      <c r="R164" s="12"/>
      <c r="S164" s="12"/>
      <c r="T164" s="12"/>
      <c r="U164" s="12" t="s">
        <v>16</v>
      </c>
      <c r="V164" s="12"/>
      <c r="W164" s="12"/>
      <c r="X164" s="12"/>
      <c r="Y164" s="12"/>
      <c r="Z164" s="12"/>
      <c r="AA164" s="12"/>
      <c r="AB164" s="12"/>
      <c r="AC164" s="12" t="s">
        <v>17</v>
      </c>
      <c r="AD164" s="12"/>
      <c r="AE164" s="12" t="s">
        <v>18</v>
      </c>
      <c r="AF164" s="12"/>
      <c r="AG164" s="12"/>
      <c r="AH164" s="1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</row>
    <row r="165" spans="1:169" ht="15.75">
      <c r="A165" s="12"/>
      <c r="B165" s="12"/>
      <c r="C165" s="12"/>
      <c r="D165" s="12"/>
      <c r="E165" s="12"/>
      <c r="F165" s="12"/>
      <c r="G165" s="15" t="s">
        <v>5</v>
      </c>
      <c r="H165" s="12"/>
      <c r="I165" s="12"/>
      <c r="J165" s="12"/>
      <c r="K165" s="12"/>
      <c r="L165" s="12"/>
      <c r="M165" s="12"/>
      <c r="N165" s="12" t="s">
        <v>6</v>
      </c>
      <c r="O165" s="15" t="s">
        <v>7</v>
      </c>
      <c r="P165" s="12"/>
      <c r="Q165" s="12"/>
      <c r="R165" s="12"/>
      <c r="S165" s="12"/>
      <c r="T165" s="12"/>
      <c r="U165" s="12" t="s">
        <v>20</v>
      </c>
      <c r="V165" s="12"/>
      <c r="W165" s="17">
        <f>October!Y172</f>
        <v>54700</v>
      </c>
      <c r="X165" s="12"/>
      <c r="Y165" s="17">
        <f t="shared" ref="Y165:Y170" si="44">C168</f>
        <v>54300</v>
      </c>
      <c r="Z165" s="12"/>
      <c r="AA165" s="17">
        <f t="shared" ref="AA165:AA178" si="45">Y165-W165</f>
        <v>-400</v>
      </c>
      <c r="AB165" s="12"/>
      <c r="AC165" s="17">
        <f>October!AE172</f>
        <v>40800</v>
      </c>
      <c r="AD165" s="12"/>
      <c r="AE165" s="17">
        <f>K168</f>
        <v>38840</v>
      </c>
      <c r="AF165" s="12"/>
      <c r="AG165" s="17">
        <f t="shared" ref="AG165:AG178" si="46">AE165-AC165</f>
        <v>-1960</v>
      </c>
      <c r="AH165" s="1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</row>
    <row r="166" spans="1:169" ht="15.75">
      <c r="A166" s="12"/>
      <c r="B166" s="12"/>
      <c r="C166" s="15" t="s">
        <v>9</v>
      </c>
      <c r="D166" s="12"/>
      <c r="E166" s="15" t="s">
        <v>10</v>
      </c>
      <c r="F166" s="12"/>
      <c r="G166" s="16" t="s">
        <v>9</v>
      </c>
      <c r="H166" s="12"/>
      <c r="I166" s="16" t="s">
        <v>10</v>
      </c>
      <c r="J166" s="12"/>
      <c r="K166" s="16" t="s">
        <v>9</v>
      </c>
      <c r="L166" s="12"/>
      <c r="M166" s="12" t="s">
        <v>10</v>
      </c>
      <c r="N166" s="12" t="s">
        <v>11</v>
      </c>
      <c r="O166" s="12" t="s">
        <v>9</v>
      </c>
      <c r="P166" s="12" t="s">
        <v>12</v>
      </c>
      <c r="Q166" s="12" t="s">
        <v>10</v>
      </c>
      <c r="R166" s="12"/>
      <c r="S166" s="12"/>
      <c r="T166" s="12"/>
      <c r="U166" s="12" t="s">
        <v>21</v>
      </c>
      <c r="V166" s="12"/>
      <c r="W166" s="17">
        <f>October!Y173</f>
        <v>31400</v>
      </c>
      <c r="X166" s="12"/>
      <c r="Y166" s="17">
        <f t="shared" si="44"/>
        <v>33200</v>
      </c>
      <c r="Z166" s="12"/>
      <c r="AA166" s="17">
        <f t="shared" si="45"/>
        <v>1800</v>
      </c>
      <c r="AB166" s="12"/>
      <c r="AC166" s="17">
        <f>October!AE173</f>
        <v>27900</v>
      </c>
      <c r="AD166" s="12"/>
      <c r="AE166" s="17">
        <f>K169</f>
        <v>24590</v>
      </c>
      <c r="AF166" s="12"/>
      <c r="AG166" s="17">
        <f t="shared" si="46"/>
        <v>-3310</v>
      </c>
      <c r="AH166" s="1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</row>
    <row r="167" spans="1:169" ht="15.75">
      <c r="A167" s="34" t="s">
        <v>126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 t="s">
        <v>17</v>
      </c>
      <c r="L167" s="12"/>
      <c r="M167" s="12" t="s">
        <v>18</v>
      </c>
      <c r="N167" s="12"/>
      <c r="O167" s="12" t="s">
        <v>19</v>
      </c>
      <c r="P167" s="12"/>
      <c r="Q167" s="17" t="s">
        <v>8</v>
      </c>
      <c r="R167" s="12"/>
      <c r="S167" s="12"/>
      <c r="T167" s="12"/>
      <c r="U167" s="12" t="s">
        <v>22</v>
      </c>
      <c r="V167" s="12"/>
      <c r="W167" s="17">
        <f>October!Y175</f>
        <v>1221.932</v>
      </c>
      <c r="X167" s="12"/>
      <c r="Y167" s="17">
        <f t="shared" si="44"/>
        <v>32398.913</v>
      </c>
      <c r="Z167" s="12"/>
      <c r="AA167" s="17">
        <f t="shared" si="45"/>
        <v>31176.981</v>
      </c>
      <c r="AB167" s="12"/>
      <c r="AC167" s="17">
        <f>October!AE175</f>
        <v>1578.2919999999999</v>
      </c>
      <c r="AD167" s="12"/>
      <c r="AE167" s="17">
        <f>K170</f>
        <v>22867.904999999999</v>
      </c>
      <c r="AF167" s="12"/>
      <c r="AG167" s="17">
        <f t="shared" si="46"/>
        <v>21289.612999999998</v>
      </c>
      <c r="AH167" s="1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</row>
    <row r="168" spans="1:169" ht="15.75">
      <c r="A168" s="34" t="s">
        <v>96</v>
      </c>
      <c r="B168" s="34"/>
      <c r="C168" s="35">
        <v>54300</v>
      </c>
      <c r="D168" s="34"/>
      <c r="E168" s="35">
        <v>51000</v>
      </c>
      <c r="F168" s="34"/>
      <c r="G168" s="35">
        <v>55500</v>
      </c>
      <c r="H168" s="34"/>
      <c r="I168" s="35">
        <v>53300</v>
      </c>
      <c r="J168" s="34"/>
      <c r="K168" s="35">
        <v>38840</v>
      </c>
      <c r="L168" s="34"/>
      <c r="M168" s="35">
        <v>35950</v>
      </c>
      <c r="N168" s="34"/>
      <c r="O168" s="36">
        <v>41030</v>
      </c>
      <c r="P168" s="34"/>
      <c r="Q168" s="35">
        <v>37740</v>
      </c>
      <c r="R168" s="12"/>
      <c r="S168" s="12"/>
      <c r="T168" s="12"/>
      <c r="U168" s="12" t="s">
        <v>23</v>
      </c>
      <c r="V168" s="12"/>
      <c r="W168" s="17">
        <f>October!Y176</f>
        <v>31304.067999999999</v>
      </c>
      <c r="X168" s="12"/>
      <c r="Y168" s="17">
        <f t="shared" si="44"/>
        <v>1170.24</v>
      </c>
      <c r="Z168" s="12"/>
      <c r="AA168" s="17">
        <f t="shared" si="45"/>
        <v>-30133.827999999998</v>
      </c>
      <c r="AB168" s="12"/>
      <c r="AC168" s="17">
        <f>October!AE176</f>
        <v>23387.600999999999</v>
      </c>
      <c r="AD168" s="12"/>
      <c r="AE168" s="17">
        <f>K171</f>
        <v>1616.27</v>
      </c>
      <c r="AF168" s="12"/>
      <c r="AG168" s="17">
        <f t="shared" si="46"/>
        <v>-21771.330999999998</v>
      </c>
      <c r="AH168" s="1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</row>
    <row r="169" spans="1:169" ht="15.75">
      <c r="A169" s="34" t="s">
        <v>97</v>
      </c>
      <c r="B169" s="34"/>
      <c r="C169" s="35">
        <v>33200</v>
      </c>
      <c r="D169" s="34"/>
      <c r="E169" s="35">
        <v>32000</v>
      </c>
      <c r="F169" s="34"/>
      <c r="G169" s="35">
        <v>18800</v>
      </c>
      <c r="H169" s="34"/>
      <c r="I169" s="35">
        <v>30000</v>
      </c>
      <c r="J169" s="34"/>
      <c r="K169" s="35">
        <v>24590</v>
      </c>
      <c r="L169" s="34"/>
      <c r="M169" s="35">
        <v>23860</v>
      </c>
      <c r="N169" s="34"/>
      <c r="O169" s="36">
        <v>24590</v>
      </c>
      <c r="P169" s="34"/>
      <c r="Q169" s="35">
        <v>23860</v>
      </c>
      <c r="R169" s="12"/>
      <c r="S169" s="12"/>
      <c r="T169" s="12"/>
      <c r="U169" s="12" t="s">
        <v>24</v>
      </c>
      <c r="V169" s="12"/>
      <c r="W169" s="17">
        <f>October!Y177</f>
        <v>275.58499999999998</v>
      </c>
      <c r="X169" s="12"/>
      <c r="Y169" s="17">
        <f t="shared" si="44"/>
        <v>31228.672999999999</v>
      </c>
      <c r="Z169" s="12"/>
      <c r="AA169" s="17">
        <f t="shared" si="45"/>
        <v>30953.088</v>
      </c>
      <c r="AB169" s="12"/>
      <c r="AC169" s="17">
        <f>October!AE177</f>
        <v>-21809.308999999997</v>
      </c>
      <c r="AD169" s="17" t="s">
        <v>8</v>
      </c>
      <c r="AE169" s="17">
        <f>AE167-AE168</f>
        <v>21251.634999999998</v>
      </c>
      <c r="AF169" s="12"/>
      <c r="AG169" s="17">
        <f t="shared" si="46"/>
        <v>43060.943999999996</v>
      </c>
      <c r="AH169" s="17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</row>
    <row r="170" spans="1:169" ht="15.75">
      <c r="A170" s="34" t="s">
        <v>98</v>
      </c>
      <c r="B170" s="34"/>
      <c r="C170" s="35">
        <v>32398.913</v>
      </c>
      <c r="D170" s="34"/>
      <c r="E170" s="35">
        <v>29349.364000000001</v>
      </c>
      <c r="F170" s="34"/>
      <c r="G170" s="35">
        <v>162450.26799999998</v>
      </c>
      <c r="H170" s="34"/>
      <c r="I170" s="35">
        <v>158088.49300000002</v>
      </c>
      <c r="J170" s="34"/>
      <c r="K170" s="35">
        <v>22867.904999999999</v>
      </c>
      <c r="L170" s="34"/>
      <c r="M170" s="35">
        <v>20229</v>
      </c>
      <c r="N170" s="34"/>
      <c r="O170" s="35">
        <v>120443.981</v>
      </c>
      <c r="P170" s="34"/>
      <c r="Q170" s="35">
        <v>110837.58</v>
      </c>
      <c r="R170" s="12"/>
      <c r="S170" s="12"/>
      <c r="T170" s="12"/>
      <c r="U170" s="12" t="s">
        <v>25</v>
      </c>
      <c r="V170" s="12"/>
      <c r="W170" s="17">
        <f>October!Y178</f>
        <v>0</v>
      </c>
      <c r="X170" s="12"/>
      <c r="Y170" s="17">
        <f t="shared" si="44"/>
        <v>1544.261</v>
      </c>
      <c r="Z170" s="12"/>
      <c r="AA170" s="17">
        <f t="shared" si="45"/>
        <v>1544.261</v>
      </c>
      <c r="AB170" s="12"/>
      <c r="AC170" s="17">
        <f>October!AE178</f>
        <v>654.08299999999997</v>
      </c>
      <c r="AD170" s="12"/>
      <c r="AE170" s="17">
        <f>K173</f>
        <v>0</v>
      </c>
      <c r="AF170" s="12"/>
      <c r="AG170" s="17">
        <f t="shared" si="46"/>
        <v>-654.08299999999997</v>
      </c>
      <c r="AH170" s="1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</row>
    <row r="171" spans="1:169" ht="15.75">
      <c r="A171" s="34" t="s">
        <v>99</v>
      </c>
      <c r="B171" s="34"/>
      <c r="C171" s="35">
        <v>1170.24</v>
      </c>
      <c r="D171" s="34"/>
      <c r="E171" s="35">
        <v>1087.7729999999999</v>
      </c>
      <c r="F171" s="34"/>
      <c r="G171" s="35">
        <v>5910.6009999999997</v>
      </c>
      <c r="H171" s="34"/>
      <c r="I171" s="35">
        <v>5940.2610000000004</v>
      </c>
      <c r="J171" s="34"/>
      <c r="K171" s="35">
        <v>1616.27</v>
      </c>
      <c r="L171" s="34"/>
      <c r="M171" s="35">
        <v>1589.3050000000001</v>
      </c>
      <c r="N171" s="34"/>
      <c r="O171" s="35">
        <v>8872.6949999999997</v>
      </c>
      <c r="P171" s="34"/>
      <c r="Q171" s="35">
        <v>9144.0339999999997</v>
      </c>
      <c r="R171" s="12"/>
      <c r="S171" s="12"/>
      <c r="T171" s="12"/>
      <c r="U171" s="12"/>
      <c r="V171" s="12"/>
      <c r="W171" s="17"/>
      <c r="X171" s="12"/>
      <c r="Y171" s="17"/>
      <c r="Z171" s="12"/>
      <c r="AA171" s="17"/>
      <c r="AB171" s="12"/>
      <c r="AC171" s="17"/>
      <c r="AD171" s="12"/>
      <c r="AE171" s="17"/>
      <c r="AF171" s="12"/>
      <c r="AG171" s="17"/>
      <c r="AH171" s="1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</row>
    <row r="172" spans="1:169" ht="15.75">
      <c r="A172" s="34" t="s">
        <v>100</v>
      </c>
      <c r="B172" s="34"/>
      <c r="C172" s="35">
        <v>31228.672999999999</v>
      </c>
      <c r="D172" s="34"/>
      <c r="E172" s="35">
        <v>28261.591</v>
      </c>
      <c r="F172" s="34"/>
      <c r="G172" s="35">
        <v>156539.66699999999</v>
      </c>
      <c r="H172" s="34"/>
      <c r="I172" s="35">
        <v>152148.23200000002</v>
      </c>
      <c r="J172" s="35" t="s">
        <v>8</v>
      </c>
      <c r="K172" s="35">
        <v>21251.634999999998</v>
      </c>
      <c r="L172" s="35" t="s">
        <v>8</v>
      </c>
      <c r="M172" s="35">
        <v>18639.695</v>
      </c>
      <c r="N172" s="34"/>
      <c r="O172" s="35">
        <v>111571.28599999999</v>
      </c>
      <c r="P172" s="35" t="s">
        <v>8</v>
      </c>
      <c r="Q172" s="35">
        <v>101693.546</v>
      </c>
      <c r="R172" s="17"/>
      <c r="S172" s="12"/>
      <c r="T172" s="12"/>
      <c r="U172" s="12" t="s">
        <v>26</v>
      </c>
      <c r="V172" s="12"/>
      <c r="W172" s="17">
        <f>October!Y179</f>
        <v>31028.483</v>
      </c>
      <c r="X172" s="12"/>
      <c r="Y172" s="17">
        <f>C175</f>
        <v>29684.412</v>
      </c>
      <c r="Z172" s="17"/>
      <c r="AA172" s="17">
        <f t="shared" si="45"/>
        <v>-1344.0709999999999</v>
      </c>
      <c r="AB172" s="17"/>
      <c r="AC172" s="17">
        <f>October!AE179</f>
        <v>-22463.391999999996</v>
      </c>
      <c r="AD172" s="17"/>
      <c r="AE172" s="17">
        <f>AE169-AE170</f>
        <v>21251.634999999998</v>
      </c>
      <c r="AF172" s="17"/>
      <c r="AG172" s="17">
        <f t="shared" si="46"/>
        <v>43715.026999999995</v>
      </c>
      <c r="AH172" s="17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</row>
    <row r="173" spans="1:169" ht="15.75">
      <c r="A173" s="34" t="s">
        <v>101</v>
      </c>
      <c r="B173" s="34"/>
      <c r="C173" s="35">
        <v>1544.261</v>
      </c>
      <c r="D173" s="34"/>
      <c r="E173" s="35">
        <v>275.00299999999999</v>
      </c>
      <c r="F173" s="34"/>
      <c r="G173" s="35">
        <v>2831.2449999999999</v>
      </c>
      <c r="H173" s="34"/>
      <c r="I173" s="35">
        <v>2769.6280000000002</v>
      </c>
      <c r="J173" s="34"/>
      <c r="K173" s="35">
        <v>0</v>
      </c>
      <c r="L173" s="34"/>
      <c r="M173" s="35">
        <v>0</v>
      </c>
      <c r="N173" s="34"/>
      <c r="O173" s="35">
        <v>-1908.7270000000001</v>
      </c>
      <c r="P173" s="34"/>
      <c r="Q173" s="35">
        <v>0</v>
      </c>
      <c r="R173" s="12"/>
      <c r="S173" s="12"/>
      <c r="T173" s="12"/>
      <c r="U173" s="12" t="s">
        <v>27</v>
      </c>
      <c r="V173" s="12"/>
      <c r="W173" s="17">
        <f>October!Y180</f>
        <v>1230.2860000000001</v>
      </c>
      <c r="X173" s="12" t="s">
        <v>8</v>
      </c>
      <c r="Y173" s="17">
        <f>C176</f>
        <v>1211.855</v>
      </c>
      <c r="Z173" s="12"/>
      <c r="AA173" s="17">
        <f t="shared" si="45"/>
        <v>-18.43100000000004</v>
      </c>
      <c r="AB173" s="12"/>
      <c r="AC173" s="17">
        <f>October!AE180</f>
        <v>-22463.391999999996</v>
      </c>
      <c r="AD173" s="12"/>
      <c r="AE173" s="17" t="e">
        <f>AE172-AE188</f>
        <v>#REF!</v>
      </c>
      <c r="AF173" s="12"/>
      <c r="AG173" s="17" t="e">
        <f t="shared" si="46"/>
        <v>#REF!</v>
      </c>
      <c r="AH173" s="1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</row>
    <row r="174" spans="1:169" ht="15.75">
      <c r="A174" s="34" t="s">
        <v>178</v>
      </c>
      <c r="B174" s="34"/>
      <c r="C174" s="35">
        <v>0</v>
      </c>
      <c r="D174" s="34"/>
      <c r="E174" s="35">
        <v>0</v>
      </c>
      <c r="F174" s="34"/>
      <c r="G174" s="35">
        <v>0</v>
      </c>
      <c r="H174" s="34"/>
      <c r="I174" s="35">
        <v>0</v>
      </c>
      <c r="J174" s="34"/>
      <c r="K174" s="35">
        <v>623.48500000000001</v>
      </c>
      <c r="L174" s="34"/>
      <c r="M174" s="35">
        <v>448.971</v>
      </c>
      <c r="N174" s="34"/>
      <c r="O174" s="35">
        <v>3275.1320000000001</v>
      </c>
      <c r="P174" s="34"/>
      <c r="Q174" s="35">
        <v>876.55400000000009</v>
      </c>
      <c r="R174" s="19"/>
      <c r="S174" s="12"/>
      <c r="T174" s="12"/>
      <c r="U174" s="12" t="s">
        <v>28</v>
      </c>
      <c r="V174" s="12"/>
      <c r="W174" s="18">
        <f>October!Y181</f>
        <v>3.965021428859413</v>
      </c>
      <c r="X174" s="19" t="s">
        <v>8</v>
      </c>
      <c r="Y174" s="18">
        <f>Y173/Y172*100</f>
        <v>4.0824625395982244</v>
      </c>
      <c r="Z174" s="19"/>
      <c r="AA174" s="18">
        <f t="shared" si="45"/>
        <v>0.11744111073881136</v>
      </c>
      <c r="AB174" s="19"/>
      <c r="AC174" s="18">
        <f>October!AE181</f>
        <v>100</v>
      </c>
      <c r="AD174" s="19" t="s">
        <v>8</v>
      </c>
      <c r="AE174" s="18" t="e">
        <f>AE173/AE172*100</f>
        <v>#REF!</v>
      </c>
      <c r="AF174" s="19" t="s">
        <v>8</v>
      </c>
      <c r="AG174" s="18" t="e">
        <f t="shared" si="46"/>
        <v>#REF!</v>
      </c>
      <c r="AH174" s="19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</row>
    <row r="175" spans="1:169" ht="15.75">
      <c r="A175" s="34" t="s">
        <v>136</v>
      </c>
      <c r="B175" s="34"/>
      <c r="C175" s="35">
        <v>29684.412</v>
      </c>
      <c r="D175" s="34"/>
      <c r="E175" s="35">
        <v>27986.588</v>
      </c>
      <c r="F175" s="35"/>
      <c r="G175" s="35">
        <v>153708.42199999999</v>
      </c>
      <c r="H175" s="35"/>
      <c r="I175" s="35">
        <v>149378.60400000002</v>
      </c>
      <c r="J175" s="35"/>
      <c r="K175" s="35">
        <v>21875.119999999999</v>
      </c>
      <c r="L175" s="35"/>
      <c r="M175" s="35">
        <v>19088.666000000001</v>
      </c>
      <c r="N175" s="35"/>
      <c r="O175" s="35">
        <v>116755.14499999999</v>
      </c>
      <c r="P175" s="35"/>
      <c r="Q175" s="35">
        <v>102570.1</v>
      </c>
      <c r="R175" s="19"/>
      <c r="S175" s="12"/>
      <c r="T175" s="12"/>
      <c r="U175" s="12"/>
      <c r="V175" s="12"/>
      <c r="W175" s="18"/>
      <c r="X175" s="19"/>
      <c r="Y175" s="18"/>
      <c r="Z175" s="19"/>
      <c r="AA175" s="18"/>
      <c r="AB175" s="19"/>
      <c r="AC175" s="18"/>
      <c r="AD175" s="19"/>
      <c r="AE175" s="18"/>
      <c r="AF175" s="19"/>
      <c r="AG175" s="18"/>
      <c r="AH175" s="19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</row>
    <row r="176" spans="1:169" ht="15.75">
      <c r="A176" s="34" t="s">
        <v>138</v>
      </c>
      <c r="B176" s="34"/>
      <c r="C176" s="35">
        <v>1211.855</v>
      </c>
      <c r="D176" s="34"/>
      <c r="E176" s="35">
        <v>1051.047</v>
      </c>
      <c r="F176" s="35"/>
      <c r="G176" s="35">
        <v>5813.7420000000002</v>
      </c>
      <c r="H176" s="35"/>
      <c r="I176" s="35">
        <v>5079.2349999999997</v>
      </c>
      <c r="J176" s="35"/>
      <c r="K176" s="35">
        <v>345.59699999999998</v>
      </c>
      <c r="L176" s="35"/>
      <c r="M176" s="35">
        <v>78.930000000000007</v>
      </c>
      <c r="N176" s="35"/>
      <c r="O176" s="35">
        <v>792.04199999999992</v>
      </c>
      <c r="P176" s="35"/>
      <c r="Q176" s="35">
        <v>521.22399999999993</v>
      </c>
      <c r="R176" s="19"/>
      <c r="S176" s="12"/>
      <c r="T176" s="12"/>
      <c r="U176" s="12" t="s">
        <v>29</v>
      </c>
      <c r="V176" s="12"/>
      <c r="W176" s="18">
        <f>October!Y182</f>
        <v>5705.7970000000023</v>
      </c>
      <c r="X176" s="19"/>
      <c r="Y176" s="18">
        <f>C178</f>
        <v>8565.1570000000029</v>
      </c>
      <c r="Z176" s="19"/>
      <c r="AA176" s="18">
        <f t="shared" si="45"/>
        <v>2859.3600000000006</v>
      </c>
      <c r="AB176" s="19"/>
      <c r="AC176" s="18">
        <f>October!AE182</f>
        <v>5123.3789999999972</v>
      </c>
      <c r="AD176" s="19" t="s">
        <v>8</v>
      </c>
      <c r="AE176" s="19">
        <f>K178</f>
        <v>9239.9029999999966</v>
      </c>
      <c r="AF176" s="19" t="s">
        <v>8</v>
      </c>
      <c r="AG176" s="18">
        <f t="shared" si="46"/>
        <v>4116.5239999999994</v>
      </c>
      <c r="AH176" s="19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</row>
    <row r="177" spans="1:169" ht="15.75">
      <c r="A177" s="34" t="s">
        <v>102</v>
      </c>
      <c r="B177" s="34"/>
      <c r="C177" s="35">
        <v>28472.557000000001</v>
      </c>
      <c r="D177" s="34"/>
      <c r="E177" s="35">
        <v>26935.541000000001</v>
      </c>
      <c r="F177" s="35"/>
      <c r="G177" s="35">
        <v>147894.68</v>
      </c>
      <c r="H177" s="35"/>
      <c r="I177" s="35">
        <v>144299.36900000004</v>
      </c>
      <c r="J177" s="35"/>
      <c r="K177" s="35">
        <v>21529.522999999997</v>
      </c>
      <c r="L177" s="35"/>
      <c r="M177" s="35">
        <v>19009.736000000001</v>
      </c>
      <c r="N177" s="35"/>
      <c r="O177" s="35">
        <v>115963.10299999999</v>
      </c>
      <c r="P177" s="35"/>
      <c r="Q177" s="35">
        <v>102048.876</v>
      </c>
      <c r="R177" s="19"/>
      <c r="S177" s="12"/>
      <c r="T177" s="12"/>
      <c r="U177" s="12" t="s">
        <v>30</v>
      </c>
      <c r="V177" s="12"/>
      <c r="W177" s="18">
        <f>October!Y183</f>
        <v>18.388900933377897</v>
      </c>
      <c r="X177" s="19"/>
      <c r="Y177" s="18">
        <f>C179</f>
        <v>28.854056465730238</v>
      </c>
      <c r="Z177" s="19"/>
      <c r="AA177" s="18">
        <f t="shared" si="45"/>
        <v>10.465155532352341</v>
      </c>
      <c r="AB177" s="19"/>
      <c r="AC177" s="18">
        <f>October!AE183</f>
        <v>21.31128631781025</v>
      </c>
      <c r="AD177" s="19"/>
      <c r="AE177" s="19">
        <f>K179</f>
        <v>42.239324858560764</v>
      </c>
      <c r="AF177" s="19" t="s">
        <v>8</v>
      </c>
      <c r="AG177" s="18">
        <f t="shared" si="46"/>
        <v>20.928038540750514</v>
      </c>
      <c r="AH177" s="19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</row>
    <row r="178" spans="1:169" ht="15.75">
      <c r="A178" s="34" t="s">
        <v>103</v>
      </c>
      <c r="B178" s="34"/>
      <c r="C178" s="35">
        <v>8565.1570000000029</v>
      </c>
      <c r="D178" s="34" t="s">
        <v>8</v>
      </c>
      <c r="E178" s="35">
        <v>3363.841000000004</v>
      </c>
      <c r="F178" s="34"/>
      <c r="G178" s="35">
        <v>21480.379999999976</v>
      </c>
      <c r="H178" s="34" t="s">
        <v>8</v>
      </c>
      <c r="I178" s="35">
        <v>9845.719000000041</v>
      </c>
      <c r="J178" s="34"/>
      <c r="K178" s="35">
        <v>9239.9029999999966</v>
      </c>
      <c r="L178" s="34"/>
      <c r="M178" s="35">
        <v>3547.6460000000006</v>
      </c>
      <c r="N178" s="34"/>
      <c r="O178" s="35">
        <v>30960.622999999992</v>
      </c>
      <c r="P178" s="34"/>
      <c r="Q178" s="35">
        <v>17632.446000000011</v>
      </c>
      <c r="R178" s="12"/>
      <c r="S178" s="12"/>
      <c r="T178" s="12"/>
      <c r="U178" s="12" t="s">
        <v>31</v>
      </c>
      <c r="V178" s="12"/>
      <c r="W178" s="18">
        <f>October!Y184</f>
        <v>22.554397507634917</v>
      </c>
      <c r="X178" s="19"/>
      <c r="Y178" s="18">
        <f>C180</f>
        <v>23.87372803217194</v>
      </c>
      <c r="Z178" s="19"/>
      <c r="AA178" s="18">
        <f t="shared" si="45"/>
        <v>1.3193305245370226</v>
      </c>
      <c r="AB178" s="19"/>
      <c r="AC178" s="18">
        <f>October!AE184</f>
        <v>28.840533229340792</v>
      </c>
      <c r="AD178" s="19"/>
      <c r="AE178" s="19">
        <f>K180</f>
        <v>27.174737621716261</v>
      </c>
      <c r="AF178" s="12"/>
      <c r="AG178" s="18">
        <f t="shared" si="46"/>
        <v>-1.6657956076245313</v>
      </c>
      <c r="AH178" s="1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</row>
    <row r="179" spans="1:169" ht="15.75">
      <c r="A179" s="34" t="s">
        <v>104</v>
      </c>
      <c r="B179" s="34"/>
      <c r="C179" s="38">
        <v>28.854056465730238</v>
      </c>
      <c r="D179" s="39" t="s">
        <v>8</v>
      </c>
      <c r="E179" s="38">
        <v>12.01947518575685</v>
      </c>
      <c r="F179" s="39"/>
      <c r="G179" s="38">
        <v>13.974757999922721</v>
      </c>
      <c r="H179" s="39" t="s">
        <v>8</v>
      </c>
      <c r="I179" s="38">
        <v>6.5911172928085735</v>
      </c>
      <c r="J179" s="39"/>
      <c r="K179" s="38">
        <v>42.239324858560764</v>
      </c>
      <c r="L179" s="39" t="s">
        <v>8</v>
      </c>
      <c r="M179" s="38">
        <v>18.585091278772442</v>
      </c>
      <c r="N179" s="39" t="s">
        <v>8</v>
      </c>
      <c r="O179" s="38">
        <v>26.51756631367294</v>
      </c>
      <c r="P179" s="39" t="s">
        <v>8</v>
      </c>
      <c r="Q179" s="38">
        <v>17.190629627932516</v>
      </c>
      <c r="R179" s="12"/>
      <c r="S179" s="12"/>
      <c r="T179" s="12"/>
      <c r="U179" s="12"/>
      <c r="V179" s="12"/>
      <c r="W179" s="18"/>
      <c r="X179" s="19"/>
      <c r="Y179" s="18"/>
      <c r="Z179" s="19"/>
      <c r="AA179" s="18" t="s">
        <v>8</v>
      </c>
      <c r="AB179" s="19"/>
      <c r="AC179" s="19"/>
      <c r="AD179" s="19"/>
      <c r="AE179" s="19"/>
      <c r="AF179" s="12"/>
      <c r="AG179" s="18"/>
      <c r="AH179" s="1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</row>
    <row r="180" spans="1:169" ht="15.75">
      <c r="A180" s="34" t="s">
        <v>105</v>
      </c>
      <c r="B180" s="137">
        <v>9281794.0499999989</v>
      </c>
      <c r="C180" s="38">
        <v>23.87372803217194</v>
      </c>
      <c r="D180" s="39"/>
      <c r="E180" s="38">
        <v>30.843662943882993</v>
      </c>
      <c r="F180" s="137">
        <v>49444577.420000002</v>
      </c>
      <c r="G180" s="39">
        <v>25.363956011858761</v>
      </c>
      <c r="H180" s="39"/>
      <c r="I180" s="78">
        <v>30.066687111755815</v>
      </c>
      <c r="J180" s="137">
        <v>7457151.8200000003</v>
      </c>
      <c r="K180" s="39">
        <v>27.174737621716261</v>
      </c>
      <c r="L180" s="39" t="s">
        <v>8</v>
      </c>
      <c r="M180" s="38">
        <v>39.063371397498649</v>
      </c>
      <c r="N180" s="137">
        <v>38935541.329999998</v>
      </c>
      <c r="O180" s="39">
        <v>26.938900700788579</v>
      </c>
      <c r="P180" s="39" t="s">
        <v>8</v>
      </c>
      <c r="Q180" s="78">
        <v>33.589002055981368</v>
      </c>
      <c r="R180" s="12"/>
      <c r="S180" s="12"/>
      <c r="T180" s="12"/>
      <c r="U180" s="12"/>
      <c r="V180" s="12"/>
      <c r="W180" s="17" t="str">
        <f>Y180</f>
        <v xml:space="preserve">                </v>
      </c>
      <c r="X180" s="12"/>
      <c r="Y180" s="17" t="s">
        <v>33</v>
      </c>
      <c r="Z180" s="12"/>
      <c r="AA180" s="12"/>
      <c r="AB180" s="12"/>
      <c r="AC180" s="12"/>
      <c r="AD180" s="12"/>
      <c r="AE180" s="12"/>
      <c r="AF180" s="12"/>
      <c r="AG180" s="12"/>
      <c r="AH180" s="1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</row>
    <row r="181" spans="1:169" ht="15.75">
      <c r="A181" s="34" t="s">
        <v>106</v>
      </c>
      <c r="B181" s="137">
        <v>11022556.689999998</v>
      </c>
      <c r="C181" s="39">
        <v>46.140952150121727</v>
      </c>
      <c r="D181" s="39"/>
      <c r="E181" s="38">
        <v>39.476588168580697</v>
      </c>
      <c r="F181" s="137">
        <v>66440059.049999997</v>
      </c>
      <c r="G181" s="39">
        <v>43.797826571044567</v>
      </c>
      <c r="H181" s="39"/>
      <c r="I181" s="78">
        <v>41.153288636393789</v>
      </c>
      <c r="J181" s="137">
        <v>7405501.3000000007</v>
      </c>
      <c r="K181" s="39">
        <v>50.215149722557193</v>
      </c>
      <c r="L181" s="39"/>
      <c r="M181" s="38">
        <v>41.780303848531041</v>
      </c>
      <c r="N181" s="137">
        <v>40834667.919999994</v>
      </c>
      <c r="O181" s="39">
        <v>40.03282014046335</v>
      </c>
      <c r="P181" s="39" t="s">
        <v>8</v>
      </c>
      <c r="Q181" s="78">
        <v>36.303798699692322</v>
      </c>
      <c r="R181" s="12"/>
      <c r="S181" s="12"/>
      <c r="T181" s="12"/>
      <c r="U181" s="12"/>
      <c r="V181" s="12"/>
      <c r="W181" s="17" t="s">
        <v>8</v>
      </c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</row>
    <row r="182" spans="1:169" ht="15.75">
      <c r="A182" s="34" t="s">
        <v>107</v>
      </c>
      <c r="B182" s="137">
        <v>11022556.689999998</v>
      </c>
      <c r="C182" s="39">
        <v>548.4950582205413</v>
      </c>
      <c r="D182" s="39"/>
      <c r="E182" s="38">
        <v>417.07554327120613</v>
      </c>
      <c r="F182" s="39"/>
      <c r="G182" s="39"/>
      <c r="H182" s="39"/>
      <c r="I182" s="38"/>
      <c r="J182" s="137">
        <v>7405501.3000000007</v>
      </c>
      <c r="K182" s="39">
        <v>483.23010114192499</v>
      </c>
      <c r="L182" s="39"/>
      <c r="M182" s="38">
        <v>341.08279743048217</v>
      </c>
      <c r="N182" s="34"/>
      <c r="O182" s="39"/>
      <c r="P182" s="34"/>
      <c r="Q182" s="35"/>
      <c r="R182" s="12"/>
      <c r="S182" s="12"/>
      <c r="T182" s="12"/>
      <c r="U182" s="12" t="s">
        <v>34</v>
      </c>
      <c r="V182" s="12"/>
      <c r="W182" s="17" t="s">
        <v>8</v>
      </c>
      <c r="X182" s="12"/>
      <c r="Y182" s="17"/>
      <c r="Z182" s="12"/>
      <c r="AA182" s="12"/>
      <c r="AB182" s="12"/>
      <c r="AC182" s="12"/>
      <c r="AD182" s="12"/>
      <c r="AE182" s="12"/>
      <c r="AF182" s="12"/>
      <c r="AG182" s="12"/>
      <c r="AH182" s="1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</row>
    <row r="183" spans="1:169" ht="15.75">
      <c r="A183" s="34"/>
      <c r="B183" s="34"/>
      <c r="C183" s="34" t="s">
        <v>32</v>
      </c>
      <c r="D183" s="34"/>
      <c r="E183" s="35" t="s">
        <v>8</v>
      </c>
      <c r="F183" s="34"/>
      <c r="G183" s="34"/>
      <c r="H183" s="34"/>
      <c r="I183" s="35"/>
      <c r="J183" s="34"/>
      <c r="K183" s="34"/>
      <c r="L183" s="34"/>
      <c r="M183" s="34"/>
      <c r="N183" s="34"/>
      <c r="O183" s="34"/>
      <c r="P183" s="34"/>
      <c r="Q183" s="34"/>
      <c r="R183" s="12"/>
      <c r="S183" s="12"/>
      <c r="T183" s="12"/>
      <c r="U183" s="12" t="s">
        <v>35</v>
      </c>
      <c r="V183" s="12"/>
      <c r="W183" s="17">
        <f>October!Y189</f>
        <v>9400.9</v>
      </c>
      <c r="X183" s="12"/>
      <c r="Y183" s="17">
        <f>C185</f>
        <v>8783.5</v>
      </c>
      <c r="Z183" s="12"/>
      <c r="AA183" s="17">
        <f>Y183-W183</f>
        <v>-617.39999999999964</v>
      </c>
      <c r="AB183" s="12"/>
      <c r="AC183" s="17">
        <f>October!AE189</f>
        <v>7973.9</v>
      </c>
      <c r="AD183" s="12"/>
      <c r="AE183" s="17" t="e">
        <f>#REF!</f>
        <v>#REF!</v>
      </c>
      <c r="AF183" s="12"/>
      <c r="AG183" s="17" t="e">
        <f>AE183-AC183</f>
        <v>#REF!</v>
      </c>
      <c r="AH183" s="1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</row>
    <row r="184" spans="1:169" ht="15.75">
      <c r="A184" s="34" t="s">
        <v>127</v>
      </c>
      <c r="B184" s="34"/>
      <c r="C184" s="34"/>
      <c r="D184" s="34"/>
      <c r="E184" s="35"/>
      <c r="F184" s="34"/>
      <c r="G184" s="34"/>
      <c r="H184" s="34"/>
      <c r="I184" s="35"/>
      <c r="J184" s="34"/>
      <c r="K184" s="34"/>
      <c r="L184" s="34"/>
      <c r="M184" s="34"/>
      <c r="N184" s="34"/>
      <c r="O184" s="34"/>
      <c r="P184" s="34"/>
      <c r="R184" s="12"/>
      <c r="S184" s="12"/>
      <c r="T184" s="12"/>
      <c r="U184" s="12" t="s">
        <v>36</v>
      </c>
      <c r="V184" s="12"/>
      <c r="W184" s="17">
        <f>October!Y190</f>
        <v>4782.2</v>
      </c>
      <c r="X184" s="12"/>
      <c r="Y184" s="17">
        <f>C186</f>
        <v>2555.9</v>
      </c>
      <c r="Z184" s="12"/>
      <c r="AA184" s="17">
        <f>Y184-W184</f>
        <v>-2226.2999999999997</v>
      </c>
      <c r="AB184" s="12"/>
      <c r="AC184" s="17">
        <f>October!AE190</f>
        <v>3399.8</v>
      </c>
      <c r="AD184" s="12"/>
      <c r="AE184" s="17" t="e">
        <f>#REF!</f>
        <v>#REF!</v>
      </c>
      <c r="AF184" s="12"/>
      <c r="AG184" s="17" t="e">
        <f>AE184-AC184</f>
        <v>#REF!</v>
      </c>
      <c r="AH184" s="1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</row>
    <row r="185" spans="1:169" ht="15.75">
      <c r="A185" s="34" t="s">
        <v>108</v>
      </c>
      <c r="B185" s="34"/>
      <c r="C185" s="35">
        <v>8783.5</v>
      </c>
      <c r="D185" s="34"/>
      <c r="E185" s="35">
        <v>8286.49</v>
      </c>
      <c r="F185" s="34"/>
      <c r="G185" s="40">
        <v>48732.7</v>
      </c>
      <c r="H185" s="34"/>
      <c r="I185" s="35">
        <v>49785.64</v>
      </c>
      <c r="J185" s="34"/>
      <c r="K185" s="35">
        <v>5444.6</v>
      </c>
      <c r="L185" s="34"/>
      <c r="M185" s="35">
        <v>6704.35</v>
      </c>
      <c r="N185" s="34"/>
      <c r="O185" s="40">
        <v>36235.399999999994</v>
      </c>
      <c r="P185" s="34"/>
      <c r="Q185" s="35">
        <v>35844.65</v>
      </c>
      <c r="R185" s="12"/>
      <c r="S185" s="12"/>
      <c r="T185" s="12"/>
      <c r="U185" s="12" t="s">
        <v>37</v>
      </c>
      <c r="V185" s="12"/>
      <c r="W185" s="17">
        <f>October!Y191</f>
        <v>6358.3</v>
      </c>
      <c r="X185" s="12"/>
      <c r="Y185" s="17">
        <f>C187</f>
        <v>4913.1000000000004</v>
      </c>
      <c r="Z185" s="12"/>
      <c r="AA185" s="17">
        <f>Y185-W185</f>
        <v>-1445.1999999999998</v>
      </c>
      <c r="AB185" s="12"/>
      <c r="AC185" s="17">
        <f>October!AE191</f>
        <v>5682.4</v>
      </c>
      <c r="AD185" s="12"/>
      <c r="AE185" s="17">
        <f>K185</f>
        <v>5444.6</v>
      </c>
      <c r="AF185" s="12"/>
      <c r="AG185" s="17">
        <f>AE185-AC185</f>
        <v>-237.79999999999927</v>
      </c>
      <c r="AH185" s="1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</row>
    <row r="186" spans="1:169" ht="15.75">
      <c r="A186" s="34" t="s">
        <v>109</v>
      </c>
      <c r="B186" s="34"/>
      <c r="C186" s="35">
        <v>2555.9</v>
      </c>
      <c r="D186" s="34"/>
      <c r="E186" s="35">
        <v>3697.36</v>
      </c>
      <c r="F186" s="34"/>
      <c r="G186" s="40">
        <v>23553.4</v>
      </c>
      <c r="H186" s="34"/>
      <c r="I186" s="35">
        <v>21892.66</v>
      </c>
      <c r="J186" s="34"/>
      <c r="K186" s="35">
        <v>2472.9</v>
      </c>
      <c r="L186" s="34"/>
      <c r="M186" s="35">
        <v>839.53</v>
      </c>
      <c r="N186" s="34"/>
      <c r="O186" s="40">
        <v>15588.6</v>
      </c>
      <c r="P186" s="34"/>
      <c r="Q186" s="35">
        <v>13518.94</v>
      </c>
      <c r="R186" s="12"/>
      <c r="S186" s="12"/>
      <c r="T186" s="12"/>
      <c r="U186" s="12" t="s">
        <v>38</v>
      </c>
      <c r="V186" s="12"/>
      <c r="W186" s="17" t="str">
        <f>October!Y192</f>
        <v>-</v>
      </c>
      <c r="X186" s="12"/>
      <c r="Y186" s="17">
        <f>C188</f>
        <v>3334</v>
      </c>
      <c r="Z186" s="12"/>
      <c r="AA186" s="17">
        <f>Y186-W186</f>
        <v>3334</v>
      </c>
      <c r="AB186" s="12"/>
      <c r="AC186" s="17" t="str">
        <f>October!AE192</f>
        <v>-</v>
      </c>
      <c r="AD186" s="12"/>
      <c r="AE186" s="17">
        <f>K186</f>
        <v>2472.9</v>
      </c>
      <c r="AF186" s="12"/>
      <c r="AG186" s="17">
        <f>AE186-AC186</f>
        <v>2472.9</v>
      </c>
      <c r="AH186" s="1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</row>
    <row r="187" spans="1:169" ht="15.75">
      <c r="A187" s="34" t="s">
        <v>110</v>
      </c>
      <c r="B187" s="34"/>
      <c r="C187" s="35">
        <v>4913.1000000000004</v>
      </c>
      <c r="D187" s="34"/>
      <c r="E187" s="35">
        <v>7666.32</v>
      </c>
      <c r="F187" s="34"/>
      <c r="G187" s="40">
        <v>33035.599999999999</v>
      </c>
      <c r="H187" s="34"/>
      <c r="I187" s="35">
        <v>37061.11</v>
      </c>
      <c r="J187" s="34"/>
      <c r="K187" s="35">
        <v>3274.5</v>
      </c>
      <c r="L187" s="34"/>
      <c r="M187" s="35">
        <v>5456.45</v>
      </c>
      <c r="N187" s="34"/>
      <c r="O187" s="40">
        <v>24997.4</v>
      </c>
      <c r="P187" s="34"/>
      <c r="Q187" s="35">
        <v>26311.97</v>
      </c>
      <c r="R187" s="12"/>
      <c r="S187" s="12"/>
      <c r="T187" s="12"/>
      <c r="U187" s="12"/>
      <c r="V187" s="12"/>
      <c r="W187" s="20" t="s">
        <v>39</v>
      </c>
      <c r="X187" s="12" t="s">
        <v>8</v>
      </c>
      <c r="Y187" s="20" t="s">
        <v>39</v>
      </c>
      <c r="Z187" s="12"/>
      <c r="AA187" s="21" t="s">
        <v>39</v>
      </c>
      <c r="AB187" s="12"/>
      <c r="AC187" s="20" t="s">
        <v>39</v>
      </c>
      <c r="AD187" s="12"/>
      <c r="AE187" s="20" t="s">
        <v>39</v>
      </c>
      <c r="AF187" s="12"/>
      <c r="AG187" s="20" t="s">
        <v>39</v>
      </c>
      <c r="AH187" s="1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</row>
    <row r="188" spans="1:169" ht="15.75">
      <c r="A188" s="34" t="s">
        <v>111</v>
      </c>
      <c r="B188" s="34"/>
      <c r="C188" s="35">
        <v>3334</v>
      </c>
      <c r="D188" s="34"/>
      <c r="E188" s="35">
        <v>3682.78</v>
      </c>
      <c r="F188" s="34"/>
      <c r="G188" s="40">
        <v>19464.3</v>
      </c>
      <c r="H188" s="34"/>
      <c r="I188" s="35">
        <v>24667.69</v>
      </c>
      <c r="J188" s="34"/>
      <c r="K188" s="35">
        <v>625.70000000000005</v>
      </c>
      <c r="L188" s="34"/>
      <c r="M188" s="35">
        <v>1197.1500000000001</v>
      </c>
      <c r="N188" s="34"/>
      <c r="O188" s="40">
        <v>5670.2</v>
      </c>
      <c r="P188" s="34"/>
      <c r="Q188" s="35">
        <v>6123.65</v>
      </c>
      <c r="R188" s="12"/>
      <c r="S188" s="12"/>
      <c r="T188" s="12"/>
      <c r="U188" s="12" t="s">
        <v>40</v>
      </c>
      <c r="V188" s="12"/>
      <c r="W188" s="17">
        <f>SUM(W183:W186)</f>
        <v>20541.399999999998</v>
      </c>
      <c r="X188" s="12"/>
      <c r="Y188" s="17">
        <f>SUM(Y183:Y186)</f>
        <v>19586.5</v>
      </c>
      <c r="Z188" s="17" t="s">
        <v>78</v>
      </c>
      <c r="AA188" s="17">
        <f>SUM(AA183:AA186)</f>
        <v>-954.89999999999964</v>
      </c>
      <c r="AB188" s="17" t="s">
        <v>8</v>
      </c>
      <c r="AC188" s="17">
        <f>SUM(AC183:AC186)</f>
        <v>17056.099999999999</v>
      </c>
      <c r="AD188" s="17" t="s">
        <v>8</v>
      </c>
      <c r="AE188" s="17" t="e">
        <f>SUM(AE183:AE186)</f>
        <v>#REF!</v>
      </c>
      <c r="AF188" s="17" t="s">
        <v>8</v>
      </c>
      <c r="AG188" s="17" t="e">
        <f>SUM(AG183:AG186)</f>
        <v>#REF!</v>
      </c>
      <c r="AH188" s="1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</row>
    <row r="189" spans="1:169" ht="15.75">
      <c r="A189" s="34" t="s">
        <v>112</v>
      </c>
      <c r="B189" s="34"/>
      <c r="C189" s="35">
        <v>11.6</v>
      </c>
      <c r="D189" s="34"/>
      <c r="E189" s="35">
        <v>5.15</v>
      </c>
      <c r="F189" s="34"/>
      <c r="G189" s="40">
        <v>60.3</v>
      </c>
      <c r="H189" s="34"/>
      <c r="I189" s="35">
        <v>23.65</v>
      </c>
      <c r="J189" s="34"/>
      <c r="K189" s="35">
        <v>81.22</v>
      </c>
      <c r="L189" s="34"/>
      <c r="M189" s="35">
        <v>36.619999999999997</v>
      </c>
      <c r="N189" s="34"/>
      <c r="O189" s="40">
        <v>513.28</v>
      </c>
      <c r="P189" s="34"/>
      <c r="Q189" s="35">
        <v>161.24</v>
      </c>
      <c r="R189" s="12"/>
      <c r="S189" s="12"/>
      <c r="T189" s="12"/>
      <c r="U189" s="12"/>
      <c r="V189" s="12"/>
      <c r="W189" s="12" t="s">
        <v>8</v>
      </c>
      <c r="X189" s="12"/>
      <c r="Y189" s="17"/>
      <c r="Z189" s="12"/>
      <c r="AA189" s="12"/>
      <c r="AB189" s="12"/>
      <c r="AC189" s="12"/>
      <c r="AD189" s="12"/>
      <c r="AE189" s="17"/>
      <c r="AF189" s="12"/>
      <c r="AG189" s="17"/>
      <c r="AH189" s="1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</row>
    <row r="190" spans="1:169" ht="15.75">
      <c r="A190" s="34" t="s">
        <v>113</v>
      </c>
      <c r="B190" s="34"/>
      <c r="C190" s="47">
        <v>309.3</v>
      </c>
      <c r="D190" s="34"/>
      <c r="E190" s="80">
        <v>233.6</v>
      </c>
      <c r="F190" s="34"/>
      <c r="G190" s="79">
        <v>1568</v>
      </c>
      <c r="H190" s="34"/>
      <c r="I190" s="80">
        <v>1022.9</v>
      </c>
      <c r="J190" s="34"/>
      <c r="K190" s="47">
        <v>390.7</v>
      </c>
      <c r="L190" s="34"/>
      <c r="M190" s="80">
        <v>1227.99</v>
      </c>
      <c r="N190" s="34"/>
      <c r="O190" s="79">
        <v>1997.6000000000001</v>
      </c>
      <c r="P190" s="34"/>
      <c r="Q190" s="35">
        <v>2455.98</v>
      </c>
      <c r="R190" s="12"/>
      <c r="S190" s="12"/>
      <c r="T190" s="12"/>
      <c r="U190" s="12" t="s">
        <v>41</v>
      </c>
      <c r="V190" s="12"/>
      <c r="W190" s="12"/>
      <c r="X190" s="12"/>
      <c r="Y190" s="17"/>
      <c r="Z190" s="12"/>
      <c r="AA190" s="12"/>
      <c r="AB190" s="12"/>
      <c r="AC190" s="12"/>
      <c r="AD190" s="12"/>
      <c r="AE190" s="17"/>
      <c r="AF190" s="12"/>
      <c r="AG190" s="17"/>
      <c r="AH190" s="1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</row>
    <row r="191" spans="1:169" ht="15.75">
      <c r="A191" s="34" t="s">
        <v>114</v>
      </c>
      <c r="B191" s="34"/>
      <c r="C191" s="35">
        <f>SUM(C185:C190)</f>
        <v>19907.399999999998</v>
      </c>
      <c r="D191" s="34"/>
      <c r="E191" s="35">
        <f>SUM(E185:E190)</f>
        <v>23571.699999999997</v>
      </c>
      <c r="F191" s="35" t="s">
        <v>8</v>
      </c>
      <c r="G191" s="35">
        <f>SUM(G185:G190)</f>
        <v>126414.30000000002</v>
      </c>
      <c r="H191" s="35" t="s">
        <v>8</v>
      </c>
      <c r="I191" s="35">
        <f>SUM(I185:I190)</f>
        <v>134453.65</v>
      </c>
      <c r="J191" s="35" t="s">
        <v>8</v>
      </c>
      <c r="K191" s="35">
        <f>SUM(K185:K190)</f>
        <v>12289.62</v>
      </c>
      <c r="L191" s="35" t="s">
        <v>8</v>
      </c>
      <c r="M191" s="35">
        <f>SUM(M185:M190)</f>
        <v>15462.09</v>
      </c>
      <c r="N191" s="35" t="s">
        <v>8</v>
      </c>
      <c r="O191" s="35">
        <f>SUM(O185:O190)</f>
        <v>85002.48</v>
      </c>
      <c r="P191" s="35" t="s">
        <v>8</v>
      </c>
      <c r="Q191" s="75">
        <f>SUM(Q185:Q190)</f>
        <v>84416.43</v>
      </c>
      <c r="R191" s="12"/>
      <c r="S191" s="12"/>
      <c r="T191" s="12"/>
      <c r="U191" s="12" t="s">
        <v>42</v>
      </c>
      <c r="V191" s="12"/>
      <c r="W191" s="17">
        <f>October!Y197</f>
        <v>0</v>
      </c>
      <c r="X191" s="12" t="s">
        <v>8</v>
      </c>
      <c r="Y191" s="17">
        <f t="shared" ref="Y191:Y197" si="47">C193</f>
        <v>0</v>
      </c>
      <c r="Z191" s="12"/>
      <c r="AA191" s="17">
        <f t="shared" ref="AA191:AA197" si="48">Y191-W191</f>
        <v>0</v>
      </c>
      <c r="AB191" s="12"/>
      <c r="AC191" s="17">
        <f>October!AE197</f>
        <v>0</v>
      </c>
      <c r="AD191" s="12"/>
      <c r="AE191" s="17">
        <f t="shared" ref="AE191:AE197" si="49">K191</f>
        <v>12289.62</v>
      </c>
      <c r="AF191" s="12"/>
      <c r="AG191" s="17">
        <f t="shared" ref="AG191:AG197" si="50">AE191-AC191</f>
        <v>12289.62</v>
      </c>
      <c r="AH191" s="1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</row>
    <row r="192" spans="1:169" ht="15.75">
      <c r="A192" s="34"/>
      <c r="B192" s="34"/>
      <c r="C192" s="34" t="s">
        <v>8</v>
      </c>
      <c r="D192" s="34"/>
      <c r="E192" s="34" t="s">
        <v>8</v>
      </c>
      <c r="F192" s="34"/>
      <c r="G192" s="34" t="s">
        <v>8</v>
      </c>
      <c r="H192" s="34"/>
      <c r="I192" s="35"/>
      <c r="J192" s="34"/>
      <c r="K192" s="34"/>
      <c r="L192" s="34"/>
      <c r="M192" s="34"/>
      <c r="N192" s="34"/>
      <c r="O192" s="34" t="s">
        <v>8</v>
      </c>
      <c r="P192" s="34"/>
      <c r="Q192" s="35"/>
      <c r="R192" s="12"/>
      <c r="S192" s="12"/>
      <c r="T192" s="12"/>
      <c r="U192" s="12" t="s">
        <v>43</v>
      </c>
      <c r="V192" s="12"/>
      <c r="W192" s="17">
        <f>October!Y198</f>
        <v>5280.0090099999998</v>
      </c>
      <c r="X192" s="12"/>
      <c r="Y192" s="17">
        <f t="shared" si="47"/>
        <v>2396.3356600000002</v>
      </c>
      <c r="Z192" s="12"/>
      <c r="AA192" s="17">
        <f t="shared" si="48"/>
        <v>-2883.6733499999996</v>
      </c>
      <c r="AB192" s="12"/>
      <c r="AC192" s="17">
        <f>October!AE198</f>
        <v>6342.2531300000001</v>
      </c>
      <c r="AD192" s="12"/>
      <c r="AE192" s="17">
        <f t="shared" si="49"/>
        <v>0</v>
      </c>
      <c r="AF192" s="12"/>
      <c r="AG192" s="17">
        <f t="shared" si="50"/>
        <v>-6342.2531300000001</v>
      </c>
      <c r="AH192" s="1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</row>
    <row r="193" spans="1:169" ht="15.75">
      <c r="A193" s="34" t="s">
        <v>128</v>
      </c>
      <c r="B193" s="34"/>
      <c r="C193" s="34"/>
      <c r="D193" s="34"/>
      <c r="E193" s="34"/>
      <c r="F193" s="34"/>
      <c r="G193" s="34" t="s">
        <v>8</v>
      </c>
      <c r="H193" s="34"/>
      <c r="I193" s="35" t="s">
        <v>8</v>
      </c>
      <c r="J193" s="34"/>
      <c r="K193" s="34"/>
      <c r="L193" s="34"/>
      <c r="M193" s="34"/>
      <c r="N193" s="34"/>
      <c r="O193" s="34"/>
      <c r="P193" s="34"/>
      <c r="Q193" s="35"/>
      <c r="R193" s="12"/>
      <c r="S193" s="12"/>
      <c r="T193" s="12"/>
      <c r="U193" s="12" t="s">
        <v>44</v>
      </c>
      <c r="V193" s="12"/>
      <c r="W193" s="17">
        <f>October!Y199</f>
        <v>1978.71632</v>
      </c>
      <c r="X193" s="12"/>
      <c r="Y193" s="17">
        <f t="shared" si="47"/>
        <v>1574.0427999999999</v>
      </c>
      <c r="Z193" s="12"/>
      <c r="AA193" s="17">
        <f t="shared" si="48"/>
        <v>-404.67352000000005</v>
      </c>
      <c r="AB193" s="12"/>
      <c r="AC193" s="17">
        <f>October!AE199</f>
        <v>1035.9874199999999</v>
      </c>
      <c r="AD193" s="12"/>
      <c r="AE193" s="17">
        <f t="shared" si="49"/>
        <v>0</v>
      </c>
      <c r="AF193" s="12"/>
      <c r="AG193" s="17">
        <f t="shared" si="50"/>
        <v>-1035.9874199999999</v>
      </c>
      <c r="AH193" s="1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</row>
    <row r="194" spans="1:169" ht="15.75">
      <c r="A194" s="34" t="s">
        <v>42</v>
      </c>
      <c r="B194" s="34"/>
      <c r="C194" s="74">
        <v>2396.3356600000002</v>
      </c>
      <c r="D194" s="74" t="s">
        <v>8</v>
      </c>
      <c r="E194" s="74">
        <v>6436.8002900000001</v>
      </c>
      <c r="F194" s="34"/>
      <c r="G194" s="34"/>
      <c r="H194" s="34"/>
      <c r="I194" s="35"/>
      <c r="J194" s="34"/>
      <c r="K194" s="74">
        <v>4304.80987</v>
      </c>
      <c r="L194" s="74"/>
      <c r="M194" s="74">
        <v>6734.3904300000004</v>
      </c>
      <c r="N194" s="34"/>
      <c r="O194" s="34"/>
      <c r="P194" s="34"/>
      <c r="Q194" s="35"/>
      <c r="R194" s="12"/>
      <c r="S194" s="12"/>
      <c r="T194" s="12"/>
      <c r="U194" s="12" t="s">
        <v>45</v>
      </c>
      <c r="V194" s="12"/>
      <c r="W194" s="17">
        <f>October!Y200</f>
        <v>1069.0275200000001</v>
      </c>
      <c r="X194" s="12"/>
      <c r="Y194" s="17">
        <f t="shared" si="47"/>
        <v>1318.9057399999999</v>
      </c>
      <c r="Z194" s="12"/>
      <c r="AA194" s="17">
        <f t="shared" si="48"/>
        <v>249.87821999999983</v>
      </c>
      <c r="AB194" s="12"/>
      <c r="AC194" s="17">
        <f>October!AE200</f>
        <v>435.32808</v>
      </c>
      <c r="AD194" s="12"/>
      <c r="AE194" s="17">
        <f t="shared" si="49"/>
        <v>4304.80987</v>
      </c>
      <c r="AF194" s="12"/>
      <c r="AG194" s="17">
        <f t="shared" si="50"/>
        <v>3869.4817899999998</v>
      </c>
      <c r="AH194" s="1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</row>
    <row r="195" spans="1:169" ht="15.75">
      <c r="A195" s="34" t="s">
        <v>43</v>
      </c>
      <c r="B195" s="34"/>
      <c r="C195" s="35">
        <v>1574.0427999999999</v>
      </c>
      <c r="D195" s="34"/>
      <c r="E195" s="35">
        <v>5796.2923700000001</v>
      </c>
      <c r="F195" s="34"/>
      <c r="G195" s="34"/>
      <c r="H195" s="34"/>
      <c r="I195" s="35"/>
      <c r="J195" s="34"/>
      <c r="K195" s="35">
        <v>1403.09764</v>
      </c>
      <c r="L195" s="34"/>
      <c r="M195" s="35">
        <v>4472.0422900000003</v>
      </c>
      <c r="N195" s="34"/>
      <c r="O195" s="34"/>
      <c r="P195" s="34"/>
      <c r="Q195" s="35"/>
      <c r="R195" s="12"/>
      <c r="S195" s="12"/>
      <c r="T195" s="12"/>
      <c r="U195" s="12" t="s">
        <v>46</v>
      </c>
      <c r="V195" s="12"/>
      <c r="W195" s="17">
        <f>October!Y201</f>
        <v>2550.6731</v>
      </c>
      <c r="X195" s="12"/>
      <c r="Y195" s="17">
        <f t="shared" si="47"/>
        <v>1788.60139</v>
      </c>
      <c r="Z195" s="12"/>
      <c r="AA195" s="17">
        <f t="shared" si="48"/>
        <v>-762.07170999999994</v>
      </c>
      <c r="AB195" s="12"/>
      <c r="AC195" s="17">
        <f>October!AE201</f>
        <v>1354.5495599999999</v>
      </c>
      <c r="AD195" s="12"/>
      <c r="AE195" s="17">
        <f t="shared" si="49"/>
        <v>1403.09764</v>
      </c>
      <c r="AF195" s="12"/>
      <c r="AG195" s="17">
        <f t="shared" si="50"/>
        <v>48.548080000000027</v>
      </c>
      <c r="AH195" s="1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</row>
    <row r="196" spans="1:169" ht="15.75">
      <c r="A196" s="34" t="s">
        <v>44</v>
      </c>
      <c r="B196" s="34"/>
      <c r="C196" s="35">
        <v>1318.9057399999999</v>
      </c>
      <c r="D196" s="34"/>
      <c r="E196" s="35">
        <v>1411.17329</v>
      </c>
      <c r="F196" s="34"/>
      <c r="G196" s="34"/>
      <c r="H196" s="34"/>
      <c r="I196" s="35"/>
      <c r="J196" s="34" t="s">
        <v>8</v>
      </c>
      <c r="K196" s="35">
        <v>524.18425000000002</v>
      </c>
      <c r="L196" s="34"/>
      <c r="M196" s="35">
        <v>1031.85528</v>
      </c>
      <c r="N196" s="34"/>
      <c r="O196" s="34"/>
      <c r="P196" s="34"/>
      <c r="Q196" s="35"/>
      <c r="R196" s="12"/>
      <c r="S196" s="12"/>
      <c r="T196" s="12"/>
      <c r="U196" s="12" t="s">
        <v>47</v>
      </c>
      <c r="V196" s="12"/>
      <c r="W196" s="17">
        <f>October!Y202</f>
        <v>686.93544999999995</v>
      </c>
      <c r="X196" s="12"/>
      <c r="Y196" s="17">
        <f t="shared" si="47"/>
        <v>703.55618000000004</v>
      </c>
      <c r="Z196" s="12"/>
      <c r="AA196" s="17">
        <f t="shared" si="48"/>
        <v>16.620730000000094</v>
      </c>
      <c r="AB196" s="12"/>
      <c r="AC196" s="17">
        <f>October!AE202</f>
        <v>885.17510000000004</v>
      </c>
      <c r="AD196" s="12"/>
      <c r="AE196" s="17">
        <f t="shared" si="49"/>
        <v>524.18425000000002</v>
      </c>
      <c r="AF196" s="12"/>
      <c r="AG196" s="17">
        <f t="shared" si="50"/>
        <v>-360.99085000000002</v>
      </c>
      <c r="AH196" s="1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</row>
    <row r="197" spans="1:169" ht="15.75">
      <c r="A197" s="34" t="s">
        <v>45</v>
      </c>
      <c r="B197" s="34"/>
      <c r="C197" s="35">
        <v>1788.60139</v>
      </c>
      <c r="D197" s="34"/>
      <c r="E197" s="35">
        <v>4747.9263700000001</v>
      </c>
      <c r="F197" s="34"/>
      <c r="G197" s="34"/>
      <c r="H197" s="34"/>
      <c r="I197" s="35"/>
      <c r="J197" s="34"/>
      <c r="K197" s="35">
        <v>1234.93885</v>
      </c>
      <c r="L197" s="34"/>
      <c r="M197" s="35">
        <v>1153.67055</v>
      </c>
      <c r="N197" s="34"/>
      <c r="O197" s="34"/>
      <c r="P197" s="34"/>
      <c r="Q197" s="35"/>
      <c r="R197" s="12"/>
      <c r="S197" s="12"/>
      <c r="T197" s="12"/>
      <c r="U197" s="12" t="s">
        <v>49</v>
      </c>
      <c r="V197" s="12"/>
      <c r="W197" s="17" t="str">
        <f>October!Y203</f>
        <v>-</v>
      </c>
      <c r="X197" s="12"/>
      <c r="Y197" s="17">
        <f t="shared" si="47"/>
        <v>613.07263999999998</v>
      </c>
      <c r="Z197" s="12"/>
      <c r="AA197" s="17">
        <f t="shared" si="48"/>
        <v>613.07263999999998</v>
      </c>
      <c r="AB197" s="12"/>
      <c r="AC197" s="17" t="str">
        <f>October!AE203</f>
        <v>-</v>
      </c>
      <c r="AD197" s="12"/>
      <c r="AE197" s="17">
        <f t="shared" si="49"/>
        <v>1234.93885</v>
      </c>
      <c r="AF197" s="12"/>
      <c r="AG197" s="17">
        <f t="shared" si="50"/>
        <v>1234.93885</v>
      </c>
      <c r="AH197" s="1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</row>
    <row r="198" spans="1:169" ht="15.75">
      <c r="A198" s="34" t="s">
        <v>46</v>
      </c>
      <c r="B198" s="34"/>
      <c r="C198" s="35">
        <v>703.55618000000004</v>
      </c>
      <c r="D198" s="34"/>
      <c r="E198" s="35">
        <v>490.20492000000002</v>
      </c>
      <c r="F198" s="34"/>
      <c r="G198" s="34"/>
      <c r="H198" s="34"/>
      <c r="I198" s="35"/>
      <c r="J198" s="34"/>
      <c r="K198" s="35">
        <v>893.85996999999998</v>
      </c>
      <c r="L198" s="34"/>
      <c r="M198" s="35">
        <v>1856.1336699999999</v>
      </c>
      <c r="N198" s="34"/>
      <c r="O198" s="34"/>
      <c r="P198" s="34"/>
      <c r="Q198" s="35"/>
      <c r="R198" s="12"/>
      <c r="S198" s="12"/>
      <c r="T198" s="12"/>
      <c r="U198" s="12"/>
      <c r="V198" s="12"/>
      <c r="W198" s="20" t="s">
        <v>39</v>
      </c>
      <c r="X198" s="12" t="s">
        <v>8</v>
      </c>
      <c r="Y198" s="20" t="s">
        <v>39</v>
      </c>
      <c r="Z198" s="12"/>
      <c r="AA198" s="21" t="s">
        <v>39</v>
      </c>
      <c r="AB198" s="12"/>
      <c r="AC198" s="20" t="s">
        <v>39</v>
      </c>
      <c r="AD198" s="12"/>
      <c r="AE198" s="20" t="s">
        <v>39</v>
      </c>
      <c r="AF198" s="12"/>
      <c r="AG198" s="20" t="s">
        <v>39</v>
      </c>
      <c r="AH198" s="1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</row>
    <row r="199" spans="1:169" ht="15.75">
      <c r="A199" s="34" t="s">
        <v>47</v>
      </c>
      <c r="B199" s="34"/>
      <c r="C199" s="35">
        <v>613.07263999999998</v>
      </c>
      <c r="D199" s="34"/>
      <c r="E199" s="35">
        <v>988.90886</v>
      </c>
      <c r="F199" s="34"/>
      <c r="G199" s="34"/>
      <c r="H199" s="34"/>
      <c r="I199" s="35"/>
      <c r="J199" s="34"/>
      <c r="K199" s="35">
        <v>816.06368999999995</v>
      </c>
      <c r="L199" s="34"/>
      <c r="M199" s="35">
        <v>173.94281000000001</v>
      </c>
      <c r="N199" s="34"/>
      <c r="O199" s="34"/>
      <c r="P199" s="34"/>
      <c r="Q199" s="35"/>
      <c r="R199" s="12"/>
      <c r="S199" s="12"/>
      <c r="T199" s="12"/>
      <c r="U199" s="12" t="s">
        <v>50</v>
      </c>
      <c r="V199" s="12"/>
      <c r="W199" s="17">
        <f>SUM(W191:W197)</f>
        <v>11565.361399999998</v>
      </c>
      <c r="X199" s="12"/>
      <c r="Y199" s="17">
        <f>SUM(Y191:Y197)</f>
        <v>8394.5144099999998</v>
      </c>
      <c r="Z199" s="12"/>
      <c r="AA199" s="17">
        <f>SUM(AA191:AA197)</f>
        <v>-3170.84699</v>
      </c>
      <c r="AB199" s="12"/>
      <c r="AC199" s="17">
        <f>SUM(AC191:AC197)</f>
        <v>10053.293290000001</v>
      </c>
      <c r="AD199" s="12"/>
      <c r="AE199" s="17">
        <f>SUM(AE191:AE197)</f>
        <v>19756.650609999997</v>
      </c>
      <c r="AF199" s="12"/>
      <c r="AG199" s="17">
        <f>SUM(AG191:AG197)</f>
        <v>9703.357320000001</v>
      </c>
      <c r="AH199" s="1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</row>
    <row r="200" spans="1:169" ht="15.75">
      <c r="A200" s="34" t="s">
        <v>48</v>
      </c>
      <c r="B200" s="34"/>
      <c r="C200" s="47">
        <v>-1115.3318400000001</v>
      </c>
      <c r="D200" s="34"/>
      <c r="E200" s="35">
        <v>7769.0757599999997</v>
      </c>
      <c r="F200" s="34"/>
      <c r="G200" s="34"/>
      <c r="H200" s="34"/>
      <c r="I200" s="35"/>
      <c r="J200" s="34"/>
      <c r="K200" s="47">
        <v>-457.05563000000001</v>
      </c>
      <c r="L200" s="34"/>
      <c r="M200" s="80">
        <v>9690.6449799999991</v>
      </c>
      <c r="N200" s="34"/>
      <c r="O200" s="34"/>
      <c r="P200" s="34"/>
      <c r="Q200" s="35"/>
      <c r="R200" s="12"/>
      <c r="S200" s="12"/>
      <c r="T200" s="12"/>
      <c r="U200" s="12"/>
      <c r="V200" s="12"/>
      <c r="W200" s="12"/>
      <c r="X200" s="12"/>
      <c r="Y200" s="17"/>
      <c r="Z200" s="12"/>
      <c r="AA200" s="12"/>
      <c r="AB200" s="12"/>
      <c r="AC200" s="12"/>
      <c r="AD200" s="12"/>
      <c r="AE200" s="17"/>
      <c r="AF200" s="12"/>
      <c r="AG200" s="17"/>
      <c r="AH200" s="1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</row>
    <row r="201" spans="1:169" ht="15.75">
      <c r="A201" s="34" t="s">
        <v>115</v>
      </c>
      <c r="B201" s="34"/>
      <c r="C201" s="74">
        <f>SUM(C194:C200)</f>
        <v>7279.1825699999999</v>
      </c>
      <c r="D201" s="74"/>
      <c r="E201" s="74">
        <f>SUM(E194:E200)</f>
        <v>27640.381860000001</v>
      </c>
      <c r="F201" s="34"/>
      <c r="G201" s="34"/>
      <c r="H201" s="34"/>
      <c r="I201" s="35"/>
      <c r="J201" s="34"/>
      <c r="K201" s="74">
        <f>SUM(K194:K200)</f>
        <v>8719.8986399999976</v>
      </c>
      <c r="L201" s="74"/>
      <c r="M201" s="74">
        <f>SUM(M194:M200)</f>
        <v>25112.68001</v>
      </c>
      <c r="N201" s="34"/>
      <c r="O201" s="34"/>
      <c r="P201" s="34"/>
      <c r="Q201" s="35"/>
      <c r="R201" s="12"/>
      <c r="S201" s="12"/>
      <c r="T201" s="12"/>
      <c r="U201" s="12" t="s">
        <v>51</v>
      </c>
      <c r="V201" s="12"/>
      <c r="W201" s="12"/>
      <c r="X201" s="12"/>
      <c r="Y201" s="17"/>
      <c r="Z201" s="12"/>
      <c r="AA201" s="12"/>
      <c r="AB201" s="12"/>
      <c r="AC201" s="12"/>
      <c r="AD201" s="12"/>
      <c r="AE201" s="17"/>
      <c r="AF201" s="12"/>
      <c r="AG201" s="17"/>
      <c r="AH201" s="1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</row>
    <row r="202" spans="1:169" ht="15.75">
      <c r="F202" s="34"/>
      <c r="G202" s="34"/>
      <c r="H202" s="34"/>
      <c r="I202" s="35"/>
      <c r="J202" s="34"/>
      <c r="N202" s="34"/>
      <c r="O202" s="34"/>
      <c r="P202" s="34"/>
      <c r="Q202" s="35"/>
      <c r="R202" s="12"/>
      <c r="S202" s="12"/>
      <c r="T202" s="12"/>
      <c r="U202" s="12" t="s">
        <v>52</v>
      </c>
      <c r="V202" s="12"/>
      <c r="W202" s="17">
        <f>October!Y208</f>
        <v>22417</v>
      </c>
      <c r="X202" s="12"/>
      <c r="Y202" s="17">
        <f>C204</f>
        <v>16966</v>
      </c>
      <c r="Z202" s="12"/>
      <c r="AA202" s="17">
        <f>Y202-W202</f>
        <v>-5451</v>
      </c>
      <c r="AB202" s="12"/>
      <c r="AC202" s="17">
        <f>October!AE208</f>
        <v>21096</v>
      </c>
      <c r="AD202" s="12"/>
      <c r="AE202" s="17">
        <f>K202</f>
        <v>0</v>
      </c>
      <c r="AF202" s="12"/>
      <c r="AG202" s="17">
        <f>AE202-AC202</f>
        <v>-21096</v>
      </c>
      <c r="AH202" s="1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</row>
    <row r="203" spans="1:169" ht="15.75">
      <c r="A203" s="34" t="s">
        <v>129</v>
      </c>
      <c r="B203" s="34"/>
      <c r="C203" s="34"/>
      <c r="D203" s="34"/>
      <c r="E203" s="34"/>
      <c r="F203" s="34"/>
      <c r="G203" s="34"/>
      <c r="H203" s="34"/>
      <c r="I203" s="35"/>
      <c r="J203" s="34"/>
      <c r="K203" s="34"/>
      <c r="L203" s="34"/>
      <c r="M203" s="34"/>
      <c r="N203" s="34"/>
      <c r="O203" s="34"/>
      <c r="P203" s="34"/>
      <c r="Q203" s="35"/>
      <c r="R203" s="12"/>
      <c r="S203" s="12"/>
      <c r="T203" s="12"/>
      <c r="U203" s="12" t="s">
        <v>53</v>
      </c>
      <c r="V203" s="12"/>
      <c r="W203" s="17">
        <f>October!Y209</f>
        <v>3972</v>
      </c>
      <c r="X203" s="12"/>
      <c r="Y203" s="17">
        <f>C205</f>
        <v>2751</v>
      </c>
      <c r="Z203" s="12"/>
      <c r="AA203" s="17">
        <f>Y203-W203</f>
        <v>-1221</v>
      </c>
      <c r="AB203" s="12"/>
      <c r="AC203" s="17">
        <f>October!AE209</f>
        <v>3809</v>
      </c>
      <c r="AD203" s="12"/>
      <c r="AE203" s="17">
        <f>K203</f>
        <v>0</v>
      </c>
      <c r="AF203" s="12"/>
      <c r="AG203" s="17">
        <f>AE203-AC203</f>
        <v>-3809</v>
      </c>
      <c r="AH203" s="1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</row>
    <row r="204" spans="1:169" ht="15.75">
      <c r="A204" s="34" t="s">
        <v>52</v>
      </c>
      <c r="B204" s="34"/>
      <c r="C204" s="35">
        <v>16966</v>
      </c>
      <c r="D204" s="34"/>
      <c r="E204" s="35">
        <v>22445</v>
      </c>
      <c r="F204" s="34"/>
      <c r="G204" s="35"/>
      <c r="H204" s="34"/>
      <c r="I204" s="35"/>
      <c r="J204" s="34"/>
      <c r="K204" s="35">
        <v>12446</v>
      </c>
      <c r="L204" s="34"/>
      <c r="M204" s="35">
        <v>18563</v>
      </c>
      <c r="N204" s="34"/>
      <c r="O204" s="34"/>
      <c r="P204" s="34"/>
      <c r="Q204" s="35"/>
      <c r="R204" s="12"/>
      <c r="S204" s="12"/>
      <c r="T204" s="12"/>
      <c r="U204" s="12" t="s">
        <v>54</v>
      </c>
      <c r="V204" s="12"/>
      <c r="W204" s="17">
        <f>October!Y210</f>
        <v>562</v>
      </c>
      <c r="X204" s="12"/>
      <c r="Y204" s="17">
        <f>C206</f>
        <v>296</v>
      </c>
      <c r="Z204" s="12"/>
      <c r="AA204" s="17">
        <f>Y204-W204</f>
        <v>-266</v>
      </c>
      <c r="AB204" s="12"/>
      <c r="AC204" s="17">
        <f>October!AE210</f>
        <v>378</v>
      </c>
      <c r="AD204" s="12"/>
      <c r="AE204" s="17">
        <f>K204</f>
        <v>12446</v>
      </c>
      <c r="AF204" s="12"/>
      <c r="AG204" s="17">
        <f>AE204-AC204</f>
        <v>12068</v>
      </c>
      <c r="AH204" s="1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</row>
    <row r="205" spans="1:169" ht="15.75">
      <c r="A205" s="34" t="s">
        <v>53</v>
      </c>
      <c r="B205" s="34"/>
      <c r="C205" s="35">
        <v>2751</v>
      </c>
      <c r="D205" s="34"/>
      <c r="E205" s="35">
        <v>3755</v>
      </c>
      <c r="F205" s="34"/>
      <c r="G205" s="34"/>
      <c r="H205" s="34"/>
      <c r="I205" s="35"/>
      <c r="J205" s="34"/>
      <c r="K205" s="35">
        <v>2257</v>
      </c>
      <c r="L205" s="34"/>
      <c r="M205" s="35">
        <v>3563</v>
      </c>
      <c r="N205" s="34"/>
      <c r="O205" s="34"/>
      <c r="P205" s="34"/>
      <c r="Q205" s="35"/>
      <c r="R205" s="12"/>
      <c r="S205" s="12"/>
      <c r="T205" s="12"/>
      <c r="U205" s="12" t="s">
        <v>55</v>
      </c>
      <c r="V205" s="12"/>
      <c r="W205" s="17" t="str">
        <f>October!Y211</f>
        <v>-</v>
      </c>
      <c r="X205" s="12"/>
      <c r="Y205" s="17">
        <f>C207</f>
        <v>26</v>
      </c>
      <c r="Z205" s="12"/>
      <c r="AA205" s="17">
        <f>Y205-W205</f>
        <v>26</v>
      </c>
      <c r="AB205" s="12"/>
      <c r="AC205" s="17" t="str">
        <f>October!AE211</f>
        <v>-</v>
      </c>
      <c r="AD205" s="12"/>
      <c r="AE205" s="17">
        <f>K205</f>
        <v>2257</v>
      </c>
      <c r="AF205" s="12"/>
      <c r="AG205" s="17">
        <f>AE205-AC205</f>
        <v>2257</v>
      </c>
      <c r="AH205" s="1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</row>
    <row r="206" spans="1:169" ht="15.75">
      <c r="A206" s="34" t="s">
        <v>116</v>
      </c>
      <c r="B206" s="34"/>
      <c r="C206" s="35">
        <v>296</v>
      </c>
      <c r="D206" s="34"/>
      <c r="E206" s="35">
        <v>534</v>
      </c>
      <c r="F206" s="34"/>
      <c r="G206" s="34"/>
      <c r="H206" s="34"/>
      <c r="I206" s="35"/>
      <c r="J206" s="34"/>
      <c r="K206" s="35">
        <v>234</v>
      </c>
      <c r="L206" s="34"/>
      <c r="M206" s="35">
        <v>363</v>
      </c>
      <c r="N206" s="34"/>
      <c r="O206" s="34"/>
      <c r="P206" s="34"/>
      <c r="Q206" s="35"/>
      <c r="R206" s="12"/>
      <c r="S206" s="12"/>
      <c r="T206" s="12"/>
      <c r="U206" s="12"/>
      <c r="V206" s="12"/>
      <c r="W206" s="20" t="s">
        <v>39</v>
      </c>
      <c r="X206" s="12" t="s">
        <v>8</v>
      </c>
      <c r="Y206" s="20" t="s">
        <v>39</v>
      </c>
      <c r="Z206" s="12"/>
      <c r="AA206" s="21" t="s">
        <v>39</v>
      </c>
      <c r="AB206" s="12"/>
      <c r="AC206" s="20" t="s">
        <v>39</v>
      </c>
      <c r="AD206" s="12"/>
      <c r="AE206" s="20" t="s">
        <v>39</v>
      </c>
      <c r="AF206" s="12"/>
      <c r="AG206" s="20" t="s">
        <v>39</v>
      </c>
      <c r="AH206" s="1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</row>
    <row r="207" spans="1:169" ht="15.75">
      <c r="A207" s="34" t="s">
        <v>117</v>
      </c>
      <c r="B207" s="34"/>
      <c r="C207" s="35">
        <v>26</v>
      </c>
      <c r="D207" s="34"/>
      <c r="E207" s="35">
        <v>31</v>
      </c>
      <c r="F207" s="34"/>
      <c r="G207" s="34"/>
      <c r="H207" s="34"/>
      <c r="I207" s="35"/>
      <c r="J207" s="34"/>
      <c r="K207" s="35">
        <v>11</v>
      </c>
      <c r="L207" s="34"/>
      <c r="M207" s="35">
        <v>19</v>
      </c>
      <c r="N207" s="34"/>
      <c r="O207" s="34"/>
      <c r="P207" s="34"/>
      <c r="Q207" s="35"/>
      <c r="R207" s="12"/>
      <c r="S207" s="12"/>
      <c r="T207" s="12"/>
      <c r="U207" s="12" t="s">
        <v>56</v>
      </c>
      <c r="V207" s="12"/>
      <c r="W207" s="17">
        <f>SUM(W202:W205)</f>
        <v>26951</v>
      </c>
      <c r="X207" s="12"/>
      <c r="Y207" s="17">
        <f>SUM(Y202:Y205)</f>
        <v>20039</v>
      </c>
      <c r="Z207" s="12"/>
      <c r="AA207" s="17">
        <f>SUM(AA202:AA205)</f>
        <v>-6912</v>
      </c>
      <c r="AB207" s="12"/>
      <c r="AC207" s="17">
        <f>SUM(AC202:AC205)</f>
        <v>25283</v>
      </c>
      <c r="AD207" s="12"/>
      <c r="AE207" s="17">
        <f>SUM(AE202:AE205)</f>
        <v>14703</v>
      </c>
      <c r="AF207" s="12"/>
      <c r="AG207" s="17">
        <f>SUM(AG202:AG205)</f>
        <v>-10580</v>
      </c>
      <c r="AH207" s="1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</row>
    <row r="208" spans="1:169" ht="15.75">
      <c r="A208" s="34" t="s">
        <v>118</v>
      </c>
      <c r="B208" s="34"/>
      <c r="C208" s="51">
        <v>57</v>
      </c>
      <c r="D208" s="34"/>
      <c r="E208" s="51">
        <v>8</v>
      </c>
      <c r="F208" s="34"/>
      <c r="G208" s="34"/>
      <c r="H208" s="34"/>
      <c r="I208" s="35"/>
      <c r="J208" s="34"/>
      <c r="K208" s="51">
        <v>377</v>
      </c>
      <c r="L208" s="34"/>
      <c r="M208" s="51">
        <v>220</v>
      </c>
      <c r="N208" s="34"/>
      <c r="O208" s="34"/>
      <c r="P208" s="34"/>
      <c r="Q208" s="35"/>
      <c r="R208" s="12"/>
      <c r="S208" s="12"/>
      <c r="T208" s="12"/>
      <c r="U208" s="12"/>
      <c r="V208" s="12"/>
      <c r="W208" s="12" t="s">
        <v>8</v>
      </c>
      <c r="X208" s="12"/>
      <c r="Y208" s="12" t="s">
        <v>8</v>
      </c>
      <c r="Z208" s="12"/>
      <c r="AA208" s="12" t="s">
        <v>8</v>
      </c>
      <c r="AB208" s="12"/>
      <c r="AC208" s="12" t="s">
        <v>8</v>
      </c>
      <c r="AD208" s="12"/>
      <c r="AE208" s="17" t="s">
        <v>8</v>
      </c>
      <c r="AF208" s="12"/>
      <c r="AG208" s="17" t="s">
        <v>8</v>
      </c>
      <c r="AH208" s="1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</row>
    <row r="209" spans="1:169" ht="15.75">
      <c r="A209" s="34" t="s">
        <v>174</v>
      </c>
      <c r="B209" s="70"/>
      <c r="C209" s="51">
        <v>0</v>
      </c>
      <c r="D209" s="70"/>
      <c r="E209" s="51">
        <v>0</v>
      </c>
      <c r="F209" s="70"/>
      <c r="G209" s="70"/>
      <c r="H209" s="70"/>
      <c r="I209" s="51"/>
      <c r="J209" s="70"/>
      <c r="K209" s="51">
        <v>0</v>
      </c>
      <c r="L209" s="70"/>
      <c r="M209" s="51">
        <v>0</v>
      </c>
      <c r="N209" s="70"/>
      <c r="O209" s="70"/>
      <c r="P209" s="70"/>
      <c r="Q209" s="51"/>
      <c r="R209" s="12"/>
      <c r="S209" s="12"/>
      <c r="T209" s="12"/>
      <c r="U209" s="12" t="s">
        <v>57</v>
      </c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7"/>
      <c r="AH209" s="1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</row>
    <row r="210" spans="1:169" ht="15.75">
      <c r="A210" s="34" t="s">
        <v>119</v>
      </c>
      <c r="B210" s="34"/>
      <c r="C210" s="88">
        <f>SUM(C204:C209)</f>
        <v>20096</v>
      </c>
      <c r="D210" s="70"/>
      <c r="E210" s="88">
        <f>SUM(E204:E209)</f>
        <v>26773</v>
      </c>
      <c r="F210" s="34"/>
      <c r="G210" s="34"/>
      <c r="H210" s="34"/>
      <c r="I210" s="35"/>
      <c r="J210" s="34"/>
      <c r="K210" s="88">
        <f>SUM(K204:K209)</f>
        <v>15325</v>
      </c>
      <c r="L210" s="34"/>
      <c r="M210" s="88">
        <f>SUM(M204:M209)</f>
        <v>22728</v>
      </c>
      <c r="N210" s="34"/>
      <c r="O210" s="34"/>
      <c r="P210" s="34"/>
      <c r="Q210" s="34"/>
      <c r="R210" s="12"/>
      <c r="S210" s="12"/>
      <c r="T210" s="12"/>
      <c r="U210" s="12" t="s">
        <v>53</v>
      </c>
      <c r="V210" s="12"/>
      <c r="W210" s="17">
        <f>October!Y216</f>
        <v>0</v>
      </c>
      <c r="X210" s="12"/>
      <c r="Y210" s="12">
        <f>C212</f>
        <v>0</v>
      </c>
      <c r="Z210" s="12"/>
      <c r="AA210" s="17">
        <f>Y210-W210</f>
        <v>0</v>
      </c>
      <c r="AB210" s="12"/>
      <c r="AC210" s="17">
        <f>October!AE216</f>
        <v>0</v>
      </c>
      <c r="AD210" s="12"/>
      <c r="AE210" s="12">
        <f>K210</f>
        <v>15325</v>
      </c>
      <c r="AF210" s="12"/>
      <c r="AG210" s="17">
        <f>AE210-AC210</f>
        <v>15325</v>
      </c>
      <c r="AH210" s="1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</row>
    <row r="211" spans="1:169" ht="15.75">
      <c r="N211" s="34"/>
      <c r="O211" s="34"/>
      <c r="P211" s="34"/>
      <c r="Q211" s="34"/>
      <c r="R211" s="12"/>
      <c r="S211" s="12"/>
      <c r="T211" s="12"/>
      <c r="U211" s="12" t="s">
        <v>54</v>
      </c>
      <c r="V211" s="12"/>
      <c r="W211" s="17">
        <f>October!Y217</f>
        <v>201</v>
      </c>
      <c r="X211" s="12"/>
      <c r="Y211" s="12">
        <f>C213</f>
        <v>123</v>
      </c>
      <c r="Z211" s="12"/>
      <c r="AA211" s="17">
        <f>Y211-W211</f>
        <v>-78</v>
      </c>
      <c r="AB211" s="12"/>
      <c r="AC211" s="17">
        <f>October!AE217</f>
        <v>319</v>
      </c>
      <c r="AD211" s="12"/>
      <c r="AE211" s="12">
        <f>K211</f>
        <v>0</v>
      </c>
      <c r="AF211" s="12"/>
      <c r="AG211" s="17">
        <f>AE211-AC211</f>
        <v>-319</v>
      </c>
      <c r="AH211" s="1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</row>
    <row r="212" spans="1:169" ht="15.75">
      <c r="A212" s="34" t="s">
        <v>130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5"/>
      <c r="N212" s="34"/>
      <c r="O212" s="34"/>
      <c r="P212" s="34"/>
      <c r="Q212" s="34"/>
      <c r="R212" s="12"/>
      <c r="S212" s="12"/>
      <c r="T212" s="12"/>
      <c r="U212" s="12" t="s">
        <v>58</v>
      </c>
      <c r="V212" s="12"/>
      <c r="W212" s="17" t="str">
        <f>October!Y218</f>
        <v>-</v>
      </c>
      <c r="X212" s="12"/>
      <c r="Y212" s="12">
        <f>C215</f>
        <v>10</v>
      </c>
      <c r="Z212" s="12"/>
      <c r="AA212" s="17">
        <f>Y212-W212</f>
        <v>10</v>
      </c>
      <c r="AB212" s="12"/>
      <c r="AC212" s="17" t="str">
        <f>October!AE218</f>
        <v>-</v>
      </c>
      <c r="AD212" s="12"/>
      <c r="AE212" s="12">
        <f>K212</f>
        <v>0</v>
      </c>
      <c r="AF212" s="12"/>
      <c r="AG212" s="17">
        <f>AE212-AC212</f>
        <v>0</v>
      </c>
      <c r="AH212" s="1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</row>
    <row r="213" spans="1:169" ht="15.75">
      <c r="A213" s="34" t="s">
        <v>53</v>
      </c>
      <c r="B213" s="34"/>
      <c r="C213" s="34">
        <v>123</v>
      </c>
      <c r="D213" s="34"/>
      <c r="E213" s="35">
        <v>183</v>
      </c>
      <c r="F213" s="34"/>
      <c r="G213" s="34"/>
      <c r="H213" s="34"/>
      <c r="I213" s="34"/>
      <c r="J213" s="34"/>
      <c r="K213" s="34">
        <v>133</v>
      </c>
      <c r="L213" s="34"/>
      <c r="M213" s="35">
        <v>293</v>
      </c>
      <c r="N213" s="34"/>
      <c r="O213" s="34"/>
      <c r="P213" s="34"/>
      <c r="Q213" s="34"/>
      <c r="R213" s="12"/>
      <c r="S213" s="12"/>
      <c r="T213" s="12"/>
      <c r="U213" s="12"/>
      <c r="V213" s="12"/>
      <c r="W213" s="21" t="s">
        <v>39</v>
      </c>
      <c r="X213" s="12"/>
      <c r="Y213" s="21" t="s">
        <v>39</v>
      </c>
      <c r="Z213" s="12"/>
      <c r="AA213" s="21" t="s">
        <v>39</v>
      </c>
      <c r="AB213" s="12"/>
      <c r="AC213" s="21" t="s">
        <v>39</v>
      </c>
      <c r="AD213" s="12"/>
      <c r="AE213" s="21" t="s">
        <v>39</v>
      </c>
      <c r="AF213" s="12"/>
      <c r="AG213" s="20" t="s">
        <v>39</v>
      </c>
      <c r="AH213" s="1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</row>
    <row r="214" spans="1:169" ht="15.75">
      <c r="A214" s="34" t="s">
        <v>54</v>
      </c>
      <c r="B214" s="34"/>
      <c r="C214" s="34">
        <v>55</v>
      </c>
      <c r="D214" s="34"/>
      <c r="E214" s="35">
        <v>106</v>
      </c>
      <c r="F214" s="34"/>
      <c r="G214" s="34"/>
      <c r="H214" s="34"/>
      <c r="I214" s="34"/>
      <c r="J214" s="34"/>
      <c r="K214" s="34">
        <v>43</v>
      </c>
      <c r="L214" s="34"/>
      <c r="M214" s="35">
        <v>93</v>
      </c>
      <c r="N214" s="34"/>
      <c r="O214" s="34"/>
      <c r="P214" s="34"/>
      <c r="Q214" s="34"/>
      <c r="R214" s="12"/>
      <c r="S214" s="12"/>
      <c r="T214" s="12"/>
      <c r="U214" s="12"/>
      <c r="V214" s="12"/>
      <c r="W214" s="17">
        <f>SUM(W210:W212)</f>
        <v>201</v>
      </c>
      <c r="X214" s="12"/>
      <c r="Y214" s="17">
        <f>SUM(Y210:Y212)</f>
        <v>133</v>
      </c>
      <c r="Z214" s="12"/>
      <c r="AA214" s="17">
        <f>SUM(AA209:AA212)</f>
        <v>-68</v>
      </c>
      <c r="AB214" s="12"/>
      <c r="AC214" s="17">
        <f>SUM(AC210:AC212)</f>
        <v>319</v>
      </c>
      <c r="AD214" s="12"/>
      <c r="AE214" s="17">
        <f>SUM(AE210:AE212)</f>
        <v>15325</v>
      </c>
      <c r="AF214" s="12"/>
      <c r="AG214" s="17">
        <f>SUM(AG209:AG212)</f>
        <v>15006</v>
      </c>
      <c r="AH214" s="12"/>
    </row>
    <row r="215" spans="1:169" ht="15.75">
      <c r="A215" s="34" t="s">
        <v>165</v>
      </c>
      <c r="B215" s="34"/>
      <c r="C215" s="34">
        <v>10</v>
      </c>
      <c r="D215" s="34"/>
      <c r="E215" s="35">
        <v>11</v>
      </c>
      <c r="F215" s="34"/>
      <c r="G215" s="34"/>
      <c r="H215" s="34"/>
      <c r="I215" s="34"/>
      <c r="J215" s="34"/>
      <c r="K215" s="34">
        <v>4</v>
      </c>
      <c r="L215" s="34"/>
      <c r="M215" s="35">
        <v>8</v>
      </c>
      <c r="N215" s="34"/>
      <c r="O215" s="34"/>
      <c r="P215" s="34"/>
      <c r="Q215" s="34"/>
      <c r="R215" s="12"/>
      <c r="S215" s="13"/>
      <c r="T215" s="13"/>
      <c r="U215" s="13"/>
      <c r="V215" s="13"/>
      <c r="W215" s="13" t="s">
        <v>8</v>
      </c>
      <c r="X215" s="13"/>
      <c r="Y215" s="13" t="s">
        <v>8</v>
      </c>
      <c r="Z215" s="13"/>
      <c r="AA215" s="13" t="s">
        <v>8</v>
      </c>
      <c r="AB215" s="13"/>
      <c r="AC215" s="13" t="s">
        <v>8</v>
      </c>
      <c r="AD215" s="13"/>
      <c r="AE215" s="13" t="s">
        <v>8</v>
      </c>
      <c r="AF215" s="13"/>
      <c r="AG215" s="13" t="s">
        <v>8</v>
      </c>
      <c r="AH215" s="13"/>
    </row>
    <row r="216" spans="1:169" ht="15.75">
      <c r="A216" s="34" t="s">
        <v>120</v>
      </c>
      <c r="B216" s="34"/>
      <c r="C216" s="49">
        <v>6</v>
      </c>
      <c r="D216" s="34"/>
      <c r="E216" s="80">
        <v>1</v>
      </c>
      <c r="F216" s="34"/>
      <c r="G216" s="34"/>
      <c r="H216" s="34"/>
      <c r="I216" s="34"/>
      <c r="J216" s="34"/>
      <c r="K216" s="49">
        <v>90</v>
      </c>
      <c r="L216" s="34"/>
      <c r="M216" s="80">
        <v>28</v>
      </c>
      <c r="N216" s="34"/>
      <c r="O216" s="34"/>
      <c r="P216" s="34"/>
      <c r="Q216" s="34"/>
      <c r="R216" s="12"/>
      <c r="S216" s="12"/>
      <c r="T216" s="12"/>
      <c r="U216" s="12" t="s">
        <v>56</v>
      </c>
      <c r="V216" s="12"/>
      <c r="W216" s="17">
        <f>SUM(W210:W214)</f>
        <v>402</v>
      </c>
      <c r="X216" s="12"/>
      <c r="Y216" s="17">
        <f>SUM(Y210:Y214)</f>
        <v>266</v>
      </c>
      <c r="Z216" s="12"/>
      <c r="AA216" s="17">
        <f>SUM(AA210:AA214)</f>
        <v>-136</v>
      </c>
      <c r="AB216" s="12"/>
      <c r="AC216" s="17">
        <f>SUM(AC210:AC214)</f>
        <v>638</v>
      </c>
      <c r="AD216" s="12"/>
      <c r="AE216" s="17">
        <f>SUM(AE210:AE214)</f>
        <v>30650</v>
      </c>
      <c r="AF216" s="12"/>
      <c r="AG216" s="17">
        <f>SUM(AG210:AG214)</f>
        <v>30012</v>
      </c>
      <c r="AH216" s="12"/>
      <c r="AI216" s="13"/>
      <c r="AJ216" s="13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</row>
    <row r="217" spans="1:169" ht="15.75">
      <c r="A217" s="34"/>
      <c r="B217" s="34"/>
      <c r="C217" s="35">
        <f>SUM(C213:C216)</f>
        <v>194</v>
      </c>
      <c r="D217" s="34"/>
      <c r="E217" s="35">
        <f>SUM(E213:E216)</f>
        <v>301</v>
      </c>
      <c r="F217" s="34"/>
      <c r="G217" s="34"/>
      <c r="H217" s="34"/>
      <c r="I217" s="34"/>
      <c r="J217" s="34"/>
      <c r="K217" s="35">
        <f>SUM(K213:K216)</f>
        <v>270</v>
      </c>
      <c r="L217" s="34"/>
      <c r="M217" s="35">
        <f>SUM(M213:M216)</f>
        <v>422</v>
      </c>
      <c r="N217" s="34"/>
      <c r="O217" s="34"/>
      <c r="P217" s="34"/>
      <c r="Q217" s="43"/>
      <c r="R217" s="12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</row>
    <row r="218" spans="1:169" ht="15.75">
      <c r="A218" s="43" t="s">
        <v>121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R218" s="12"/>
      <c r="S218" s="13"/>
      <c r="T218" s="13"/>
      <c r="U218" s="13" t="s">
        <v>59</v>
      </c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</row>
    <row r="219" spans="1:169" ht="15.75">
      <c r="A219" s="34" t="s">
        <v>109</v>
      </c>
      <c r="B219" s="34"/>
      <c r="C219" s="35">
        <v>186.96899999999999</v>
      </c>
      <c r="D219" s="34"/>
      <c r="E219" s="35">
        <v>303.221</v>
      </c>
      <c r="F219" s="34"/>
      <c r="G219" s="40">
        <v>1443.0660000000003</v>
      </c>
      <c r="H219" s="34"/>
      <c r="I219" s="35">
        <v>1501.8330000000001</v>
      </c>
      <c r="J219" s="34"/>
      <c r="K219" s="35">
        <v>213.49600000000001</v>
      </c>
      <c r="L219" s="34"/>
      <c r="M219" s="35">
        <v>339.52699999999999</v>
      </c>
      <c r="N219" s="34"/>
      <c r="O219" s="40">
        <v>1761.4259999999999</v>
      </c>
      <c r="P219" s="34"/>
      <c r="Q219" s="35">
        <v>1882.462</v>
      </c>
      <c r="R219" s="13"/>
      <c r="S219" s="12"/>
      <c r="T219" s="12"/>
      <c r="U219" s="12" t="s">
        <v>36</v>
      </c>
      <c r="V219" s="12"/>
      <c r="W219" s="17">
        <f>October!Y224</f>
        <v>1.522</v>
      </c>
      <c r="X219" s="12"/>
      <c r="Y219" s="17">
        <f>C222</f>
        <v>1.1619999999999999</v>
      </c>
      <c r="Z219" s="12"/>
      <c r="AA219" s="17">
        <f>Y219-W219</f>
        <v>-0.3600000000000001</v>
      </c>
      <c r="AB219" s="12"/>
      <c r="AC219" s="17">
        <f>October!AE224</f>
        <v>54.06</v>
      </c>
      <c r="AD219" s="12"/>
      <c r="AE219" s="17">
        <f>K219</f>
        <v>213.49600000000001</v>
      </c>
      <c r="AF219" s="12"/>
      <c r="AG219" s="17">
        <f>AE219-AC219</f>
        <v>159.43600000000001</v>
      </c>
      <c r="AH219" s="1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</row>
    <row r="220" spans="1:169" ht="15.75">
      <c r="A220" s="34" t="s">
        <v>122</v>
      </c>
      <c r="B220" s="34"/>
      <c r="C220" s="35">
        <v>759.66899999999998</v>
      </c>
      <c r="D220" s="34"/>
      <c r="E220" s="35">
        <v>1569.213</v>
      </c>
      <c r="F220" s="34"/>
      <c r="G220" s="40">
        <v>7213.7844999999998</v>
      </c>
      <c r="H220" s="34"/>
      <c r="I220" s="35">
        <v>7519.1759999999995</v>
      </c>
      <c r="J220" s="34"/>
      <c r="K220" s="35">
        <v>1130.502</v>
      </c>
      <c r="L220" s="34"/>
      <c r="M220" s="35">
        <v>2478.5524999999998</v>
      </c>
      <c r="N220" s="34"/>
      <c r="O220" s="40">
        <v>11402.359500000002</v>
      </c>
      <c r="P220" s="34"/>
      <c r="Q220" s="35">
        <v>12349.550000000001</v>
      </c>
      <c r="R220" s="13"/>
      <c r="S220" s="12"/>
      <c r="T220" s="12"/>
      <c r="U220" s="12" t="s">
        <v>37</v>
      </c>
      <c r="V220" s="12"/>
      <c r="W220" s="17" t="str">
        <f>October!Y225</f>
        <v>-</v>
      </c>
      <c r="X220" s="12"/>
      <c r="Y220" s="17">
        <f>C223</f>
        <v>2725.8399999999997</v>
      </c>
      <c r="Z220" s="12"/>
      <c r="AA220" s="17">
        <f>Y220-W220</f>
        <v>2725.8399999999997</v>
      </c>
      <c r="AB220" s="12"/>
      <c r="AC220" s="17" t="str">
        <f>October!AE225</f>
        <v>-</v>
      </c>
      <c r="AD220" s="12"/>
      <c r="AE220" s="17">
        <f>K221</f>
        <v>309.03750000000002</v>
      </c>
      <c r="AF220" s="12"/>
      <c r="AG220" s="17">
        <f>AE220-AC220</f>
        <v>309.03750000000002</v>
      </c>
      <c r="AH220" s="1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</row>
    <row r="221" spans="1:169" ht="15.75">
      <c r="A221" s="34" t="s">
        <v>166</v>
      </c>
      <c r="B221" s="34"/>
      <c r="C221" s="35">
        <v>1778.04</v>
      </c>
      <c r="D221" s="34"/>
      <c r="E221" s="35">
        <v>2113.5100000000002</v>
      </c>
      <c r="F221" s="34"/>
      <c r="G221" s="40">
        <v>9101.1959999999999</v>
      </c>
      <c r="H221" s="34"/>
      <c r="I221" s="35">
        <v>13658.227000000001</v>
      </c>
      <c r="J221" s="34"/>
      <c r="K221" s="35">
        <v>309.03750000000002</v>
      </c>
      <c r="L221" s="34"/>
      <c r="M221" s="35">
        <v>591.89149999999995</v>
      </c>
      <c r="N221" s="34"/>
      <c r="O221" s="40">
        <v>2566.3575000000001</v>
      </c>
      <c r="P221" s="34"/>
      <c r="Q221" s="35">
        <v>2789.13</v>
      </c>
      <c r="R221" s="13"/>
      <c r="S221" s="12"/>
      <c r="T221" s="12"/>
      <c r="U221" s="12" t="s">
        <v>38</v>
      </c>
      <c r="V221" s="12"/>
      <c r="W221" s="17">
        <f>October!Y226</f>
        <v>1658.6179999999999</v>
      </c>
      <c r="X221" s="12"/>
      <c r="Y221" s="17">
        <f>C224</f>
        <v>0</v>
      </c>
      <c r="Z221" s="12"/>
      <c r="AA221" s="17">
        <f>Y221-W221</f>
        <v>-1658.6179999999999</v>
      </c>
      <c r="AB221" s="12"/>
      <c r="AC221" s="17">
        <f>October!AE226</f>
        <v>993.40499999999997</v>
      </c>
      <c r="AD221" s="12"/>
      <c r="AE221" s="17">
        <f>K222</f>
        <v>41.71</v>
      </c>
      <c r="AF221" s="12"/>
      <c r="AG221" s="17">
        <f>AE221-AC221</f>
        <v>-951.69499999999994</v>
      </c>
      <c r="AH221" s="1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</row>
    <row r="222" spans="1:169" ht="15.75">
      <c r="A222" s="34" t="s">
        <v>112</v>
      </c>
      <c r="B222" s="34"/>
      <c r="C222" s="47">
        <v>1.1619999999999999</v>
      </c>
      <c r="D222" s="34"/>
      <c r="E222" s="80">
        <v>0.36</v>
      </c>
      <c r="F222" s="70"/>
      <c r="G222" s="79">
        <v>7.25</v>
      </c>
      <c r="H222" s="70"/>
      <c r="I222" s="80">
        <v>1.657</v>
      </c>
      <c r="J222" s="34"/>
      <c r="K222" s="47">
        <v>41.71</v>
      </c>
      <c r="L222" s="34"/>
      <c r="M222" s="35">
        <v>12.62</v>
      </c>
      <c r="N222" s="34"/>
      <c r="O222" s="79">
        <v>257.95</v>
      </c>
      <c r="P222" s="34"/>
      <c r="Q222" s="35">
        <v>54.845999999999997</v>
      </c>
      <c r="R222" s="12"/>
      <c r="S222" s="12"/>
      <c r="T222" s="12"/>
      <c r="U222" s="12"/>
      <c r="V222" s="12"/>
      <c r="W222" s="21" t="s">
        <v>39</v>
      </c>
      <c r="X222" s="12"/>
      <c r="Y222" s="21" t="s">
        <v>39</v>
      </c>
      <c r="Z222" s="12"/>
      <c r="AA222" s="21" t="s">
        <v>39</v>
      </c>
      <c r="AB222" s="12"/>
      <c r="AC222" s="21" t="s">
        <v>39</v>
      </c>
      <c r="AD222" s="12"/>
      <c r="AE222" s="21" t="s">
        <v>39</v>
      </c>
      <c r="AF222" s="12"/>
      <c r="AG222" s="20" t="s">
        <v>39</v>
      </c>
      <c r="AH222" s="12"/>
      <c r="AI222" s="13"/>
      <c r="AJ222" s="13"/>
    </row>
    <row r="223" spans="1:169" ht="16.5" thickBot="1">
      <c r="A223" s="34" t="s">
        <v>114</v>
      </c>
      <c r="B223" s="34"/>
      <c r="C223" s="50">
        <f>SUM(C219:C222)</f>
        <v>2725.8399999999997</v>
      </c>
      <c r="D223" s="34"/>
      <c r="E223" s="50">
        <f>SUM(E219:E222)</f>
        <v>3986.3040000000005</v>
      </c>
      <c r="F223" s="34"/>
      <c r="G223" s="50">
        <f>SUM(G219:G222)</f>
        <v>17765.2965</v>
      </c>
      <c r="H223" s="34"/>
      <c r="I223" s="50">
        <f>SUM(I219:I222)</f>
        <v>22680.893</v>
      </c>
      <c r="J223" s="34" t="s">
        <v>8</v>
      </c>
      <c r="K223" s="50">
        <f>SUM(K219:K222)</f>
        <v>1694.7455</v>
      </c>
      <c r="L223" s="34"/>
      <c r="M223" s="50">
        <f>SUM(M219:M222)</f>
        <v>3422.5909999999994</v>
      </c>
      <c r="N223" s="34"/>
      <c r="O223" s="50">
        <v>17075.988000000001</v>
      </c>
      <c r="P223" s="34"/>
      <c r="Q223" s="50">
        <v>13653.397000000003</v>
      </c>
      <c r="R223" s="12"/>
      <c r="S223" s="12"/>
      <c r="T223" s="12"/>
      <c r="U223" s="12"/>
      <c r="V223" s="12"/>
      <c r="W223" s="21" t="s">
        <v>39</v>
      </c>
      <c r="X223" s="12"/>
      <c r="Y223" s="20" t="s">
        <v>39</v>
      </c>
      <c r="Z223" s="12"/>
      <c r="AA223" s="21" t="s">
        <v>39</v>
      </c>
      <c r="AB223" s="12"/>
      <c r="AC223" s="20" t="s">
        <v>39</v>
      </c>
      <c r="AD223" s="12"/>
      <c r="AE223" s="20" t="s">
        <v>39</v>
      </c>
      <c r="AF223" s="12"/>
      <c r="AG223" s="21" t="s">
        <v>39</v>
      </c>
      <c r="AH223" s="1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</row>
    <row r="224" spans="1:169" ht="16.5" thickTop="1">
      <c r="B224" s="34"/>
      <c r="D224" s="34"/>
      <c r="F224" s="34"/>
      <c r="H224" s="34"/>
      <c r="J224" s="34"/>
      <c r="L224" s="34"/>
      <c r="N224" s="34"/>
      <c r="P224" s="34"/>
      <c r="R224" s="12"/>
      <c r="S224" s="12"/>
      <c r="T224" s="12"/>
      <c r="U224" s="12" t="s">
        <v>40</v>
      </c>
      <c r="V224" s="12"/>
      <c r="W224" s="17">
        <f>SUM(W219:W221)</f>
        <v>1660.1399999999999</v>
      </c>
      <c r="X224" s="12"/>
      <c r="Y224" s="17">
        <f>SUM(Y219:Y221)</f>
        <v>2727.0019999999995</v>
      </c>
      <c r="Z224" s="12"/>
      <c r="AA224" s="17">
        <f>SUM(AA219:AA221)</f>
        <v>1066.8619999999996</v>
      </c>
      <c r="AB224" s="12"/>
      <c r="AC224" s="17">
        <f>SUM(AC219:AC221)</f>
        <v>1047.4649999999999</v>
      </c>
      <c r="AD224" s="12"/>
      <c r="AE224" s="17">
        <f>SUM(AE219:AE221)</f>
        <v>564.24350000000004</v>
      </c>
      <c r="AF224" s="12"/>
      <c r="AG224" s="17">
        <f>SUM(AG219:AG221)</f>
        <v>-483.22149999999988</v>
      </c>
      <c r="AH224" s="12"/>
    </row>
    <row r="225" spans="1:169" ht="15.75">
      <c r="A225" s="43"/>
      <c r="B225" s="43"/>
      <c r="C225" s="44"/>
      <c r="D225" s="43"/>
      <c r="E225" s="44"/>
      <c r="F225" s="43"/>
      <c r="G225" s="44"/>
      <c r="H225" s="43"/>
      <c r="I225" s="44"/>
      <c r="J225" s="43"/>
      <c r="K225" s="44"/>
      <c r="L225" s="43"/>
      <c r="M225" s="44"/>
      <c r="N225" s="43"/>
      <c r="O225" s="44"/>
      <c r="P225" s="43"/>
      <c r="Q225" s="44"/>
      <c r="R225" s="12"/>
      <c r="S225" s="13"/>
      <c r="T225" s="13"/>
      <c r="U225" s="13"/>
      <c r="V225" s="13"/>
      <c r="W225" s="22" t="s">
        <v>60</v>
      </c>
      <c r="X225" s="13"/>
      <c r="Y225" s="22" t="s">
        <v>60</v>
      </c>
      <c r="Z225" s="13"/>
      <c r="AA225" s="22" t="s">
        <v>60</v>
      </c>
      <c r="AB225" s="13"/>
      <c r="AC225" s="22" t="s">
        <v>60</v>
      </c>
      <c r="AD225" s="13"/>
      <c r="AE225" s="22" t="s">
        <v>60</v>
      </c>
      <c r="AF225" s="13"/>
      <c r="AG225" s="22" t="s">
        <v>60</v>
      </c>
      <c r="AH225" s="13"/>
    </row>
    <row r="226" spans="1:169" ht="15.7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6" t="s">
        <v>123</v>
      </c>
      <c r="R226" s="12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</row>
    <row r="227" spans="1:169" ht="15.7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13"/>
      <c r="R227" s="12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</row>
    <row r="228" spans="1:169" ht="15.7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71"/>
      <c r="P228" s="71"/>
      <c r="Q228" s="13"/>
      <c r="R228" s="13"/>
      <c r="S228" s="13"/>
      <c r="T228" s="13"/>
      <c r="U228" s="13"/>
      <c r="V228" s="13"/>
      <c r="W228" s="13"/>
      <c r="X228" s="13" t="s">
        <v>8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</row>
    <row r="229" spans="1:169" ht="15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</row>
    <row r="230" spans="1:169" ht="15.7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</row>
    <row r="231" spans="1:169" ht="15.75">
      <c r="A231" s="11" t="s">
        <v>0</v>
      </c>
      <c r="B231" s="11"/>
      <c r="C231" s="11"/>
      <c r="D231" s="11"/>
      <c r="E231" s="11"/>
      <c r="F231" s="11"/>
      <c r="G231" s="11"/>
      <c r="H231" s="11"/>
      <c r="I231" s="11"/>
      <c r="J231" s="12"/>
      <c r="K231" s="12"/>
      <c r="L231" s="12"/>
      <c r="M231" s="12"/>
      <c r="N231" s="12"/>
      <c r="O231" s="12"/>
      <c r="P231" s="12"/>
      <c r="Q231" s="12"/>
      <c r="R231" s="13"/>
      <c r="S231" s="12"/>
      <c r="T231" s="12"/>
      <c r="U231" s="11" t="s">
        <v>0</v>
      </c>
      <c r="V231" s="11"/>
      <c r="W231" s="11"/>
      <c r="X231" s="11"/>
      <c r="Y231" s="11"/>
      <c r="Z231" s="11"/>
      <c r="AA231" s="11"/>
      <c r="AB231" s="11"/>
      <c r="AC231" s="11"/>
      <c r="AD231" s="12"/>
      <c r="AE231" s="12"/>
      <c r="AF231" s="12"/>
      <c r="AG231" s="12"/>
      <c r="AH231" s="1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</row>
    <row r="232" spans="1:169" ht="15.75">
      <c r="A232" s="11" t="s">
        <v>61</v>
      </c>
      <c r="B232" s="11"/>
      <c r="C232" s="11"/>
      <c r="D232" s="11"/>
      <c r="E232" s="11"/>
      <c r="F232" s="11"/>
      <c r="G232" s="11"/>
      <c r="H232" s="11"/>
      <c r="I232" s="11"/>
      <c r="J232" s="12"/>
      <c r="K232" s="12"/>
      <c r="L232" s="12"/>
      <c r="M232" s="12"/>
      <c r="N232" s="12"/>
      <c r="O232" s="12"/>
      <c r="P232" s="12"/>
      <c r="Q232" s="13"/>
      <c r="R232" s="13"/>
      <c r="S232" s="12"/>
      <c r="T232" s="12"/>
      <c r="U232" s="11" t="s">
        <v>62</v>
      </c>
      <c r="V232" s="11"/>
      <c r="W232" s="11"/>
      <c r="X232" s="11"/>
      <c r="Y232" s="11"/>
      <c r="Z232" s="11"/>
      <c r="AA232" s="11"/>
      <c r="AB232" s="11"/>
      <c r="AC232" s="11"/>
      <c r="AD232" s="12"/>
      <c r="AE232" s="12"/>
      <c r="AF232" s="12"/>
      <c r="AG232" s="12"/>
      <c r="AH232" s="1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</row>
    <row r="233" spans="1:169" ht="15.75">
      <c r="A233" s="11" t="str">
        <f>A161</f>
        <v>November 30, 2019 and 2018</v>
      </c>
      <c r="B233" s="11"/>
      <c r="C233" s="11"/>
      <c r="D233" s="11"/>
      <c r="E233" s="11"/>
      <c r="F233" s="11"/>
      <c r="G233" s="32"/>
      <c r="H233" s="33"/>
      <c r="I233" s="11"/>
      <c r="J233" s="12"/>
      <c r="K233" s="12"/>
      <c r="L233" s="12"/>
      <c r="M233" s="12"/>
      <c r="N233" s="12"/>
      <c r="O233" s="12"/>
      <c r="P233" s="12"/>
      <c r="Q233" s="13"/>
      <c r="R233" s="13"/>
      <c r="S233" s="12"/>
      <c r="T233" s="12"/>
      <c r="U233" s="24" t="e">
        <f>#REF!</f>
        <v>#REF!</v>
      </c>
      <c r="V233" s="11"/>
      <c r="W233" s="11"/>
      <c r="X233" s="11"/>
      <c r="Y233" s="11"/>
      <c r="Z233" s="11"/>
      <c r="AA233" s="11"/>
      <c r="AB233" s="11"/>
      <c r="AC233" s="11"/>
      <c r="AD233" s="12"/>
      <c r="AE233" s="12"/>
      <c r="AF233" s="12"/>
      <c r="AG233" s="12"/>
      <c r="AH233" s="12"/>
    </row>
    <row r="234" spans="1:169" ht="15.75">
      <c r="A234" s="13"/>
      <c r="B234" s="13"/>
      <c r="C234" s="13"/>
      <c r="D234" s="13"/>
      <c r="E234" s="13"/>
      <c r="F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2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</row>
    <row r="235" spans="1:169" ht="15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</row>
    <row r="236" spans="1:169" ht="15.75">
      <c r="A236" s="13"/>
      <c r="B236" s="13"/>
      <c r="C236" s="13"/>
      <c r="D236" s="13"/>
      <c r="E236" s="13"/>
      <c r="F236" s="13"/>
      <c r="G236" s="13" t="s">
        <v>63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2"/>
      <c r="S236" s="13"/>
      <c r="T236" s="13"/>
      <c r="U236" s="13"/>
      <c r="V236" s="13"/>
      <c r="W236" s="13"/>
      <c r="X236" s="13"/>
      <c r="Y236" s="13"/>
      <c r="Z236" s="13"/>
      <c r="AA236" s="13" t="s">
        <v>8</v>
      </c>
      <c r="AB236" s="13" t="s">
        <v>8</v>
      </c>
      <c r="AC236" s="13"/>
      <c r="AD236" s="13"/>
      <c r="AE236" s="13"/>
      <c r="AF236" s="13"/>
      <c r="AG236" s="13"/>
      <c r="AH236" s="13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</row>
    <row r="237" spans="1:169" ht="15.75">
      <c r="A237" s="12"/>
      <c r="B237" s="12"/>
      <c r="C237" s="15" t="s">
        <v>9</v>
      </c>
      <c r="D237" s="12"/>
      <c r="E237" s="15" t="s">
        <v>10</v>
      </c>
      <c r="F237" s="12"/>
      <c r="G237" s="15" t="s">
        <v>9</v>
      </c>
      <c r="H237" s="12"/>
      <c r="I237" s="15" t="s">
        <v>10</v>
      </c>
      <c r="J237" s="12"/>
      <c r="K237" s="12"/>
      <c r="L237" s="12"/>
      <c r="M237" s="12"/>
      <c r="N237" s="12"/>
      <c r="O237" s="12"/>
      <c r="P237" s="12"/>
      <c r="Q237" s="13"/>
      <c r="R237" s="13"/>
      <c r="S237" s="12"/>
      <c r="T237" s="12"/>
      <c r="U237" s="12"/>
      <c r="V237" s="12"/>
      <c r="W237" s="11" t="str">
        <f>W163</f>
        <v>OCTOBER</v>
      </c>
      <c r="X237" s="12"/>
      <c r="Y237" s="11" t="str">
        <f>Y163</f>
        <v>NOVEMBER</v>
      </c>
      <c r="Z237" s="12"/>
      <c r="AA237" s="15" t="s">
        <v>15</v>
      </c>
      <c r="AB237" s="12"/>
      <c r="AC237" s="12"/>
      <c r="AD237" s="12"/>
      <c r="AE237" s="12"/>
      <c r="AF237" s="12"/>
      <c r="AG237" s="12"/>
      <c r="AH237" s="12"/>
    </row>
    <row r="238" spans="1:169" ht="15.7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:169" ht="15.75">
      <c r="A239" s="43" t="s">
        <v>131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3"/>
      <c r="S239" s="13"/>
      <c r="T239" s="13"/>
      <c r="U239" s="13" t="s">
        <v>16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</row>
    <row r="240" spans="1:169" ht="15.75">
      <c r="A240" s="34" t="s">
        <v>96</v>
      </c>
      <c r="B240" s="34"/>
      <c r="C240" s="35">
        <v>93140</v>
      </c>
      <c r="D240" s="35"/>
      <c r="E240" s="35">
        <v>86950</v>
      </c>
      <c r="F240" s="35"/>
      <c r="G240" s="35">
        <v>96530</v>
      </c>
      <c r="H240" s="35"/>
      <c r="I240" s="35">
        <v>91040</v>
      </c>
      <c r="J240" s="1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 t="s">
        <v>20</v>
      </c>
      <c r="V240" s="12"/>
      <c r="W240" s="17">
        <f t="shared" ref="W240:W245" si="51">W165+AC165</f>
        <v>95500</v>
      </c>
      <c r="X240" s="17"/>
      <c r="Y240" s="17">
        <f t="shared" ref="Y240:Y245" si="52">Y165+AE165</f>
        <v>93140</v>
      </c>
      <c r="Z240" s="17"/>
      <c r="AA240" s="17">
        <f t="shared" ref="AA240:AA252" si="53">Y240-W240</f>
        <v>-2360</v>
      </c>
      <c r="AB240" s="17"/>
      <c r="AC240" s="17"/>
      <c r="AD240" s="17"/>
      <c r="AE240" s="12"/>
      <c r="AF240" s="12"/>
      <c r="AG240" s="12"/>
      <c r="AH240" s="1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</row>
    <row r="241" spans="1:169" ht="15.75">
      <c r="A241" s="34" t="s">
        <v>97</v>
      </c>
      <c r="B241" s="34"/>
      <c r="C241" s="35">
        <v>57790</v>
      </c>
      <c r="D241" s="35"/>
      <c r="E241" s="35">
        <v>55860</v>
      </c>
      <c r="F241" s="35"/>
      <c r="G241" s="35">
        <v>43390</v>
      </c>
      <c r="H241" s="35"/>
      <c r="I241" s="35">
        <v>53860</v>
      </c>
      <c r="J241" s="17"/>
      <c r="K241" s="12"/>
      <c r="L241" s="12"/>
      <c r="M241" s="12"/>
      <c r="N241" s="12"/>
      <c r="O241" s="12"/>
      <c r="P241" s="12"/>
      <c r="Q241" s="12"/>
      <c r="R241" s="13"/>
      <c r="S241" s="12"/>
      <c r="T241" s="12"/>
      <c r="U241" s="12" t="s">
        <v>21</v>
      </c>
      <c r="V241" s="12"/>
      <c r="W241" s="17">
        <f t="shared" si="51"/>
        <v>59300</v>
      </c>
      <c r="X241" s="17"/>
      <c r="Y241" s="17">
        <f t="shared" si="52"/>
        <v>57790</v>
      </c>
      <c r="Z241" s="17"/>
      <c r="AA241" s="17">
        <f t="shared" si="53"/>
        <v>-1510</v>
      </c>
      <c r="AB241" s="17"/>
      <c r="AC241" s="17"/>
      <c r="AD241" s="17"/>
      <c r="AE241" s="12"/>
      <c r="AF241" s="12"/>
      <c r="AG241" s="12"/>
      <c r="AH241" s="1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</row>
    <row r="242" spans="1:169" ht="15.75">
      <c r="A242" s="34" t="s">
        <v>98</v>
      </c>
      <c r="B242" s="34"/>
      <c r="C242" s="35">
        <v>55266.817999999999</v>
      </c>
      <c r="D242" s="35"/>
      <c r="E242" s="35">
        <v>49578.364000000001</v>
      </c>
      <c r="F242" s="35"/>
      <c r="G242" s="35">
        <v>282894.24899999995</v>
      </c>
      <c r="H242" s="35"/>
      <c r="I242" s="35">
        <v>268926.07300000003</v>
      </c>
      <c r="J242" s="17"/>
      <c r="K242" s="12"/>
      <c r="L242" s="12"/>
      <c r="M242" s="12"/>
      <c r="N242" s="12"/>
      <c r="O242" s="12"/>
      <c r="P242" s="12"/>
      <c r="Q242" s="12"/>
      <c r="R242" s="13"/>
      <c r="S242" s="12"/>
      <c r="T242" s="12"/>
      <c r="U242" s="12" t="s">
        <v>22</v>
      </c>
      <c r="V242" s="12"/>
      <c r="W242" s="17">
        <f t="shared" si="51"/>
        <v>2800.2240000000002</v>
      </c>
      <c r="X242" s="17"/>
      <c r="Y242" s="17">
        <f t="shared" si="52"/>
        <v>55266.817999999999</v>
      </c>
      <c r="Z242" s="17"/>
      <c r="AA242" s="17">
        <f t="shared" si="53"/>
        <v>52466.593999999997</v>
      </c>
      <c r="AB242" s="17"/>
      <c r="AC242" s="17"/>
      <c r="AD242" s="17"/>
      <c r="AE242" s="12"/>
      <c r="AF242" s="12"/>
      <c r="AG242" s="12"/>
      <c r="AH242" s="1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</row>
    <row r="243" spans="1:169" ht="15.75">
      <c r="A243" s="34" t="s">
        <v>99</v>
      </c>
      <c r="B243" s="34"/>
      <c r="C243" s="35">
        <v>2786.51</v>
      </c>
      <c r="D243" s="35"/>
      <c r="E243" s="35">
        <v>2677.078</v>
      </c>
      <c r="F243" s="35"/>
      <c r="G243" s="35">
        <v>14783.295999999998</v>
      </c>
      <c r="H243" s="35"/>
      <c r="I243" s="35">
        <v>15084.295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 t="s">
        <v>23</v>
      </c>
      <c r="V243" s="12"/>
      <c r="W243" s="17">
        <f t="shared" si="51"/>
        <v>54691.668999999994</v>
      </c>
      <c r="X243" s="17"/>
      <c r="Y243" s="17">
        <f t="shared" si="52"/>
        <v>2786.51</v>
      </c>
      <c r="Z243" s="17"/>
      <c r="AA243" s="17">
        <f t="shared" si="53"/>
        <v>-51905.158999999992</v>
      </c>
      <c r="AB243" s="17"/>
      <c r="AC243" s="17"/>
      <c r="AD243" s="17"/>
      <c r="AE243" s="12"/>
      <c r="AF243" s="12"/>
      <c r="AG243" s="12"/>
      <c r="AH243" s="1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</row>
    <row r="244" spans="1:169" ht="15.75">
      <c r="A244" s="34" t="s">
        <v>100</v>
      </c>
      <c r="B244" s="34"/>
      <c r="C244" s="35">
        <v>52480.307999999997</v>
      </c>
      <c r="D244" s="35"/>
      <c r="E244" s="35">
        <v>46901.286</v>
      </c>
      <c r="F244" s="35"/>
      <c r="G244" s="35">
        <v>268110.95299999998</v>
      </c>
      <c r="H244" s="35"/>
      <c r="I244" s="35">
        <v>253841.77800000002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 t="s">
        <v>24</v>
      </c>
      <c r="V244" s="12"/>
      <c r="W244" s="17">
        <f t="shared" si="51"/>
        <v>-21533.723999999998</v>
      </c>
      <c r="X244" s="17"/>
      <c r="Y244" s="17">
        <f t="shared" si="52"/>
        <v>52480.307999999997</v>
      </c>
      <c r="Z244" s="17"/>
      <c r="AA244" s="17">
        <f t="shared" si="53"/>
        <v>74014.031999999992</v>
      </c>
      <c r="AB244" s="17"/>
      <c r="AC244" s="17"/>
      <c r="AD244" s="17"/>
      <c r="AE244" s="12"/>
      <c r="AF244" s="12"/>
      <c r="AG244" s="12"/>
      <c r="AH244" s="1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</row>
    <row r="245" spans="1:169" ht="15.75">
      <c r="A245" s="34" t="s">
        <v>101</v>
      </c>
      <c r="B245" s="34"/>
      <c r="C245" s="35">
        <v>1544.261</v>
      </c>
      <c r="D245" s="35"/>
      <c r="E245" s="35">
        <v>275.00299999999999</v>
      </c>
      <c r="F245" s="35"/>
      <c r="G245" s="35">
        <v>922.5179999999998</v>
      </c>
      <c r="H245" s="35"/>
      <c r="I245" s="35">
        <v>2769.6280000000002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 t="s">
        <v>25</v>
      </c>
      <c r="V245" s="12"/>
      <c r="W245" s="17">
        <f t="shared" si="51"/>
        <v>654.08299999999997</v>
      </c>
      <c r="X245" s="17"/>
      <c r="Y245" s="17">
        <f t="shared" si="52"/>
        <v>1544.261</v>
      </c>
      <c r="Z245" s="17"/>
      <c r="AA245" s="17">
        <f t="shared" si="53"/>
        <v>890.178</v>
      </c>
      <c r="AB245" s="17"/>
      <c r="AC245" s="17"/>
      <c r="AD245" s="17"/>
      <c r="AE245" s="12"/>
      <c r="AF245" s="12"/>
      <c r="AG245" s="12"/>
      <c r="AH245" s="1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</row>
    <row r="246" spans="1:169" ht="15.75">
      <c r="A246" s="34" t="s">
        <v>178</v>
      </c>
      <c r="B246" s="34"/>
      <c r="C246" s="35">
        <v>623.48500000000001</v>
      </c>
      <c r="D246" s="35"/>
      <c r="E246" s="35">
        <v>448.971</v>
      </c>
      <c r="F246" s="35"/>
      <c r="G246" s="35">
        <v>3275.1320000000001</v>
      </c>
      <c r="H246" s="35"/>
      <c r="I246" s="35">
        <v>876.55400000000009</v>
      </c>
      <c r="J246" s="1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7"/>
      <c r="X246" s="17"/>
      <c r="Y246" s="17"/>
      <c r="Z246" s="17"/>
      <c r="AA246" s="17"/>
      <c r="AB246" s="17"/>
      <c r="AC246" s="17"/>
      <c r="AD246" s="17"/>
      <c r="AE246" s="12"/>
      <c r="AF246" s="12"/>
      <c r="AG246" s="12"/>
      <c r="AH246" s="1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</row>
    <row r="247" spans="1:169" ht="15.75">
      <c r="A247" s="34" t="s">
        <v>136</v>
      </c>
      <c r="B247" s="34"/>
      <c r="C247" s="35">
        <v>51559.531999999999</v>
      </c>
      <c r="D247" s="35"/>
      <c r="E247" s="35">
        <v>47075.254000000001</v>
      </c>
      <c r="F247" s="35"/>
      <c r="G247" s="35">
        <v>270463.56699999998</v>
      </c>
      <c r="H247" s="35"/>
      <c r="I247" s="35">
        <v>251948.70400000003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 t="s">
        <v>26</v>
      </c>
      <c r="V247" s="12"/>
      <c r="W247" s="17">
        <f t="shared" ref="W247" si="54">W172+AC172</f>
        <v>8565.091000000004</v>
      </c>
      <c r="X247" s="17"/>
      <c r="Y247" s="17">
        <f t="shared" ref="Y247" si="55">Y172+AE172</f>
        <v>50936.046999999999</v>
      </c>
      <c r="Z247" s="17"/>
      <c r="AA247" s="17">
        <f t="shared" si="53"/>
        <v>42370.955999999991</v>
      </c>
      <c r="AB247" s="17"/>
      <c r="AC247" s="17"/>
      <c r="AD247" s="17"/>
      <c r="AE247" s="12"/>
      <c r="AF247" s="12"/>
      <c r="AG247" s="12"/>
      <c r="AH247" s="1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</row>
    <row r="248" spans="1:169" ht="15.75">
      <c r="A248" s="34" t="s">
        <v>138</v>
      </c>
      <c r="B248" s="34"/>
      <c r="C248" s="35">
        <v>1557.452</v>
      </c>
      <c r="D248" s="35"/>
      <c r="E248" s="35">
        <v>1129.9770000000001</v>
      </c>
      <c r="F248" s="35"/>
      <c r="G248" s="35">
        <v>6605.7839999999997</v>
      </c>
      <c r="H248" s="35"/>
      <c r="I248" s="35">
        <v>5600.4589999999998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27</v>
      </c>
      <c r="V248" s="12"/>
      <c r="W248" s="17">
        <f>W247-W262</f>
        <v>-29032.408999999996</v>
      </c>
      <c r="X248" s="17"/>
      <c r="Y248" s="17" t="e">
        <f>Y247-Y262</f>
        <v>#REF!</v>
      </c>
      <c r="Z248" s="17"/>
      <c r="AA248" s="17" t="e">
        <f t="shared" si="53"/>
        <v>#REF!</v>
      </c>
      <c r="AB248" s="17"/>
      <c r="AC248" s="17"/>
      <c r="AD248" s="17"/>
      <c r="AE248" s="12"/>
      <c r="AF248" s="12"/>
      <c r="AG248" s="12"/>
      <c r="AH248" s="1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</row>
    <row r="249" spans="1:169" ht="15.75">
      <c r="A249" s="34" t="s">
        <v>102</v>
      </c>
      <c r="B249" s="34"/>
      <c r="C249" s="35">
        <v>50002.080000000002</v>
      </c>
      <c r="D249" s="35"/>
      <c r="E249" s="35">
        <v>45945.277000000002</v>
      </c>
      <c r="F249" s="35"/>
      <c r="G249" s="35">
        <v>263857.783</v>
      </c>
      <c r="H249" s="35"/>
      <c r="I249" s="35">
        <v>246348.24500000002</v>
      </c>
      <c r="J249" s="1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28</v>
      </c>
      <c r="V249" s="12"/>
      <c r="W249" s="18">
        <f>W248/W247*100</f>
        <v>-338.96206123204041</v>
      </c>
      <c r="X249" s="19"/>
      <c r="Y249" s="18" t="e">
        <f>Y248/Y247*100</f>
        <v>#REF!</v>
      </c>
      <c r="Z249" s="12"/>
      <c r="AA249" s="18" t="e">
        <f t="shared" si="53"/>
        <v>#REF!</v>
      </c>
      <c r="AB249" s="19"/>
      <c r="AC249" s="19"/>
      <c r="AD249" s="12"/>
      <c r="AE249" s="12"/>
      <c r="AF249" s="12"/>
      <c r="AG249" s="12"/>
      <c r="AH249" s="1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</row>
    <row r="250" spans="1:169" ht="15.75">
      <c r="A250" s="34" t="s">
        <v>103</v>
      </c>
      <c r="B250" s="34"/>
      <c r="C250" s="35">
        <v>17805.060000000001</v>
      </c>
      <c r="D250" s="35"/>
      <c r="E250" s="35">
        <v>6911.4870000000083</v>
      </c>
      <c r="F250" s="35"/>
      <c r="G250" s="35">
        <v>52441.003000000026</v>
      </c>
      <c r="H250" s="35"/>
      <c r="I250" s="35">
        <v>27478.164999999979</v>
      </c>
      <c r="J250" s="1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29</v>
      </c>
      <c r="V250" s="12"/>
      <c r="W250" s="19">
        <v>12.99</v>
      </c>
      <c r="X250" s="19"/>
      <c r="Y250" s="19">
        <f>C252</f>
        <v>25.239595951287324</v>
      </c>
      <c r="Z250" s="12"/>
      <c r="AA250" s="18">
        <f t="shared" si="53"/>
        <v>12.249595951287324</v>
      </c>
      <c r="AB250" s="19"/>
      <c r="AC250" s="19"/>
      <c r="AD250" s="12"/>
      <c r="AE250" s="12"/>
      <c r="AF250" s="12"/>
      <c r="AG250" s="12"/>
      <c r="AH250" s="1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</row>
    <row r="251" spans="1:169" ht="15.75">
      <c r="A251" s="34" t="s">
        <v>104</v>
      </c>
      <c r="B251" s="34"/>
      <c r="C251" s="38">
        <v>34.533013216644406</v>
      </c>
      <c r="D251" s="39"/>
      <c r="E251" s="38">
        <v>14.681783766902262</v>
      </c>
      <c r="F251" s="34"/>
      <c r="G251" s="38">
        <v>19.389303920553569</v>
      </c>
      <c r="H251" s="39"/>
      <c r="I251" s="38">
        <v>10.906253758701604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30</v>
      </c>
      <c r="V251" s="12"/>
      <c r="W251" s="19">
        <v>17.489999999999998</v>
      </c>
      <c r="X251" s="19"/>
      <c r="Y251" s="19">
        <f>C253</f>
        <v>47.696075573660771</v>
      </c>
      <c r="Z251" s="12"/>
      <c r="AA251" s="18">
        <f t="shared" si="53"/>
        <v>30.206075573660772</v>
      </c>
      <c r="AB251" s="19"/>
      <c r="AC251" s="19"/>
      <c r="AD251" s="12"/>
      <c r="AE251" s="12"/>
      <c r="AF251" s="12"/>
      <c r="AG251" s="12"/>
      <c r="AH251" s="1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</row>
    <row r="252" spans="1:169" ht="15.75">
      <c r="A252" s="34" t="s">
        <v>124</v>
      </c>
      <c r="B252" s="137">
        <v>16738945.870000001</v>
      </c>
      <c r="C252" s="39">
        <v>25.239595951287324</v>
      </c>
      <c r="D252" s="39"/>
      <c r="E252" s="39">
        <v>34.197474342504194</v>
      </c>
      <c r="F252" s="108">
        <v>88380118.750000015</v>
      </c>
      <c r="G252" s="39">
        <v>26.034498480855778</v>
      </c>
      <c r="H252" s="39"/>
      <c r="I252" s="39">
        <v>31.518405273779454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31</v>
      </c>
      <c r="V252" s="12"/>
      <c r="W252" s="19">
        <v>213.38</v>
      </c>
      <c r="X252" s="19"/>
      <c r="Y252" s="19">
        <f>C254</f>
        <v>520.25798227040468</v>
      </c>
      <c r="Z252" s="12"/>
      <c r="AA252" s="18">
        <f t="shared" si="53"/>
        <v>306.87798227040469</v>
      </c>
      <c r="AB252" s="12"/>
      <c r="AC252" s="12"/>
      <c r="AD252" s="12"/>
      <c r="AE252" s="12"/>
      <c r="AF252" s="12"/>
      <c r="AG252" s="12"/>
      <c r="AH252" s="1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</row>
    <row r="253" spans="1:169" ht="15.75">
      <c r="A253" s="34" t="s">
        <v>106</v>
      </c>
      <c r="B253" s="137">
        <v>18428057.990000006</v>
      </c>
      <c r="C253" s="39">
        <v>47.696075573660771</v>
      </c>
      <c r="D253" s="39"/>
      <c r="E253" s="38">
        <v>40.389137505393826</v>
      </c>
      <c r="F253" s="108">
        <v>107274726.96999998</v>
      </c>
      <c r="G253" s="39">
        <v>42.284063643544911</v>
      </c>
      <c r="H253" s="39"/>
      <c r="I253" s="38">
        <v>39.282879360821404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64</v>
      </c>
      <c r="V253" s="12"/>
      <c r="W253" s="19">
        <v>3.5</v>
      </c>
      <c r="X253" s="19"/>
      <c r="Y253" s="19">
        <f>C255</f>
        <v>0.31421162606014641</v>
      </c>
      <c r="Z253" s="12"/>
      <c r="AA253" s="18">
        <f>Y253-W253</f>
        <v>-3.1857883739398538</v>
      </c>
      <c r="AB253" s="12"/>
      <c r="AC253" s="12"/>
      <c r="AD253" s="12"/>
      <c r="AE253" s="12"/>
      <c r="AF253" s="12"/>
      <c r="AG253" s="12"/>
      <c r="AH253" s="1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</row>
    <row r="254" spans="1:169" ht="15.75">
      <c r="A254" s="34" t="s">
        <v>107</v>
      </c>
      <c r="B254" s="137">
        <v>18428057.990000006</v>
      </c>
      <c r="C254" s="39">
        <v>520.25798227040468</v>
      </c>
      <c r="D254" s="39"/>
      <c r="E254" s="205">
        <v>382.18406375628769</v>
      </c>
      <c r="F254" s="34"/>
      <c r="G254" s="34"/>
      <c r="H254" s="34"/>
      <c r="I254" s="34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9"/>
      <c r="X254" s="19"/>
      <c r="Y254" s="19"/>
      <c r="Z254" s="12"/>
      <c r="AA254" s="18"/>
      <c r="AB254" s="12"/>
      <c r="AC254" s="19"/>
      <c r="AD254" s="12"/>
      <c r="AE254" s="12"/>
      <c r="AF254" s="12"/>
      <c r="AG254" s="12"/>
      <c r="AH254" s="1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</row>
    <row r="255" spans="1:169" ht="15.75">
      <c r="A255" s="34" t="s">
        <v>125</v>
      </c>
      <c r="B255" s="137">
        <v>1083829</v>
      </c>
      <c r="C255" s="39">
        <v>0.31421162606014641</v>
      </c>
      <c r="D255" s="39"/>
      <c r="E255" s="39">
        <v>0.31484213848073905</v>
      </c>
      <c r="F255" s="34"/>
      <c r="G255" s="39" t="s">
        <v>8</v>
      </c>
      <c r="H255" s="34"/>
      <c r="I255" s="39" t="s">
        <v>8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7"/>
      <c r="AB255" s="12"/>
      <c r="AC255" s="12"/>
      <c r="AD255" s="12"/>
      <c r="AE255" s="12"/>
      <c r="AF255" s="12"/>
      <c r="AG255" s="12"/>
      <c r="AH255" s="1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</row>
    <row r="256" spans="1:169" ht="15.75">
      <c r="A256" s="34"/>
      <c r="B256" s="137">
        <v>827846388.95000005</v>
      </c>
      <c r="C256" s="34"/>
      <c r="D256" s="34"/>
      <c r="E256" s="34"/>
      <c r="F256" s="34"/>
      <c r="G256" s="34"/>
      <c r="H256" s="34"/>
      <c r="I256" s="34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34</v>
      </c>
      <c r="V256" s="12"/>
      <c r="W256" s="12"/>
      <c r="X256" s="12"/>
      <c r="Y256" s="12"/>
      <c r="Z256" s="12"/>
      <c r="AA256" s="17" t="s">
        <v>8</v>
      </c>
      <c r="AB256" s="12"/>
      <c r="AC256" s="12"/>
      <c r="AD256" s="12"/>
      <c r="AE256" s="12"/>
      <c r="AF256" s="12"/>
      <c r="AG256" s="12"/>
      <c r="AH256" s="1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</row>
    <row r="257" spans="1:169" ht="15.75">
      <c r="A257" s="34"/>
      <c r="B257" s="34"/>
      <c r="C257" s="34"/>
      <c r="D257" s="34"/>
      <c r="E257" s="34"/>
      <c r="F257" s="34"/>
      <c r="G257" s="34"/>
      <c r="H257" s="34"/>
      <c r="I257" s="34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35</v>
      </c>
      <c r="V257" s="12"/>
      <c r="W257" s="17">
        <f>W183+AC183</f>
        <v>17374.8</v>
      </c>
      <c r="X257" s="17"/>
      <c r="Y257" s="17" t="e">
        <f>Y183+AE183</f>
        <v>#REF!</v>
      </c>
      <c r="Z257" s="17"/>
      <c r="AA257" s="17" t="e">
        <f>Y257-W257</f>
        <v>#REF!</v>
      </c>
      <c r="AB257" s="17"/>
      <c r="AC257" s="17"/>
      <c r="AD257" s="12"/>
      <c r="AE257" s="12"/>
      <c r="AF257" s="12"/>
      <c r="AG257" s="12"/>
      <c r="AH257" s="1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</row>
    <row r="258" spans="1:169" ht="15.75">
      <c r="A258" s="34" t="s">
        <v>127</v>
      </c>
      <c r="B258" s="34"/>
      <c r="C258" s="35">
        <v>14228.1</v>
      </c>
      <c r="D258" s="35"/>
      <c r="E258" s="35">
        <v>14990.84</v>
      </c>
      <c r="F258" s="35"/>
      <c r="G258" s="35">
        <v>84968.099999999991</v>
      </c>
      <c r="H258" s="35"/>
      <c r="I258" s="35">
        <v>85630.290000000008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36</v>
      </c>
      <c r="V258" s="12"/>
      <c r="W258" s="17">
        <f>W184+AC184</f>
        <v>8182</v>
      </c>
      <c r="X258" s="17"/>
      <c r="Y258" s="17" t="e">
        <f>Y184+AE184</f>
        <v>#REF!</v>
      </c>
      <c r="Z258" s="17"/>
      <c r="AA258" s="17" t="e">
        <f>Y258-W258</f>
        <v>#REF!</v>
      </c>
      <c r="AB258" s="17"/>
      <c r="AC258" s="17"/>
      <c r="AD258" s="12"/>
      <c r="AE258" s="12"/>
      <c r="AF258" s="12"/>
      <c r="AG258" s="12"/>
      <c r="AH258" s="1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</row>
    <row r="259" spans="1:169" ht="15.75">
      <c r="A259" s="34" t="s">
        <v>35</v>
      </c>
      <c r="B259" s="34"/>
      <c r="C259" s="35">
        <v>5028.8</v>
      </c>
      <c r="D259" s="35"/>
      <c r="E259" s="35">
        <v>4536.8900000000003</v>
      </c>
      <c r="F259" s="35"/>
      <c r="G259" s="35">
        <v>39142</v>
      </c>
      <c r="H259" s="35"/>
      <c r="I259" s="35">
        <v>35411.599999999999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37</v>
      </c>
      <c r="V259" s="12"/>
      <c r="W259" s="17">
        <f>W185+AC185</f>
        <v>12040.7</v>
      </c>
      <c r="X259" s="17"/>
      <c r="Y259" s="17">
        <f>Y185+AE185</f>
        <v>10357.700000000001</v>
      </c>
      <c r="Z259" s="17"/>
      <c r="AA259" s="17">
        <f>Y259-W259</f>
        <v>-1683</v>
      </c>
      <c r="AB259" s="17"/>
      <c r="AC259" s="17"/>
      <c r="AD259" s="12"/>
      <c r="AE259" s="12"/>
      <c r="AF259" s="12"/>
      <c r="AG259" s="12"/>
      <c r="AH259" s="1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</row>
    <row r="260" spans="1:169" ht="15.75">
      <c r="A260" s="34" t="s">
        <v>36</v>
      </c>
      <c r="B260" s="34"/>
      <c r="C260" s="35">
        <v>8187.6</v>
      </c>
      <c r="D260" s="35"/>
      <c r="E260" s="35">
        <v>13122.77</v>
      </c>
      <c r="F260" s="35"/>
      <c r="G260" s="35">
        <v>58033</v>
      </c>
      <c r="H260" s="35"/>
      <c r="I260" s="35">
        <v>63373.08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38</v>
      </c>
      <c r="V260" s="12"/>
      <c r="W260" s="17">
        <f>W186+AC186</f>
        <v>0</v>
      </c>
      <c r="X260" s="17"/>
      <c r="Y260" s="17">
        <f>Y186+AE186</f>
        <v>5806.9</v>
      </c>
      <c r="Z260" s="17"/>
      <c r="AA260" s="17">
        <f>Y260-W260</f>
        <v>5806.9</v>
      </c>
      <c r="AB260" s="17"/>
      <c r="AC260" s="17"/>
      <c r="AD260" s="12"/>
      <c r="AE260" s="12"/>
      <c r="AF260" s="12"/>
      <c r="AG260" s="12"/>
      <c r="AH260" s="1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</row>
    <row r="261" spans="1:169" ht="15.75">
      <c r="A261" s="34" t="str">
        <f>+A206</f>
        <v xml:space="preserve">     Large power</v>
      </c>
      <c r="B261" s="34"/>
      <c r="C261" s="35">
        <v>3959.7</v>
      </c>
      <c r="D261" s="35"/>
      <c r="E261" s="35">
        <v>4879.93</v>
      </c>
      <c r="F261" s="35"/>
      <c r="G261" s="35">
        <v>25134.5</v>
      </c>
      <c r="H261" s="35"/>
      <c r="I261" s="35">
        <v>30791.339999999997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20" t="s">
        <v>39</v>
      </c>
      <c r="X261" s="17" t="s">
        <v>8</v>
      </c>
      <c r="Y261" s="20" t="s">
        <v>39</v>
      </c>
      <c r="Z261" s="17"/>
      <c r="AA261" s="20" t="s">
        <v>39</v>
      </c>
      <c r="AB261" s="17" t="s">
        <v>8</v>
      </c>
      <c r="AC261" s="17"/>
      <c r="AD261" s="12"/>
      <c r="AE261" s="12"/>
      <c r="AF261" s="12"/>
      <c r="AG261" s="12"/>
      <c r="AH261" s="12"/>
    </row>
    <row r="262" spans="1:169" ht="15.75">
      <c r="A262" s="34" t="str">
        <f>+A207</f>
        <v xml:space="preserve">     Primary service</v>
      </c>
      <c r="B262" s="34"/>
      <c r="C262" s="35">
        <v>92.82</v>
      </c>
      <c r="D262" s="35"/>
      <c r="E262" s="35">
        <v>41.769999999999996</v>
      </c>
      <c r="F262" s="35"/>
      <c r="G262" s="35">
        <v>573.57999999999993</v>
      </c>
      <c r="H262" s="35"/>
      <c r="I262" s="35">
        <v>184.89000000000001</v>
      </c>
      <c r="J262" s="12"/>
      <c r="K262" s="12"/>
      <c r="L262" s="12"/>
      <c r="M262" s="12"/>
      <c r="N262" s="12"/>
      <c r="O262" s="12"/>
      <c r="P262" s="12"/>
      <c r="Q262" s="13"/>
      <c r="R262" s="12"/>
      <c r="S262" s="12"/>
      <c r="T262" s="12"/>
      <c r="U262" s="12" t="s">
        <v>40</v>
      </c>
      <c r="V262" s="12"/>
      <c r="W262" s="17">
        <f>SUM(W257:W260)</f>
        <v>37597.5</v>
      </c>
      <c r="X262" s="17"/>
      <c r="Y262" s="17" t="e">
        <f>SUM(Y257:Y260)</f>
        <v>#REF!</v>
      </c>
      <c r="Z262" s="17"/>
      <c r="AA262" s="17" t="e">
        <f>SUM(AA257:AA260)</f>
        <v>#REF!</v>
      </c>
      <c r="AB262" s="17"/>
      <c r="AC262" s="17"/>
      <c r="AD262" s="12"/>
      <c r="AE262" s="12"/>
      <c r="AF262" s="12"/>
      <c r="AG262" s="12"/>
      <c r="AH262" s="12"/>
    </row>
    <row r="263" spans="1:169" ht="15.75">
      <c r="A263" s="34" t="s">
        <v>38</v>
      </c>
      <c r="B263" s="34"/>
      <c r="C263" s="47">
        <v>700</v>
      </c>
      <c r="D263" s="35"/>
      <c r="E263" s="47">
        <v>1461.59</v>
      </c>
      <c r="F263" s="35"/>
      <c r="G263" s="47">
        <v>3565.6000000000004</v>
      </c>
      <c r="H263" s="35"/>
      <c r="I263" s="47">
        <v>3478.88</v>
      </c>
      <c r="J263" s="12"/>
      <c r="K263" s="12"/>
      <c r="L263" s="12"/>
      <c r="M263" s="12"/>
      <c r="N263" s="12"/>
      <c r="O263" s="12"/>
      <c r="P263" s="12"/>
      <c r="Q263" s="13"/>
      <c r="R263" s="12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</row>
    <row r="264" spans="1:169" ht="15.75">
      <c r="A264" s="34" t="str">
        <f>+A190</f>
        <v xml:space="preserve">    Gov't street lighting (MKWH)</v>
      </c>
      <c r="B264" s="34"/>
      <c r="C264" s="35">
        <f>SUM(C258:C263)</f>
        <v>32197.02</v>
      </c>
      <c r="D264" s="35"/>
      <c r="E264" s="35">
        <f>SUM(E258:E263)</f>
        <v>39033.789999999994</v>
      </c>
      <c r="F264" s="35" t="s">
        <v>8</v>
      </c>
      <c r="G264" s="35">
        <f>SUM(G258:G263)</f>
        <v>211416.77999999997</v>
      </c>
      <c r="H264" s="35" t="s">
        <v>8</v>
      </c>
      <c r="I264" s="35">
        <f>SUM(I258:I263)</f>
        <v>218870.08000000005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3"/>
      <c r="T264" s="13"/>
      <c r="U264" s="13" t="s">
        <v>65</v>
      </c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</row>
    <row r="265" spans="1:169" ht="15.75">
      <c r="A265" s="34" t="s">
        <v>40</v>
      </c>
      <c r="B265" s="34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 t="s">
        <v>42</v>
      </c>
      <c r="V265" s="12"/>
      <c r="W265" s="17">
        <f t="shared" ref="W265:W271" si="56">W191+AC191</f>
        <v>0</v>
      </c>
      <c r="X265" s="17"/>
      <c r="Y265" s="17">
        <f t="shared" ref="Y265:Y271" si="57">Y191+AE191</f>
        <v>12289.62</v>
      </c>
      <c r="Z265" s="12"/>
      <c r="AA265" s="17">
        <f t="shared" ref="AA265:AA271" si="58">Y265-W265</f>
        <v>12289.62</v>
      </c>
      <c r="AB265" s="12"/>
      <c r="AC265" s="12"/>
      <c r="AD265" s="12"/>
      <c r="AE265" s="12"/>
      <c r="AF265" s="12"/>
      <c r="AG265" s="12"/>
      <c r="AH265" s="1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</row>
    <row r="266" spans="1:169" ht="15.75">
      <c r="B266" s="43"/>
      <c r="C266" s="43"/>
      <c r="D266" s="43"/>
      <c r="E266" s="43"/>
      <c r="F266" s="43"/>
      <c r="G266" s="43"/>
      <c r="H266" s="43"/>
      <c r="I266" s="43"/>
      <c r="J266" s="13"/>
      <c r="K266" s="13"/>
      <c r="L266" s="13"/>
      <c r="M266" s="13"/>
      <c r="N266" s="13"/>
      <c r="O266" s="13"/>
      <c r="P266" s="13"/>
      <c r="Q266" s="12"/>
      <c r="R266" s="12"/>
      <c r="S266" s="12"/>
      <c r="T266" s="12"/>
      <c r="U266" s="12" t="s">
        <v>43</v>
      </c>
      <c r="V266" s="12"/>
      <c r="W266" s="17">
        <f t="shared" si="56"/>
        <v>11622.262139999999</v>
      </c>
      <c r="X266" s="17"/>
      <c r="Y266" s="17">
        <f t="shared" si="57"/>
        <v>2396.3356600000002</v>
      </c>
      <c r="Z266" s="12"/>
      <c r="AA266" s="17">
        <f t="shared" si="58"/>
        <v>-9225.9264799999983</v>
      </c>
      <c r="AB266" s="12"/>
      <c r="AC266" s="12"/>
      <c r="AD266" s="12"/>
      <c r="AE266" s="12"/>
      <c r="AF266" s="12"/>
      <c r="AG266" s="12"/>
      <c r="AH266" s="1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</row>
    <row r="267" spans="1:169" ht="15.75">
      <c r="A267" s="43" t="s">
        <v>132</v>
      </c>
      <c r="B267" s="34"/>
      <c r="C267" s="74">
        <v>6701.1455299999998</v>
      </c>
      <c r="D267" s="74"/>
      <c r="E267" s="74">
        <v>13171.190720000001</v>
      </c>
      <c r="F267" s="34"/>
      <c r="G267" s="34"/>
      <c r="H267" s="34"/>
      <c r="I267" s="34"/>
      <c r="J267" s="12"/>
      <c r="K267" s="12"/>
      <c r="L267" s="12"/>
      <c r="M267" s="12"/>
      <c r="N267" s="12"/>
      <c r="O267" s="12"/>
      <c r="P267" s="12"/>
      <c r="Q267" s="12"/>
      <c r="R267" s="13"/>
      <c r="S267" s="12"/>
      <c r="T267" s="12"/>
      <c r="U267" s="12" t="s">
        <v>44</v>
      </c>
      <c r="V267" s="12"/>
      <c r="W267" s="17">
        <f t="shared" si="56"/>
        <v>3014.7037399999999</v>
      </c>
      <c r="X267" s="17"/>
      <c r="Y267" s="17">
        <f t="shared" si="57"/>
        <v>1574.0427999999999</v>
      </c>
      <c r="Z267" s="12"/>
      <c r="AA267" s="17">
        <f t="shared" si="58"/>
        <v>-1440.66094</v>
      </c>
      <c r="AB267" s="12"/>
      <c r="AC267" s="12"/>
      <c r="AD267" s="12"/>
      <c r="AE267" s="12"/>
      <c r="AF267" s="12"/>
      <c r="AG267" s="12"/>
      <c r="AH267" s="1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</row>
    <row r="268" spans="1:169" ht="15.75">
      <c r="A268" s="34" t="s">
        <v>42</v>
      </c>
      <c r="B268" s="34"/>
      <c r="C268" s="35">
        <v>2977.1404400000001</v>
      </c>
      <c r="D268" s="35"/>
      <c r="E268" s="35">
        <v>10268.33466</v>
      </c>
      <c r="F268" s="34"/>
      <c r="G268" s="34"/>
      <c r="H268" s="34"/>
      <c r="I268" s="34"/>
      <c r="J268" s="12"/>
      <c r="K268" s="12"/>
      <c r="L268" s="12"/>
      <c r="M268" s="12"/>
      <c r="N268" s="12"/>
      <c r="O268" s="12"/>
      <c r="P268" s="12"/>
      <c r="Q268" s="12"/>
      <c r="R268" s="13"/>
      <c r="S268" s="12"/>
      <c r="T268" s="12"/>
      <c r="U268" s="12" t="s">
        <v>45</v>
      </c>
      <c r="V268" s="12"/>
      <c r="W268" s="17">
        <f t="shared" si="56"/>
        <v>1504.3556000000001</v>
      </c>
      <c r="X268" s="17"/>
      <c r="Y268" s="17">
        <f t="shared" si="57"/>
        <v>5623.7156100000002</v>
      </c>
      <c r="Z268" s="12"/>
      <c r="AA268" s="17">
        <f t="shared" si="58"/>
        <v>4119.3600100000003</v>
      </c>
      <c r="AB268" s="12"/>
      <c r="AC268" s="12"/>
      <c r="AD268" s="12"/>
      <c r="AE268" s="12"/>
      <c r="AF268" s="12"/>
      <c r="AG268" s="12"/>
      <c r="AH268" s="1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</row>
    <row r="269" spans="1:169" ht="15.75">
      <c r="A269" s="34" t="s">
        <v>43</v>
      </c>
      <c r="B269" s="34"/>
      <c r="C269" s="35">
        <v>1843.0899899999999</v>
      </c>
      <c r="D269" s="35"/>
      <c r="E269" s="35">
        <v>2443.0285699999999</v>
      </c>
      <c r="F269" s="34"/>
      <c r="G269" s="34"/>
      <c r="H269" s="34"/>
      <c r="I269" s="34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">
        <v>46</v>
      </c>
      <c r="V269" s="12"/>
      <c r="W269" s="17">
        <f t="shared" si="56"/>
        <v>3905.2226599999999</v>
      </c>
      <c r="X269" s="17"/>
      <c r="Y269" s="17">
        <f t="shared" si="57"/>
        <v>3191.6990299999998</v>
      </c>
      <c r="Z269" s="12"/>
      <c r="AA269" s="17">
        <f t="shared" si="58"/>
        <v>-713.52363000000014</v>
      </c>
      <c r="AB269" s="12"/>
      <c r="AC269" s="12"/>
      <c r="AD269" s="12"/>
      <c r="AE269" s="12"/>
      <c r="AF269" s="12"/>
      <c r="AG269" s="12"/>
      <c r="AH269" s="1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</row>
    <row r="270" spans="1:169" ht="15.75">
      <c r="A270" s="34" t="s">
        <v>44</v>
      </c>
      <c r="B270" s="34"/>
      <c r="C270" s="35">
        <v>3023.5402400000003</v>
      </c>
      <c r="D270" s="35"/>
      <c r="E270" s="35">
        <v>5901.59692</v>
      </c>
      <c r="F270" s="34"/>
      <c r="G270" s="34"/>
      <c r="H270" s="34"/>
      <c r="I270" s="34"/>
      <c r="J270" s="12"/>
      <c r="K270" s="12"/>
      <c r="L270" s="12"/>
      <c r="M270" s="12"/>
      <c r="N270" s="12"/>
      <c r="O270" s="12"/>
      <c r="P270" s="12"/>
      <c r="Q270" s="13"/>
      <c r="R270" s="12"/>
      <c r="S270" s="12"/>
      <c r="T270" s="12"/>
      <c r="U270" s="12" t="s">
        <v>47</v>
      </c>
      <c r="V270" s="12"/>
      <c r="W270" s="17">
        <f t="shared" si="56"/>
        <v>1572.1105499999999</v>
      </c>
      <c r="X270" s="17"/>
      <c r="Y270" s="17">
        <f t="shared" si="57"/>
        <v>1227.7404300000001</v>
      </c>
      <c r="Z270" s="12"/>
      <c r="AA270" s="17">
        <f t="shared" si="58"/>
        <v>-344.37011999999982</v>
      </c>
      <c r="AB270" s="12"/>
      <c r="AC270" s="12"/>
      <c r="AD270" s="12"/>
      <c r="AE270" s="12"/>
      <c r="AF270" s="12"/>
      <c r="AG270" s="12"/>
      <c r="AH270" s="12"/>
    </row>
    <row r="271" spans="1:169" ht="15.75">
      <c r="A271" s="34" t="s">
        <v>45</v>
      </c>
      <c r="B271" s="34"/>
      <c r="C271" s="35">
        <v>1597.41615</v>
      </c>
      <c r="D271" s="35"/>
      <c r="E271" s="35">
        <v>2346.3385899999998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 t="s">
        <v>48</v>
      </c>
      <c r="V271" s="12"/>
      <c r="W271" s="17">
        <f t="shared" si="56"/>
        <v>0</v>
      </c>
      <c r="X271" s="17"/>
      <c r="Y271" s="17">
        <f t="shared" si="57"/>
        <v>1848.0114899999999</v>
      </c>
      <c r="Z271" s="12"/>
      <c r="AA271" s="17">
        <f t="shared" si="58"/>
        <v>1848.0114899999999</v>
      </c>
      <c r="AB271" s="12"/>
      <c r="AC271" s="12"/>
      <c r="AD271" s="12"/>
      <c r="AE271" s="12"/>
      <c r="AF271" s="12"/>
      <c r="AG271" s="12"/>
      <c r="AH271" s="1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</row>
    <row r="272" spans="1:169" ht="15.75">
      <c r="A272" s="34" t="s">
        <v>46</v>
      </c>
      <c r="B272" s="34"/>
      <c r="C272" s="35">
        <v>1429.1363299999998</v>
      </c>
      <c r="D272" s="35"/>
      <c r="E272" s="35">
        <v>1162.85167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3"/>
      <c r="R272" s="12"/>
      <c r="S272" s="13"/>
      <c r="T272" s="13"/>
      <c r="U272" s="13"/>
      <c r="V272" s="13"/>
      <c r="W272" s="22" t="s">
        <v>39</v>
      </c>
      <c r="X272" s="13" t="s">
        <v>8</v>
      </c>
      <c r="Y272" s="22" t="s">
        <v>39</v>
      </c>
      <c r="Z272" s="13"/>
      <c r="AA272" s="22" t="s">
        <v>39</v>
      </c>
      <c r="AB272" s="13"/>
      <c r="AC272" s="13"/>
      <c r="AD272" s="13"/>
      <c r="AE272" s="13"/>
      <c r="AF272" s="13"/>
      <c r="AG272" s="13"/>
      <c r="AH272" s="13"/>
    </row>
    <row r="273" spans="1:169" ht="15.75">
      <c r="A273" s="34" t="s">
        <v>47</v>
      </c>
      <c r="B273" s="34"/>
      <c r="C273" s="47">
        <v>-1572.3874700000001</v>
      </c>
      <c r="D273" s="35"/>
      <c r="E273" s="47">
        <v>17459.720739999997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3"/>
      <c r="R273" s="12"/>
      <c r="S273" s="12"/>
      <c r="T273" s="12"/>
      <c r="U273" s="12" t="s">
        <v>50</v>
      </c>
      <c r="V273" s="12"/>
      <c r="W273" s="17">
        <f>SUM(W265:W271)</f>
        <v>21618.654690000003</v>
      </c>
      <c r="X273" s="12"/>
      <c r="Y273" s="17">
        <f>SUM(Y265:Y271)</f>
        <v>28151.165020000004</v>
      </c>
      <c r="Z273" s="12"/>
      <c r="AA273" s="17">
        <f>SUM(AA265:AA271)</f>
        <v>6532.5103300000037</v>
      </c>
      <c r="AB273" s="12"/>
      <c r="AC273" s="17"/>
      <c r="AD273" s="12"/>
      <c r="AE273" s="12"/>
      <c r="AF273" s="12"/>
      <c r="AG273" s="12"/>
      <c r="AH273" s="12"/>
    </row>
    <row r="274" spans="1:169" ht="15.75">
      <c r="A274" s="34" t="s">
        <v>49</v>
      </c>
      <c r="B274" s="43"/>
      <c r="C274" s="74">
        <f>SUM(C267:C273)</f>
        <v>15999.081210000002</v>
      </c>
      <c r="D274" s="74"/>
      <c r="E274" s="74">
        <f>SUM(E267:E273)</f>
        <v>52753.061869999998</v>
      </c>
      <c r="F274" s="43"/>
      <c r="G274" s="43"/>
      <c r="H274" s="43"/>
      <c r="I274" s="43"/>
      <c r="J274" s="13"/>
      <c r="K274" s="13"/>
      <c r="L274" s="13"/>
      <c r="M274" s="13"/>
      <c r="N274" s="13"/>
      <c r="O274" s="13"/>
      <c r="P274" s="13"/>
      <c r="Q274" s="12"/>
      <c r="R274" s="12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</row>
    <row r="275" spans="1:169" ht="15.75">
      <c r="A275" s="34" t="s">
        <v>50</v>
      </c>
      <c r="B275" s="34"/>
      <c r="F275" s="34"/>
      <c r="G275" s="35"/>
      <c r="H275" s="34"/>
      <c r="I275" s="35"/>
      <c r="J275" s="12"/>
      <c r="K275" s="12"/>
      <c r="L275" s="12"/>
      <c r="M275" s="12"/>
      <c r="N275" s="12"/>
      <c r="O275" s="12"/>
      <c r="P275" s="12"/>
      <c r="Q275" s="12"/>
      <c r="R275" s="12"/>
      <c r="S275" s="13"/>
      <c r="T275" s="13"/>
      <c r="U275" s="13" t="s">
        <v>51</v>
      </c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</row>
    <row r="276" spans="1:169" ht="15.75">
      <c r="B276" s="43"/>
      <c r="C276" s="43"/>
      <c r="D276" s="43"/>
      <c r="E276" s="43"/>
      <c r="F276" s="43"/>
      <c r="G276" s="43"/>
      <c r="H276" s="43"/>
      <c r="I276" s="43"/>
      <c r="J276" s="13"/>
      <c r="K276" s="13"/>
      <c r="L276" s="13"/>
      <c r="M276" s="13"/>
      <c r="N276" s="13"/>
      <c r="O276" s="13"/>
      <c r="P276" s="13"/>
      <c r="Q276" s="12"/>
      <c r="R276" s="13"/>
      <c r="S276" s="12"/>
      <c r="T276" s="12"/>
      <c r="U276" s="12" t="s">
        <v>52</v>
      </c>
      <c r="V276" s="12"/>
      <c r="W276" s="17">
        <f>W202+AC202</f>
        <v>43513</v>
      </c>
      <c r="X276" s="17"/>
      <c r="Y276" s="17">
        <f>Y202+AE202</f>
        <v>16966</v>
      </c>
      <c r="Z276" s="17"/>
      <c r="AA276" s="17">
        <f>Y276-W276</f>
        <v>-26547</v>
      </c>
      <c r="AB276" s="17"/>
      <c r="AC276" s="17"/>
      <c r="AD276" s="12"/>
      <c r="AE276" s="12"/>
      <c r="AF276" s="12"/>
      <c r="AG276" s="12"/>
      <c r="AH276" s="1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</row>
    <row r="277" spans="1:169" ht="15.75">
      <c r="A277" s="43" t="s">
        <v>129</v>
      </c>
      <c r="B277" s="34"/>
      <c r="C277" s="35">
        <v>29412</v>
      </c>
      <c r="D277" s="35"/>
      <c r="E277" s="35">
        <v>41008</v>
      </c>
      <c r="F277" s="35"/>
      <c r="G277" s="35"/>
      <c r="H277" s="35"/>
      <c r="I277" s="3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 t="s">
        <v>53</v>
      </c>
      <c r="V277" s="12"/>
      <c r="W277" s="17">
        <f>W203+AC203</f>
        <v>7781</v>
      </c>
      <c r="X277" s="17"/>
      <c r="Y277" s="17">
        <f>Y203+AE203</f>
        <v>2751</v>
      </c>
      <c r="Z277" s="17"/>
      <c r="AA277" s="17">
        <f>Y277-W277</f>
        <v>-5030</v>
      </c>
      <c r="AB277" s="17"/>
      <c r="AC277" s="17"/>
      <c r="AD277" s="12"/>
      <c r="AE277" s="12"/>
      <c r="AF277" s="12"/>
      <c r="AG277" s="12"/>
      <c r="AH277" s="1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</row>
    <row r="278" spans="1:169" ht="15.75">
      <c r="A278" s="34" t="s">
        <v>52</v>
      </c>
      <c r="B278" s="34"/>
      <c r="C278" s="35">
        <v>5008</v>
      </c>
      <c r="D278" s="35"/>
      <c r="E278" s="35">
        <v>7318</v>
      </c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3"/>
      <c r="S278" s="12"/>
      <c r="T278" s="12"/>
      <c r="U278" s="12" t="s">
        <v>54</v>
      </c>
      <c r="V278" s="12"/>
      <c r="W278" s="17">
        <f>W204+AC204</f>
        <v>940</v>
      </c>
      <c r="X278" s="17"/>
      <c r="Y278" s="17">
        <f>Y204+AE204</f>
        <v>12742</v>
      </c>
      <c r="Z278" s="17"/>
      <c r="AA278" s="17">
        <f>Y278-W278</f>
        <v>11802</v>
      </c>
      <c r="AB278" s="17"/>
      <c r="AC278" s="17"/>
      <c r="AD278" s="12"/>
      <c r="AE278" s="12"/>
      <c r="AF278" s="12"/>
      <c r="AG278" s="12"/>
      <c r="AH278" s="1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</row>
    <row r="279" spans="1:169" ht="15.75">
      <c r="A279" s="34" t="s">
        <v>53</v>
      </c>
      <c r="B279" s="34"/>
      <c r="C279" s="35">
        <v>530</v>
      </c>
      <c r="D279" s="35"/>
      <c r="E279" s="35">
        <v>897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3"/>
      <c r="S279" s="12"/>
      <c r="T279" s="12"/>
      <c r="U279" s="12" t="s">
        <v>55</v>
      </c>
      <c r="V279" s="12"/>
      <c r="W279" s="17">
        <f>W205+AC205</f>
        <v>0</v>
      </c>
      <c r="X279" s="17"/>
      <c r="Y279" s="17">
        <f>Y205+AE205</f>
        <v>2283</v>
      </c>
      <c r="Z279" s="17"/>
      <c r="AA279" s="17">
        <f>Y279-W279</f>
        <v>2283</v>
      </c>
      <c r="AB279" s="17"/>
      <c r="AC279" s="17"/>
      <c r="AD279" s="12"/>
      <c r="AE279" s="12"/>
      <c r="AF279" s="12"/>
      <c r="AG279" s="12"/>
      <c r="AH279" s="1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</row>
    <row r="280" spans="1:169" ht="15.75">
      <c r="A280" s="34" t="str">
        <f>+A206</f>
        <v xml:space="preserve">     Large power</v>
      </c>
      <c r="B280" s="34"/>
      <c r="C280" s="35">
        <v>37</v>
      </c>
      <c r="D280" s="35"/>
      <c r="E280" s="35">
        <v>50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20" t="s">
        <v>39</v>
      </c>
      <c r="X280" s="17" t="s">
        <v>8</v>
      </c>
      <c r="Y280" s="20" t="s">
        <v>39</v>
      </c>
      <c r="Z280" s="17"/>
      <c r="AA280" s="20" t="s">
        <v>39</v>
      </c>
      <c r="AB280" s="17"/>
      <c r="AC280" s="17"/>
      <c r="AD280" s="12"/>
      <c r="AE280" s="12"/>
      <c r="AF280" s="12"/>
      <c r="AG280" s="12"/>
      <c r="AH280" s="1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</row>
    <row r="281" spans="1:169" ht="15.75">
      <c r="A281" s="34" t="str">
        <f>+A207</f>
        <v xml:space="preserve">     Primary service</v>
      </c>
      <c r="B281" s="34"/>
      <c r="C281" s="47">
        <v>434</v>
      </c>
      <c r="D281" s="35"/>
      <c r="E281" s="47">
        <v>228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56</v>
      </c>
      <c r="V281" s="12"/>
      <c r="W281" s="17">
        <f>SUM(W276:W279)</f>
        <v>52234</v>
      </c>
      <c r="X281" s="17"/>
      <c r="Y281" s="17">
        <f>SUM(Y276:Y279)</f>
        <v>34742</v>
      </c>
      <c r="Z281" s="17"/>
      <c r="AA281" s="17">
        <f>SUM(AA276:AA279)</f>
        <v>-17492</v>
      </c>
      <c r="AB281" s="17"/>
      <c r="AC281" s="17"/>
      <c r="AD281" s="12"/>
      <c r="AE281" s="12"/>
      <c r="AF281" s="12"/>
      <c r="AG281" s="12"/>
      <c r="AH281" s="1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</row>
    <row r="282" spans="1:169" ht="15.75">
      <c r="A282" s="34" t="s">
        <v>55</v>
      </c>
      <c r="B282" s="34"/>
      <c r="C282" s="35">
        <f>SUM(C277:C281)</f>
        <v>35421</v>
      </c>
      <c r="D282" s="35"/>
      <c r="E282" s="35">
        <f>SUM(E277:E281)</f>
        <v>49501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7"/>
      <c r="X282" s="17"/>
      <c r="Y282" s="17"/>
      <c r="Z282" s="17"/>
      <c r="AA282" s="17"/>
      <c r="AB282" s="17"/>
      <c r="AC282" s="17"/>
      <c r="AD282" s="12"/>
      <c r="AE282" s="12"/>
      <c r="AF282" s="12"/>
      <c r="AG282" s="12"/>
      <c r="AH282" s="1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</row>
    <row r="283" spans="1:169" ht="15.75">
      <c r="A283" s="34" t="s">
        <v>56</v>
      </c>
      <c r="B283" s="34"/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57</v>
      </c>
      <c r="V283" s="12"/>
      <c r="W283" s="12"/>
      <c r="X283" s="17"/>
      <c r="Y283" s="17"/>
      <c r="Z283" s="17"/>
      <c r="AA283" s="17"/>
      <c r="AB283" s="17"/>
      <c r="AC283" s="17"/>
      <c r="AD283" s="12"/>
      <c r="AE283" s="12"/>
      <c r="AF283" s="12"/>
      <c r="AG283" s="12"/>
      <c r="AH283" s="12" t="s">
        <v>19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</row>
    <row r="284" spans="1:169" ht="15.75">
      <c r="B284" s="34"/>
      <c r="C284" s="34"/>
      <c r="D284" s="35"/>
      <c r="E284" s="35"/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">
        <v>53</v>
      </c>
      <c r="V284" s="12"/>
      <c r="W284" s="17">
        <f>W210+AC210</f>
        <v>0</v>
      </c>
      <c r="X284" s="17"/>
      <c r="Y284" s="17">
        <f>Y210+AE210</f>
        <v>15325</v>
      </c>
      <c r="Z284" s="17"/>
      <c r="AA284" s="17">
        <f>Y284-W284</f>
        <v>15325</v>
      </c>
      <c r="AB284" s="17"/>
      <c r="AC284" s="17"/>
      <c r="AD284" s="12"/>
      <c r="AE284" s="12"/>
      <c r="AF284" s="12"/>
      <c r="AG284" s="12"/>
      <c r="AH284" s="1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</row>
    <row r="285" spans="1:169" ht="15.75">
      <c r="A285" s="34" t="s">
        <v>130</v>
      </c>
      <c r="B285" s="34"/>
      <c r="C285" s="35">
        <v>256</v>
      </c>
      <c r="D285" s="35"/>
      <c r="E285" s="35">
        <v>476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54</v>
      </c>
      <c r="V285" s="12"/>
      <c r="W285" s="17">
        <f>W211+AC211</f>
        <v>520</v>
      </c>
      <c r="X285" s="17"/>
      <c r="Y285" s="17">
        <f>Y211+AE211</f>
        <v>123</v>
      </c>
      <c r="Z285" s="17"/>
      <c r="AA285" s="17">
        <f>Y285-W285</f>
        <v>-397</v>
      </c>
      <c r="AB285" s="17"/>
      <c r="AC285" s="17"/>
      <c r="AD285" s="12"/>
      <c r="AE285" s="12"/>
      <c r="AF285" s="12"/>
      <c r="AG285" s="12"/>
      <c r="AH285" s="1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</row>
    <row r="286" spans="1:169" ht="15.75">
      <c r="A286" s="34" t="s">
        <v>53</v>
      </c>
      <c r="B286" s="34"/>
      <c r="C286" s="35">
        <v>98</v>
      </c>
      <c r="D286" s="35"/>
      <c r="E286" s="35">
        <v>199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 t="s">
        <v>58</v>
      </c>
      <c r="V286" s="12"/>
      <c r="W286" s="17">
        <f>W212+AC212</f>
        <v>0</v>
      </c>
      <c r="X286" s="17"/>
      <c r="Y286" s="17">
        <f>Y212+AE212</f>
        <v>10</v>
      </c>
      <c r="Z286" s="17"/>
      <c r="AA286" s="17">
        <f>Y286-W286</f>
        <v>10</v>
      </c>
      <c r="AB286" s="17"/>
      <c r="AC286" s="17"/>
      <c r="AD286" s="12"/>
      <c r="AE286" s="12"/>
      <c r="AF286" s="12"/>
      <c r="AG286" s="12"/>
      <c r="AH286" s="1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</row>
    <row r="287" spans="1:169" ht="15.75">
      <c r="A287" s="34" t="s">
        <v>54</v>
      </c>
      <c r="B287" s="34"/>
      <c r="C287" s="35">
        <v>14</v>
      </c>
      <c r="D287" s="35"/>
      <c r="E287" s="35">
        <v>19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21" t="s">
        <v>39</v>
      </c>
      <c r="X287" s="17"/>
      <c r="Y287" s="21" t="s">
        <v>39</v>
      </c>
      <c r="Z287" s="17"/>
      <c r="AA287" s="20" t="s">
        <v>39</v>
      </c>
      <c r="AB287" s="17"/>
      <c r="AC287" s="17"/>
      <c r="AD287" s="12"/>
      <c r="AE287" s="12"/>
      <c r="AF287" s="12"/>
      <c r="AG287" s="12"/>
      <c r="AH287" s="1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</row>
    <row r="288" spans="1:169" ht="15.75">
      <c r="A288" s="34" t="s">
        <v>165</v>
      </c>
      <c r="B288" s="34"/>
      <c r="C288" s="47">
        <v>96</v>
      </c>
      <c r="D288" s="35"/>
      <c r="E288" s="47">
        <v>29</v>
      </c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7">
        <f>SUM(W284:W286)</f>
        <v>520</v>
      </c>
      <c r="X288" s="17"/>
      <c r="Y288" s="17">
        <f>SUM(Y284:Y286)</f>
        <v>15458</v>
      </c>
      <c r="Z288" s="17"/>
      <c r="AA288" s="17">
        <f>SUM(AA284:AA286)</f>
        <v>14938</v>
      </c>
      <c r="AB288" s="17"/>
      <c r="AC288" s="17"/>
      <c r="AD288" s="12"/>
      <c r="AE288" s="12"/>
      <c r="AF288" s="12"/>
      <c r="AG288" s="12"/>
      <c r="AH288" s="1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</row>
    <row r="289" spans="1:169" ht="15.75">
      <c r="A289" s="34" t="s">
        <v>120</v>
      </c>
      <c r="B289" s="34"/>
      <c r="C289" s="35">
        <f>SUM(C285:C288)</f>
        <v>464</v>
      </c>
      <c r="D289" s="35"/>
      <c r="E289" s="35">
        <f>SUM(E285:E288)</f>
        <v>723</v>
      </c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 t="s">
        <v>8</v>
      </c>
      <c r="X289" s="17"/>
      <c r="Y289" s="12" t="s">
        <v>8</v>
      </c>
      <c r="Z289" s="17"/>
      <c r="AA289" s="17" t="s">
        <v>8</v>
      </c>
      <c r="AB289" s="17"/>
      <c r="AC289" s="17"/>
      <c r="AD289" s="12"/>
      <c r="AE289" s="12"/>
      <c r="AF289" s="12"/>
      <c r="AG289" s="12"/>
      <c r="AH289" s="1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</row>
    <row r="290" spans="1:169" ht="15.75">
      <c r="A290" s="34"/>
      <c r="B290" s="34"/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">
        <v>59</v>
      </c>
      <c r="V290" s="12"/>
      <c r="W290" s="12"/>
      <c r="X290" s="17"/>
      <c r="Y290" s="12"/>
      <c r="Z290" s="17"/>
      <c r="AA290" s="17"/>
      <c r="AB290" s="17"/>
      <c r="AC290" s="17"/>
      <c r="AD290" s="12"/>
      <c r="AE290" s="12"/>
      <c r="AF290" s="12"/>
      <c r="AG290" s="12"/>
      <c r="AH290" s="1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</row>
    <row r="291" spans="1:169" ht="15.75">
      <c r="A291" s="34"/>
      <c r="B291" s="34"/>
      <c r="C291" s="34"/>
      <c r="D291" s="35"/>
      <c r="E291" s="35"/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">
        <v>36</v>
      </c>
      <c r="V291" s="12"/>
      <c r="W291" s="17">
        <f>W219+AC219</f>
        <v>55.582000000000001</v>
      </c>
      <c r="X291" s="17"/>
      <c r="Y291" s="17">
        <f>Y219+AE219</f>
        <v>214.65800000000002</v>
      </c>
      <c r="Z291" s="17"/>
      <c r="AA291" s="17">
        <f>Y291-W291</f>
        <v>159.07600000000002</v>
      </c>
      <c r="AB291" s="17"/>
      <c r="AC291" s="17"/>
      <c r="AD291" s="12"/>
      <c r="AE291" s="12"/>
      <c r="AF291" s="12"/>
      <c r="AG291" s="12"/>
      <c r="AH291" s="1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</row>
    <row r="292" spans="1:169" ht="15.75">
      <c r="A292" s="34" t="s">
        <v>121</v>
      </c>
      <c r="B292" s="34"/>
      <c r="C292" s="35">
        <v>400.46500000000003</v>
      </c>
      <c r="D292" s="35"/>
      <c r="E292" s="35">
        <v>642.74800000000005</v>
      </c>
      <c r="F292" s="35"/>
      <c r="G292" s="35">
        <v>3204.4920000000002</v>
      </c>
      <c r="H292" s="35"/>
      <c r="I292" s="35">
        <v>3384.2950000000001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 t="s">
        <v>37</v>
      </c>
      <c r="V292" s="12"/>
      <c r="W292" s="17">
        <f>W220+AC220</f>
        <v>0</v>
      </c>
      <c r="X292" s="17"/>
      <c r="Y292" s="17">
        <f>Y220+AE220</f>
        <v>3034.8774999999996</v>
      </c>
      <c r="Z292" s="17"/>
      <c r="AA292" s="17">
        <f>Y292-W292</f>
        <v>3034.8774999999996</v>
      </c>
      <c r="AB292" s="17"/>
      <c r="AC292" s="17"/>
      <c r="AD292" s="12"/>
      <c r="AE292" s="12"/>
      <c r="AF292" s="12"/>
      <c r="AG292" s="12"/>
      <c r="AH292" s="1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</row>
    <row r="293" spans="1:169" ht="15.75">
      <c r="A293" s="34" t="s">
        <v>109</v>
      </c>
      <c r="B293" s="34"/>
      <c r="C293" s="35">
        <v>1890.1709999999998</v>
      </c>
      <c r="D293" s="35"/>
      <c r="E293" s="35">
        <v>4047.7654999999995</v>
      </c>
      <c r="F293" s="35"/>
      <c r="G293" s="35">
        <v>18616.144</v>
      </c>
      <c r="H293" s="35"/>
      <c r="I293" s="35">
        <v>19868.726000000002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 t="s">
        <v>38</v>
      </c>
      <c r="V293" s="12"/>
      <c r="W293" s="17">
        <f>W221+AC221</f>
        <v>2652.0230000000001</v>
      </c>
      <c r="X293" s="17"/>
      <c r="Y293" s="17">
        <f>Y221+AE221</f>
        <v>41.71</v>
      </c>
      <c r="Z293" s="17"/>
      <c r="AA293" s="17">
        <f>Y293-W293</f>
        <v>-2610.3130000000001</v>
      </c>
      <c r="AB293" s="17"/>
      <c r="AC293" s="17"/>
      <c r="AD293" s="12"/>
      <c r="AE293" s="12"/>
      <c r="AF293" s="12"/>
      <c r="AG293" s="12"/>
      <c r="AH293" s="1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</row>
    <row r="294" spans="1:169" ht="15.75">
      <c r="A294" s="34" t="s">
        <v>122</v>
      </c>
      <c r="B294" s="34"/>
      <c r="C294" s="35">
        <v>2087.0774999999999</v>
      </c>
      <c r="D294" s="35"/>
      <c r="E294" s="35">
        <v>2705.4014999999999</v>
      </c>
      <c r="F294" s="35"/>
      <c r="G294" s="35">
        <v>11667.5535</v>
      </c>
      <c r="H294" s="35"/>
      <c r="I294" s="35">
        <v>16447.357</v>
      </c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20" t="s">
        <v>39</v>
      </c>
      <c r="X294" s="17"/>
      <c r="Y294" s="20" t="s">
        <v>39</v>
      </c>
      <c r="Z294" s="17"/>
      <c r="AA294" s="20" t="s">
        <v>39</v>
      </c>
      <c r="AB294" s="17"/>
      <c r="AC294" s="17"/>
      <c r="AD294" s="12"/>
      <c r="AE294" s="12"/>
      <c r="AF294" s="12"/>
      <c r="AG294" s="12"/>
      <c r="AH294" s="1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</row>
    <row r="295" spans="1:169" ht="15.75">
      <c r="A295" s="34" t="s">
        <v>166</v>
      </c>
      <c r="B295" s="34"/>
      <c r="C295" s="47">
        <v>42.872</v>
      </c>
      <c r="D295" s="35"/>
      <c r="E295" s="47">
        <v>12.979999999999999</v>
      </c>
      <c r="F295" s="35"/>
      <c r="G295" s="47">
        <v>265.2</v>
      </c>
      <c r="H295" s="35"/>
      <c r="I295" s="47">
        <v>56.503</v>
      </c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 t="s">
        <v>40</v>
      </c>
      <c r="V295" s="12"/>
      <c r="W295" s="17">
        <f>SUM(W291:W293)</f>
        <v>2707.605</v>
      </c>
      <c r="X295" s="17"/>
      <c r="Y295" s="17">
        <f>SUM(Y291:Y293)</f>
        <v>3291.2454999999995</v>
      </c>
      <c r="Z295" s="17"/>
      <c r="AA295" s="17">
        <f>SUM(AA291:AA293)</f>
        <v>583.64049999999952</v>
      </c>
      <c r="AB295" s="17"/>
      <c r="AC295" s="17"/>
      <c r="AD295" s="12"/>
      <c r="AE295" s="12"/>
      <c r="AF295" s="12"/>
      <c r="AG295" s="12"/>
      <c r="AH295" s="1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</row>
    <row r="296" spans="1:169" ht="16.5" thickBot="1">
      <c r="A296" s="34" t="s">
        <v>112</v>
      </c>
      <c r="B296" s="34"/>
      <c r="C296" s="50">
        <f>SUM(C292:C295)</f>
        <v>4420.5855000000001</v>
      </c>
      <c r="D296" s="35"/>
      <c r="E296" s="50">
        <f>SUM(E292:E295)</f>
        <v>7408.8949999999986</v>
      </c>
      <c r="F296" s="35"/>
      <c r="G296" s="50">
        <f>SUM(G292:G295)</f>
        <v>33753.389499999997</v>
      </c>
      <c r="H296" s="35"/>
      <c r="I296" s="50">
        <f>SUM(I292:I295)</f>
        <v>39756.880999999994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21" t="s">
        <v>60</v>
      </c>
      <c r="X296" s="17"/>
      <c r="Y296" s="21" t="s">
        <v>60</v>
      </c>
      <c r="Z296" s="17"/>
      <c r="AA296" s="20" t="s">
        <v>60</v>
      </c>
      <c r="AB296" s="17"/>
      <c r="AC296" s="17"/>
      <c r="AD296" s="12"/>
      <c r="AE296" s="12"/>
      <c r="AF296" s="12"/>
      <c r="AG296" s="12"/>
      <c r="AH296" s="12"/>
    </row>
    <row r="297" spans="1:169" ht="16.5" thickTop="1">
      <c r="A297" s="34" t="s">
        <v>114</v>
      </c>
      <c r="B297" s="34"/>
      <c r="C297" s="42"/>
      <c r="D297" s="35"/>
      <c r="E297" s="42"/>
      <c r="F297" s="35"/>
      <c r="G297" s="42"/>
      <c r="H297" s="35"/>
      <c r="I297" s="42"/>
      <c r="J297" s="12"/>
      <c r="K297" s="12"/>
      <c r="L297" s="12"/>
      <c r="M297" s="12"/>
      <c r="N297" s="12"/>
      <c r="O297" s="12"/>
      <c r="P297" s="12"/>
      <c r="Q297" s="13"/>
      <c r="R297" s="12"/>
      <c r="S297" s="12"/>
      <c r="T297" s="12"/>
      <c r="U297" s="12"/>
      <c r="V297" s="12"/>
      <c r="W297" s="17"/>
      <c r="X297" s="17"/>
      <c r="Y297" s="17"/>
      <c r="Z297" s="17"/>
      <c r="AA297" s="17"/>
      <c r="AB297" s="17"/>
      <c r="AC297" s="17"/>
      <c r="AD297" s="12"/>
      <c r="AE297" s="12"/>
      <c r="AF297" s="12"/>
      <c r="AG297" s="12"/>
      <c r="AH297" s="12"/>
    </row>
    <row r="298" spans="1:169" ht="15.75">
      <c r="A298" s="34"/>
      <c r="J298" s="12"/>
      <c r="K298" s="12"/>
      <c r="L298" s="12"/>
      <c r="M298" s="12"/>
      <c r="N298" s="12"/>
      <c r="O298" s="12"/>
      <c r="P298" s="12"/>
      <c r="Q298" s="13"/>
      <c r="R298" s="12"/>
      <c r="S298" s="13"/>
      <c r="T298" s="13"/>
      <c r="U298" s="13"/>
      <c r="V298" s="13"/>
      <c r="W298" s="13" t="s">
        <v>8</v>
      </c>
      <c r="X298" s="13"/>
      <c r="Y298" s="13" t="s">
        <v>8</v>
      </c>
      <c r="Z298" s="13"/>
      <c r="AA298" s="13" t="s">
        <v>8</v>
      </c>
      <c r="AB298" s="13"/>
      <c r="AC298" s="13"/>
      <c r="AD298" s="13"/>
      <c r="AE298" s="13"/>
      <c r="AF298" s="13"/>
      <c r="AG298" s="13"/>
      <c r="AH298" s="13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</row>
    <row r="299" spans="1:169" ht="15.75">
      <c r="B299" s="117">
        <f>+B253</f>
        <v>18428057.990000006</v>
      </c>
      <c r="C299" s="83">
        <f>+B299/C282</f>
        <v>520.25798227040468</v>
      </c>
      <c r="D299" s="13"/>
      <c r="E299" s="13"/>
      <c r="F299" s="13"/>
      <c r="G299" s="13"/>
      <c r="H299" s="13"/>
      <c r="J299" s="13"/>
      <c r="K299" s="13"/>
      <c r="L299" s="13"/>
      <c r="M299" s="13"/>
      <c r="N299" s="13"/>
      <c r="O299" s="13"/>
      <c r="P299" s="13"/>
      <c r="Q299" s="13"/>
      <c r="R299" s="12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 t="s">
        <v>8</v>
      </c>
      <c r="AD299" s="13"/>
      <c r="AE299" s="13"/>
      <c r="AF299" s="13"/>
      <c r="AG299" s="13"/>
      <c r="AH299" s="13"/>
    </row>
    <row r="300" spans="1:169" ht="15.75">
      <c r="A300" s="81" t="s">
        <v>162</v>
      </c>
      <c r="B300" s="117">
        <f>+B252</f>
        <v>16738945.870000001</v>
      </c>
      <c r="C300" s="83">
        <f>+B300/C282</f>
        <v>472.57123937777027</v>
      </c>
      <c r="D300" s="35"/>
      <c r="E300" s="34"/>
      <c r="F300" s="35"/>
      <c r="G300" s="35"/>
      <c r="H300" s="35"/>
      <c r="I300" s="35"/>
      <c r="J300" s="12"/>
      <c r="K300" s="12"/>
      <c r="L300" s="12"/>
      <c r="M300" s="12"/>
      <c r="N300" s="12"/>
      <c r="O300" s="12"/>
      <c r="P300" s="12"/>
      <c r="Q300" s="12"/>
      <c r="R300" s="12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</row>
    <row r="301" spans="1:169" ht="15.75">
      <c r="A301" s="81" t="s">
        <v>163</v>
      </c>
      <c r="B301" s="117">
        <f>+B255</f>
        <v>1083829</v>
      </c>
      <c r="C301" s="39">
        <f>+B301/5*12/+B302*100</f>
        <v>0.31421162606014641</v>
      </c>
      <c r="D301" s="35"/>
      <c r="E301" s="35"/>
      <c r="F301" s="35"/>
      <c r="G301" s="35"/>
      <c r="H301" s="35"/>
      <c r="I301" s="35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69" ht="15.75">
      <c r="A302" s="81" t="s">
        <v>164</v>
      </c>
      <c r="B302" s="108">
        <f>+B256</f>
        <v>827846388.95000005</v>
      </c>
      <c r="C302" s="39"/>
      <c r="D302" s="35"/>
      <c r="E302" s="35"/>
      <c r="F302" s="35"/>
      <c r="G302" s="35"/>
      <c r="H302" s="35"/>
      <c r="I302" s="35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69" ht="15.75">
      <c r="A303" s="34"/>
      <c r="B303" s="34"/>
      <c r="C303" s="51"/>
      <c r="D303" s="35"/>
      <c r="E303" s="51"/>
      <c r="F303" s="51"/>
      <c r="G303" s="51"/>
      <c r="H303" s="51"/>
      <c r="I303" s="51"/>
      <c r="J303" s="12"/>
      <c r="K303" s="12"/>
      <c r="L303" s="12"/>
      <c r="M303" s="12"/>
      <c r="N303" s="12"/>
      <c r="O303" s="12"/>
      <c r="P303" s="12"/>
      <c r="Q303" s="13"/>
      <c r="R303" s="13"/>
    </row>
    <row r="304" spans="1:169" ht="15.75">
      <c r="A304" s="34"/>
      <c r="B304" s="34"/>
      <c r="C304" s="41"/>
      <c r="D304" s="35"/>
      <c r="E304" s="41"/>
      <c r="F304" s="35"/>
      <c r="G304" s="41"/>
      <c r="H304" s="35"/>
      <c r="I304" s="41"/>
      <c r="J304" s="12"/>
      <c r="K304" s="12"/>
      <c r="L304" s="12"/>
      <c r="M304" s="12"/>
      <c r="N304" s="12"/>
      <c r="O304" s="12"/>
      <c r="P304" s="12"/>
      <c r="Q304" s="13"/>
      <c r="R304" s="13"/>
    </row>
    <row r="305" spans="1:18" ht="15.75">
      <c r="A305" s="34"/>
      <c r="B305" s="34"/>
      <c r="C305" s="51"/>
      <c r="D305" s="35"/>
      <c r="E305" s="51"/>
      <c r="F305" s="35"/>
      <c r="G305" s="51"/>
      <c r="H305" s="35"/>
      <c r="I305" s="51"/>
      <c r="J305" s="12"/>
      <c r="K305" s="13"/>
      <c r="L305" s="13"/>
      <c r="M305" s="13"/>
      <c r="N305" s="13"/>
      <c r="O305" s="13"/>
      <c r="P305" s="13"/>
      <c r="Q305" s="13"/>
      <c r="R305" s="13"/>
    </row>
    <row r="306" spans="1:18" ht="15.75">
      <c r="A306" s="34"/>
      <c r="B306" s="34"/>
      <c r="C306" s="64"/>
      <c r="D306" s="51"/>
      <c r="E306" s="64"/>
      <c r="F306" s="51"/>
      <c r="G306" s="64"/>
      <c r="H306" s="51"/>
      <c r="I306" s="64"/>
      <c r="J306" s="12"/>
      <c r="K306" s="13"/>
      <c r="L306" s="13"/>
      <c r="M306" s="13"/>
      <c r="N306" s="13"/>
      <c r="O306" s="13"/>
      <c r="P306" s="13"/>
      <c r="Q306" s="13"/>
      <c r="R306" s="13"/>
    </row>
    <row r="307" spans="1:18" ht="15.75">
      <c r="A307" s="34"/>
      <c r="B307" s="13"/>
      <c r="C307" s="13"/>
      <c r="D307" s="13"/>
      <c r="E307" s="13"/>
      <c r="F307" s="13"/>
      <c r="G307" s="13"/>
      <c r="H307" s="13"/>
      <c r="I307" s="46"/>
      <c r="J307" s="13"/>
      <c r="K307" s="13"/>
      <c r="L307" s="13"/>
      <c r="M307" s="13"/>
      <c r="N307" s="13"/>
      <c r="O307" s="13"/>
      <c r="P307" s="13"/>
      <c r="Q307" s="13"/>
    </row>
    <row r="308" spans="1:18" ht="15.75">
      <c r="A308" s="13"/>
      <c r="B308" s="13"/>
      <c r="C308" s="13" t="s">
        <v>8</v>
      </c>
      <c r="D308" s="13"/>
      <c r="E308" s="13" t="s">
        <v>8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1:18" ht="15.75">
      <c r="A309" s="13"/>
      <c r="B309" s="13"/>
      <c r="C309" s="13"/>
      <c r="D309" s="13"/>
      <c r="E309" s="13"/>
      <c r="F309" s="13"/>
      <c r="G309" s="13" t="s">
        <v>94</v>
      </c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1:18" ht="15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1:18" ht="15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1:18" ht="15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1:18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8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8" ht="15.75">
      <c r="A315" s="13"/>
    </row>
  </sheetData>
  <phoneticPr fontId="3" type="noConversion"/>
  <pageMargins left="0.25" right="0.25" top="0.25" bottom="0.25" header="0.5" footer="0.5"/>
  <pageSetup scale="51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FM315"/>
  <sheetViews>
    <sheetView defaultGridColor="0" colorId="22" zoomScaleNormal="100" zoomScaleSheetLayoutView="70" workbookViewId="0">
      <pane ySplit="8" topLeftCell="A9" activePane="bottomLeft" state="frozen"/>
      <selection pane="bottomLeft" activeCell="K18" sqref="K18"/>
    </sheetView>
  </sheetViews>
  <sheetFormatPr defaultColWidth="9.6640625" defaultRowHeight="15"/>
  <cols>
    <col min="1" max="1" width="40.44140625" customWidth="1"/>
    <col min="2" max="2" width="14.77734375" customWidth="1"/>
    <col min="3" max="3" width="11.6640625" customWidth="1"/>
    <col min="4" max="4" width="1.77734375" customWidth="1"/>
    <col min="5" max="5" width="11.6640625" customWidth="1"/>
    <col min="6" max="6" width="12.88671875" customWidth="1"/>
    <col min="7" max="7" width="11.6640625" customWidth="1"/>
    <col min="8" max="8" width="1.77734375" customWidth="1"/>
    <col min="9" max="9" width="11.6640625" customWidth="1"/>
    <col min="10" max="10" width="12.33203125" customWidth="1"/>
    <col min="11" max="11" width="11.6640625" customWidth="1"/>
    <col min="12" max="12" width="1.77734375" customWidth="1"/>
    <col min="13" max="13" width="11.6640625" customWidth="1"/>
    <col min="14" max="14" width="12.21875" customWidth="1"/>
    <col min="15" max="15" width="11.5546875" customWidth="1"/>
    <col min="16" max="16" width="1.77734375" customWidth="1"/>
    <col min="17" max="20" width="11.6640625" customWidth="1"/>
    <col min="21" max="21" width="45.6640625" customWidth="1"/>
    <col min="22" max="22" width="11.6640625" customWidth="1"/>
    <col min="23" max="23" width="14.6640625" customWidth="1"/>
    <col min="24" max="24" width="5.6640625" customWidth="1"/>
    <col min="25" max="25" width="14.6640625" customWidth="1"/>
    <col min="26" max="26" width="5.6640625" customWidth="1"/>
    <col min="27" max="27" width="14.6640625" customWidth="1"/>
    <col min="28" max="29" width="11.6640625" customWidth="1"/>
    <col min="30" max="30" width="5.6640625" customWidth="1"/>
    <col min="31" max="31" width="11.66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155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71</v>
      </c>
      <c r="X8" s="12"/>
      <c r="Y8" s="11" t="s">
        <v>72</v>
      </c>
      <c r="Z8" s="12"/>
      <c r="AA8" s="15" t="s">
        <v>15</v>
      </c>
      <c r="AB8" s="12"/>
      <c r="AC8" s="11" t="str">
        <f>W8</f>
        <v>NOVEMBER</v>
      </c>
      <c r="AD8" s="12"/>
      <c r="AE8" s="11" t="str">
        <f>Y8</f>
        <v>DECEMBER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50500</v>
      </c>
      <c r="D10" s="34"/>
      <c r="E10" s="35">
        <f>+C168</f>
        <v>53600</v>
      </c>
      <c r="F10" s="34"/>
      <c r="G10" s="169">
        <v>57000</v>
      </c>
      <c r="H10" s="34"/>
      <c r="I10" s="35">
        <f>+G168</f>
        <v>55500</v>
      </c>
      <c r="J10" s="34"/>
      <c r="K10" s="106">
        <v>37330</v>
      </c>
      <c r="L10" s="34"/>
      <c r="M10" s="35">
        <f>+K168</f>
        <v>38590</v>
      </c>
      <c r="N10" s="34"/>
      <c r="O10" s="170">
        <v>41790</v>
      </c>
      <c r="P10" s="34"/>
      <c r="Q10" s="35">
        <f>+O168</f>
        <v>41030</v>
      </c>
      <c r="R10" s="12"/>
      <c r="S10" s="12"/>
      <c r="T10" s="12"/>
      <c r="U10" s="12" t="s">
        <v>20</v>
      </c>
      <c r="V10" s="12"/>
      <c r="W10" s="17">
        <f>November!Y10</f>
        <v>51900</v>
      </c>
      <c r="X10" s="12"/>
      <c r="Y10" s="17">
        <f t="shared" ref="Y10:Y20" si="0">C10</f>
        <v>50500</v>
      </c>
      <c r="Z10" s="12"/>
      <c r="AA10" s="17">
        <f t="shared" ref="AA10:AA24" si="1">Y10-W10</f>
        <v>-1400</v>
      </c>
      <c r="AB10" s="12"/>
      <c r="AC10" s="17">
        <f>November!AE10</f>
        <v>39400</v>
      </c>
      <c r="AD10" s="12"/>
      <c r="AE10" s="17">
        <f>K10</f>
        <v>37330</v>
      </c>
      <c r="AF10" s="12"/>
      <c r="AG10" s="17">
        <f t="shared" ref="AG10:AG24" si="2">AE10-AC10</f>
        <v>-2070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31500</v>
      </c>
      <c r="D11" s="34"/>
      <c r="E11" s="35">
        <f>+C169</f>
        <v>28500</v>
      </c>
      <c r="F11" s="34"/>
      <c r="G11" s="169">
        <v>28000</v>
      </c>
      <c r="H11" s="34"/>
      <c r="I11" s="35">
        <f>+G169</f>
        <v>18800</v>
      </c>
      <c r="J11" s="34"/>
      <c r="K11" s="106">
        <v>23490</v>
      </c>
      <c r="L11" s="34"/>
      <c r="M11" s="35">
        <f>+K169</f>
        <v>24420</v>
      </c>
      <c r="N11" s="34"/>
      <c r="O11" s="172">
        <v>23490</v>
      </c>
      <c r="P11" s="34"/>
      <c r="Q11" s="35">
        <f>+O169</f>
        <v>24420</v>
      </c>
      <c r="R11" s="12"/>
      <c r="S11" s="12"/>
      <c r="T11" s="12"/>
      <c r="U11" s="12" t="s">
        <v>21</v>
      </c>
      <c r="V11" s="12"/>
      <c r="W11" s="17">
        <f>November!Y11</f>
        <v>30600</v>
      </c>
      <c r="X11" s="12"/>
      <c r="Y11" s="17">
        <f t="shared" si="0"/>
        <v>31500</v>
      </c>
      <c r="Z11" s="12"/>
      <c r="AA11" s="17">
        <f t="shared" si="1"/>
        <v>900</v>
      </c>
      <c r="AB11" s="12"/>
      <c r="AC11" s="17">
        <f>November!AE11</f>
        <v>24450</v>
      </c>
      <c r="AD11" s="12"/>
      <c r="AE11" s="17">
        <f>K11</f>
        <v>23490</v>
      </c>
      <c r="AF11" s="12"/>
      <c r="AG11" s="17">
        <f t="shared" si="2"/>
        <v>-960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30414</v>
      </c>
      <c r="D12" s="34"/>
      <c r="E12" s="35">
        <f>+C170</f>
        <v>32008.115000000002</v>
      </c>
      <c r="F12" s="34"/>
      <c r="G12" s="35">
        <f>+November!G12+December!C12</f>
        <v>191555.837</v>
      </c>
      <c r="H12" s="34"/>
      <c r="I12" s="35">
        <f t="shared" ref="I12:I16" si="3">+G170</f>
        <v>194458.38299999997</v>
      </c>
      <c r="J12" s="34"/>
      <c r="K12" s="106">
        <v>21616</v>
      </c>
      <c r="L12" s="34"/>
      <c r="M12" s="35">
        <f t="shared" ref="M12:M19" si="4">+K170</f>
        <v>23472.881000000001</v>
      </c>
      <c r="N12" s="34"/>
      <c r="O12" s="35">
        <f>+November!O12+December!K12</f>
        <v>141489</v>
      </c>
      <c r="P12" s="34"/>
      <c r="Q12" s="35">
        <f t="shared" ref="Q12:Q16" si="5">+O170</f>
        <v>143916.86199999999</v>
      </c>
      <c r="R12" s="12"/>
      <c r="S12" s="12"/>
      <c r="T12" s="12"/>
      <c r="U12" s="12" t="s">
        <v>22</v>
      </c>
      <c r="V12" s="12"/>
      <c r="W12" s="17">
        <f>November!Y12</f>
        <v>30236</v>
      </c>
      <c r="X12" s="12"/>
      <c r="Y12" s="17">
        <f t="shared" si="0"/>
        <v>30414</v>
      </c>
      <c r="Z12" s="12"/>
      <c r="AA12" s="17">
        <f t="shared" si="1"/>
        <v>178</v>
      </c>
      <c r="AB12" s="12"/>
      <c r="AC12" s="17">
        <f>November!AE12</f>
        <v>22338</v>
      </c>
      <c r="AD12" s="12"/>
      <c r="AE12" s="17">
        <f>K12</f>
        <v>21616</v>
      </c>
      <c r="AF12" s="12"/>
      <c r="AG12" s="17">
        <f t="shared" si="2"/>
        <v>-722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1202.9380000000001</v>
      </c>
      <c r="D13" s="34"/>
      <c r="E13" s="35">
        <f t="shared" ref="E13:E16" si="6">+C171</f>
        <v>1091.4449999999999</v>
      </c>
      <c r="F13" s="34"/>
      <c r="G13" s="35">
        <f>+November!G13+December!C13</f>
        <v>7280.9609999999993</v>
      </c>
      <c r="H13" s="34"/>
      <c r="I13" s="35">
        <f t="shared" si="3"/>
        <v>7002.0459999999994</v>
      </c>
      <c r="J13" s="34"/>
      <c r="K13" s="106">
        <v>1298.845</v>
      </c>
      <c r="L13" s="34"/>
      <c r="M13" s="35">
        <f t="shared" si="4"/>
        <v>1563.71</v>
      </c>
      <c r="N13" s="34"/>
      <c r="O13" s="35">
        <f>+November!O13+December!K13</f>
        <v>8019.7590000000009</v>
      </c>
      <c r="P13" s="34"/>
      <c r="Q13" s="35">
        <f t="shared" si="5"/>
        <v>10436.404999999999</v>
      </c>
      <c r="R13" s="12"/>
      <c r="S13" s="12"/>
      <c r="T13" s="12"/>
      <c r="U13" s="12" t="s">
        <v>23</v>
      </c>
      <c r="V13" s="12"/>
      <c r="W13" s="17">
        <f>November!Y13</f>
        <v>1222.357</v>
      </c>
      <c r="X13" s="12"/>
      <c r="Y13" s="17">
        <f t="shared" si="0"/>
        <v>1202.9380000000001</v>
      </c>
      <c r="Z13" s="12"/>
      <c r="AA13" s="17">
        <f t="shared" si="1"/>
        <v>-19.418999999999869</v>
      </c>
      <c r="AB13" s="12"/>
      <c r="AC13" s="17">
        <f>November!AE13</f>
        <v>1240.046</v>
      </c>
      <c r="AD13" s="12"/>
      <c r="AE13" s="17">
        <f>K13</f>
        <v>1298.845</v>
      </c>
      <c r="AF13" s="12"/>
      <c r="AG13" s="17">
        <f t="shared" si="2"/>
        <v>58.798999999999978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29211.061999999998</v>
      </c>
      <c r="D14" s="34"/>
      <c r="E14" s="35">
        <f t="shared" si="6"/>
        <v>30916.670000000002</v>
      </c>
      <c r="F14" s="34"/>
      <c r="G14" s="35">
        <f>G12-G13</f>
        <v>184274.87599999999</v>
      </c>
      <c r="H14" s="34"/>
      <c r="I14" s="35">
        <f t="shared" si="3"/>
        <v>187456.33699999997</v>
      </c>
      <c r="J14" s="35" t="s">
        <v>8</v>
      </c>
      <c r="K14" s="35">
        <f>K12-K13</f>
        <v>20317.154999999999</v>
      </c>
      <c r="L14" s="35" t="s">
        <v>8</v>
      </c>
      <c r="M14" s="35">
        <f t="shared" si="4"/>
        <v>21909.171000000002</v>
      </c>
      <c r="N14" s="34"/>
      <c r="O14" s="35">
        <f>O12-O13</f>
        <v>133469.24100000001</v>
      </c>
      <c r="P14" s="35" t="s">
        <v>8</v>
      </c>
      <c r="Q14" s="35">
        <f t="shared" si="5"/>
        <v>133480.45699999999</v>
      </c>
      <c r="R14" s="12"/>
      <c r="S14" s="12"/>
      <c r="T14" s="12"/>
      <c r="U14" s="12" t="s">
        <v>24</v>
      </c>
      <c r="V14" s="12"/>
      <c r="W14" s="17">
        <f>November!Y14</f>
        <v>29013.643</v>
      </c>
      <c r="X14" s="12"/>
      <c r="Y14" s="17">
        <f t="shared" si="0"/>
        <v>29211.061999999998</v>
      </c>
      <c r="Z14" s="12"/>
      <c r="AA14" s="17">
        <f t="shared" si="1"/>
        <v>197.41899999999805</v>
      </c>
      <c r="AB14" s="12"/>
      <c r="AC14" s="17">
        <f>November!AE14</f>
        <v>21097.954000000002</v>
      </c>
      <c r="AD14" s="17" t="s">
        <v>8</v>
      </c>
      <c r="AE14" s="17">
        <f>AE12-AE13</f>
        <v>20317.154999999999</v>
      </c>
      <c r="AF14" s="12"/>
      <c r="AG14" s="17">
        <f t="shared" si="2"/>
        <v>-780.79900000000271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106">
        <v>635.59500000000003</v>
      </c>
      <c r="D15" s="34"/>
      <c r="E15" s="35">
        <f t="shared" si="6"/>
        <v>83.941999999999993</v>
      </c>
      <c r="F15" s="34"/>
      <c r="G15" s="35">
        <f>+November!G15+December!C15</f>
        <v>3670.2240000000002</v>
      </c>
      <c r="H15" s="34"/>
      <c r="I15" s="35">
        <f t="shared" si="3"/>
        <v>2915.1869999999999</v>
      </c>
      <c r="J15" s="34"/>
      <c r="K15" s="35">
        <v>0</v>
      </c>
      <c r="L15" s="34"/>
      <c r="M15" s="35">
        <f t="shared" si="4"/>
        <v>0</v>
      </c>
      <c r="N15" s="34"/>
      <c r="O15" s="35">
        <f>+November!O15+December!K15</f>
        <v>0</v>
      </c>
      <c r="P15" s="34"/>
      <c r="Q15" s="35">
        <f t="shared" si="5"/>
        <v>-1908.7270000000001</v>
      </c>
      <c r="R15" s="12"/>
      <c r="S15" s="12"/>
      <c r="T15" s="12"/>
      <c r="U15" s="12" t="s">
        <v>25</v>
      </c>
      <c r="V15" s="12"/>
      <c r="W15" s="17">
        <f>November!Y15</f>
        <v>347.673</v>
      </c>
      <c r="X15" s="12"/>
      <c r="Y15" s="17">
        <f t="shared" si="0"/>
        <v>635.59500000000003</v>
      </c>
      <c r="Z15" s="12"/>
      <c r="AA15" s="17">
        <f t="shared" si="1"/>
        <v>287.92200000000003</v>
      </c>
      <c r="AB15" s="12"/>
      <c r="AC15" s="17">
        <f>November!AE15</f>
        <v>0</v>
      </c>
      <c r="AD15" s="12"/>
      <c r="AE15" s="17">
        <f>K15</f>
        <v>0</v>
      </c>
      <c r="AF15" s="12"/>
      <c r="AG15" s="17">
        <f t="shared" si="2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176</v>
      </c>
      <c r="B16" s="34"/>
      <c r="C16" s="35">
        <v>0</v>
      </c>
      <c r="D16" s="34"/>
      <c r="E16" s="35">
        <f t="shared" si="6"/>
        <v>0</v>
      </c>
      <c r="F16" s="34"/>
      <c r="G16" s="35">
        <f>+November!G16+December!C16</f>
        <v>0</v>
      </c>
      <c r="H16" s="34"/>
      <c r="I16" s="35">
        <f t="shared" si="3"/>
        <v>0</v>
      </c>
      <c r="J16" s="34"/>
      <c r="K16" s="106">
        <v>591.62599999999998</v>
      </c>
      <c r="L16" s="34"/>
      <c r="M16" s="35">
        <f t="shared" si="4"/>
        <v>651.56100000000004</v>
      </c>
      <c r="N16" s="34"/>
      <c r="O16" s="93">
        <f>+November!O16+December!K16</f>
        <v>3822.4489999999996</v>
      </c>
      <c r="P16" s="34"/>
      <c r="Q16" s="35">
        <f t="shared" si="5"/>
        <v>3926.6930000000002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C14-C15+C16</f>
        <v>28575.466999999997</v>
      </c>
      <c r="D17" s="34"/>
      <c r="E17" s="35">
        <f t="shared" ref="E17:E24" si="7">+C175</f>
        <v>30832.728000000003</v>
      </c>
      <c r="F17" s="35"/>
      <c r="G17" s="35">
        <f>G14-G15+G16</f>
        <v>180604.652</v>
      </c>
      <c r="H17" s="35"/>
      <c r="I17" s="35">
        <f t="shared" ref="I17:I23" si="8">+G175</f>
        <v>184541.14999999997</v>
      </c>
      <c r="J17" s="35"/>
      <c r="K17" s="35">
        <f>K14-K15+K16</f>
        <v>20908.780999999999</v>
      </c>
      <c r="L17" s="35"/>
      <c r="M17" s="35">
        <f t="shared" si="4"/>
        <v>22560.732000000004</v>
      </c>
      <c r="N17" s="35"/>
      <c r="O17" s="35">
        <f>O14-O15+O16</f>
        <v>137291.69</v>
      </c>
      <c r="P17" s="35"/>
      <c r="Q17" s="35">
        <f t="shared" ref="Q17:Q23" si="9">+O175</f>
        <v>139315.87700000001</v>
      </c>
      <c r="R17" s="17"/>
      <c r="S17" s="12"/>
      <c r="T17" s="12"/>
      <c r="U17" s="12" t="s">
        <v>26</v>
      </c>
      <c r="V17" s="12"/>
      <c r="W17" s="17">
        <f>November!Y17</f>
        <v>28665.97</v>
      </c>
      <c r="X17" s="12"/>
      <c r="Y17" s="17">
        <f t="shared" si="0"/>
        <v>28575.466999999997</v>
      </c>
      <c r="Z17" s="17"/>
      <c r="AA17" s="17">
        <f t="shared" si="1"/>
        <v>-90.503000000004249</v>
      </c>
      <c r="AB17" s="17"/>
      <c r="AC17" s="17">
        <f>November!AE17</f>
        <v>21097.954000000002</v>
      </c>
      <c r="AD17" s="17"/>
      <c r="AE17" s="17">
        <f>AE14-AE15</f>
        <v>20317.154999999999</v>
      </c>
      <c r="AF17" s="17"/>
      <c r="AG17" s="17">
        <f t="shared" si="2"/>
        <v>-780.79900000000271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s="122" customFormat="1" ht="15.75">
      <c r="A18" s="104" t="s">
        <v>138</v>
      </c>
      <c r="B18" s="104"/>
      <c r="C18" s="106">
        <v>1042.4739999999999</v>
      </c>
      <c r="D18" s="104"/>
      <c r="E18" s="106">
        <f t="shared" si="7"/>
        <v>1137.288</v>
      </c>
      <c r="F18" s="106"/>
      <c r="G18" s="106">
        <f>+November!G18+December!C18</f>
        <v>6532.7260000000006</v>
      </c>
      <c r="H18" s="106"/>
      <c r="I18" s="106">
        <f t="shared" si="8"/>
        <v>6951.0300000000007</v>
      </c>
      <c r="J18" s="106"/>
      <c r="K18" s="106">
        <v>109.965</v>
      </c>
      <c r="L18" s="106"/>
      <c r="M18" s="35">
        <f t="shared" si="4"/>
        <v>115.416</v>
      </c>
      <c r="N18" s="106"/>
      <c r="O18" s="106">
        <f>+November!O18+December!K18</f>
        <v>699.22799999999995</v>
      </c>
      <c r="P18" s="106"/>
      <c r="Q18" s="106">
        <f t="shared" si="9"/>
        <v>907.45799999999986</v>
      </c>
      <c r="R18" s="176"/>
      <c r="S18" s="145"/>
      <c r="T18" s="145"/>
      <c r="U18" s="145" t="s">
        <v>142</v>
      </c>
      <c r="V18" s="145"/>
      <c r="W18" s="176">
        <f>November!Y18</f>
        <v>1122.568</v>
      </c>
      <c r="X18" s="145"/>
      <c r="Y18" s="176">
        <f t="shared" si="0"/>
        <v>1042.4739999999999</v>
      </c>
      <c r="Z18" s="176"/>
      <c r="AA18" s="176">
        <f t="shared" si="1"/>
        <v>-80.094000000000051</v>
      </c>
      <c r="AB18" s="176"/>
      <c r="AC18" s="176"/>
      <c r="AD18" s="176"/>
      <c r="AE18" s="176"/>
      <c r="AF18" s="176"/>
      <c r="AG18" s="176"/>
      <c r="AH18" s="176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175"/>
      <c r="CW18" s="175"/>
      <c r="CX18" s="175"/>
      <c r="CY18" s="175"/>
      <c r="CZ18" s="175"/>
      <c r="DA18" s="175"/>
      <c r="DB18" s="175"/>
      <c r="DC18" s="175"/>
      <c r="DD18" s="175"/>
      <c r="DE18" s="175"/>
      <c r="DF18" s="175"/>
      <c r="DG18" s="175"/>
      <c r="DH18" s="175"/>
      <c r="DI18" s="175"/>
      <c r="DJ18" s="175"/>
      <c r="DK18" s="175"/>
      <c r="DL18" s="175"/>
      <c r="DM18" s="175"/>
      <c r="DN18" s="175"/>
      <c r="DO18" s="175"/>
      <c r="DP18" s="175"/>
      <c r="DQ18" s="175"/>
      <c r="DR18" s="175"/>
      <c r="DS18" s="175"/>
      <c r="DT18" s="175"/>
      <c r="DU18" s="175"/>
      <c r="DV18" s="175"/>
      <c r="DW18" s="175"/>
      <c r="DX18" s="175"/>
      <c r="DY18" s="175"/>
      <c r="DZ18" s="175"/>
      <c r="EA18" s="175"/>
      <c r="EB18" s="175"/>
      <c r="EC18" s="175"/>
      <c r="ED18" s="175"/>
      <c r="EE18" s="175"/>
      <c r="EF18" s="175"/>
      <c r="EG18" s="175"/>
      <c r="EH18" s="175"/>
      <c r="EI18" s="175"/>
      <c r="EJ18" s="175"/>
      <c r="EK18" s="175"/>
      <c r="EL18" s="175"/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5"/>
      <c r="EX18" s="175"/>
      <c r="EY18" s="175"/>
      <c r="EZ18" s="175"/>
      <c r="FA18" s="175"/>
      <c r="FB18" s="175"/>
      <c r="FC18" s="175"/>
      <c r="FD18" s="175"/>
      <c r="FE18" s="175"/>
      <c r="FF18" s="175"/>
      <c r="FG18" s="175"/>
      <c r="FH18" s="175"/>
      <c r="FI18" s="175"/>
      <c r="FJ18" s="175"/>
      <c r="FK18" s="175"/>
      <c r="FL18" s="175"/>
      <c r="FM18" s="175"/>
    </row>
    <row r="19" spans="1:169" ht="15.75">
      <c r="A19" s="34" t="s">
        <v>102</v>
      </c>
      <c r="B19" s="34"/>
      <c r="C19" s="35">
        <f>C17-C18</f>
        <v>27532.992999999999</v>
      </c>
      <c r="D19" s="34"/>
      <c r="E19" s="35">
        <f t="shared" si="7"/>
        <v>29695.440000000002</v>
      </c>
      <c r="F19" s="35"/>
      <c r="G19" s="35">
        <f>G17-G18</f>
        <v>174071.92600000001</v>
      </c>
      <c r="H19" s="35"/>
      <c r="I19" s="35">
        <f t="shared" si="8"/>
        <v>177590.11999999997</v>
      </c>
      <c r="J19" s="35"/>
      <c r="K19" s="35">
        <f>K17-K18</f>
        <v>20798.815999999999</v>
      </c>
      <c r="L19" s="35"/>
      <c r="M19" s="35">
        <f t="shared" si="4"/>
        <v>22445.316000000003</v>
      </c>
      <c r="N19" s="35"/>
      <c r="O19" s="35">
        <f>O17-O18</f>
        <v>136592.462</v>
      </c>
      <c r="P19" s="35"/>
      <c r="Q19" s="35">
        <f t="shared" si="9"/>
        <v>138408.41899999999</v>
      </c>
      <c r="R19" s="17"/>
      <c r="S19" s="12"/>
      <c r="T19" s="12"/>
      <c r="U19" s="12" t="s">
        <v>143</v>
      </c>
      <c r="V19" s="12"/>
      <c r="W19" s="17">
        <f>November!Y19</f>
        <v>27543.402000000002</v>
      </c>
      <c r="X19" s="12"/>
      <c r="Y19" s="17">
        <f t="shared" si="0"/>
        <v>27532.992999999999</v>
      </c>
      <c r="Z19" s="17"/>
      <c r="AA19" s="17">
        <f t="shared" si="1"/>
        <v>-10.409000000003289</v>
      </c>
      <c r="AB19" s="17"/>
      <c r="AC19" s="17"/>
      <c r="AD19" s="17"/>
      <c r="AE19" s="17"/>
      <c r="AF19" s="17"/>
      <c r="AG19" s="17"/>
      <c r="AH19" s="17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193</v>
      </c>
      <c r="B20" s="34"/>
      <c r="C20" s="35">
        <f>C19-C33</f>
        <v>-3551.9069999999956</v>
      </c>
      <c r="D20" s="34" t="s">
        <v>8</v>
      </c>
      <c r="E20" s="35">
        <f t="shared" si="7"/>
        <v>3906.6400000000031</v>
      </c>
      <c r="F20" s="34"/>
      <c r="G20" s="35">
        <f>G19-G33</f>
        <v>-8365.9739999999874</v>
      </c>
      <c r="H20" s="34" t="s">
        <v>8</v>
      </c>
      <c r="I20" s="35">
        <f t="shared" si="8"/>
        <v>25387.01999999999</v>
      </c>
      <c r="J20" s="34"/>
      <c r="K20" s="35">
        <f>K19-K33</f>
        <v>-18.384000000001834</v>
      </c>
      <c r="L20" s="34"/>
      <c r="M20" s="35">
        <f t="shared" ref="M20:M24" si="10">+K178</f>
        <v>5297.4760000000024</v>
      </c>
      <c r="N20" s="34"/>
      <c r="O20" s="35">
        <f>O19-O33</f>
        <v>3331.122000000003</v>
      </c>
      <c r="P20" s="34"/>
      <c r="Q20" s="35">
        <f t="shared" si="9"/>
        <v>36258.098999999987</v>
      </c>
      <c r="R20" s="12"/>
      <c r="S20" s="12"/>
      <c r="T20" s="12"/>
      <c r="U20" s="12" t="s">
        <v>27</v>
      </c>
      <c r="V20" s="12"/>
      <c r="W20" s="17">
        <f>November!Y20</f>
        <v>431.30199999999968</v>
      </c>
      <c r="X20" s="12" t="s">
        <v>8</v>
      </c>
      <c r="Y20" s="17">
        <f t="shared" si="0"/>
        <v>-3551.9069999999956</v>
      </c>
      <c r="Z20" s="12"/>
      <c r="AA20" s="17">
        <f t="shared" si="1"/>
        <v>-3983.2089999999953</v>
      </c>
      <c r="AB20" s="12"/>
      <c r="AC20" s="17">
        <f>November!AE20</f>
        <v>-9795.1660000000011</v>
      </c>
      <c r="AD20" s="12"/>
      <c r="AE20" s="17">
        <f>AE17-AE36</f>
        <v>-10764.345000000001</v>
      </c>
      <c r="AF20" s="12"/>
      <c r="AG20" s="17">
        <f t="shared" si="2"/>
        <v>-969.17900000000009</v>
      </c>
      <c r="AH20" s="1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-12.429917593297761</v>
      </c>
      <c r="D21" s="39" t="s">
        <v>8</v>
      </c>
      <c r="E21" s="38">
        <f t="shared" si="7"/>
        <v>12.670432535194429</v>
      </c>
      <c r="F21" s="39"/>
      <c r="G21" s="38">
        <f>G20/G17*100</f>
        <v>-4.6322029401546017</v>
      </c>
      <c r="H21" s="39" t="s">
        <v>8</v>
      </c>
      <c r="I21" s="38">
        <f t="shared" si="8"/>
        <v>13.756834180344054</v>
      </c>
      <c r="J21" s="39"/>
      <c r="K21" s="38">
        <f>K20/K17*100</f>
        <v>-8.792478145905222E-2</v>
      </c>
      <c r="L21" s="39" t="s">
        <v>8</v>
      </c>
      <c r="M21" s="38">
        <f t="shared" si="10"/>
        <v>23.480957976008941</v>
      </c>
      <c r="N21" s="39" t="s">
        <v>8</v>
      </c>
      <c r="O21" s="38">
        <f>O20/O17*100</f>
        <v>2.4263099973494411</v>
      </c>
      <c r="P21" s="39" t="s">
        <v>8</v>
      </c>
      <c r="Q21" s="38">
        <f t="shared" si="9"/>
        <v>26.025819727639504</v>
      </c>
      <c r="R21" s="19"/>
      <c r="S21" s="12"/>
      <c r="T21" s="12"/>
      <c r="U21" s="12" t="s">
        <v>28</v>
      </c>
      <c r="V21" s="12"/>
      <c r="W21" s="31">
        <f>November!Y21</f>
        <v>1.5045784252198675</v>
      </c>
      <c r="X21" s="19" t="s">
        <v>8</v>
      </c>
      <c r="Y21" s="18">
        <f>Y20/Y17*100</f>
        <v>-12.429917593297761</v>
      </c>
      <c r="Z21" s="19"/>
      <c r="AA21" s="18">
        <f t="shared" si="1"/>
        <v>-13.934496018517628</v>
      </c>
      <c r="AB21" s="19"/>
      <c r="AC21" s="31">
        <f>November!AE21</f>
        <v>-46.427089565177745</v>
      </c>
      <c r="AD21" s="19" t="s">
        <v>8</v>
      </c>
      <c r="AE21" s="18">
        <f>AE20/AE17*100</f>
        <v>-52.98155671894024</v>
      </c>
      <c r="AF21" s="19" t="s">
        <v>8</v>
      </c>
      <c r="AG21" s="18">
        <f t="shared" si="2"/>
        <v>-6.554467153762495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12299866.4</v>
      </c>
      <c r="C22" s="38">
        <f>+B22/C12/12</f>
        <v>33.701218736985162</v>
      </c>
      <c r="D22" s="39"/>
      <c r="E22" s="38">
        <f t="shared" si="7"/>
        <v>30.232151674661257</v>
      </c>
      <c r="F22" s="108">
        <v>61582852.719999999</v>
      </c>
      <c r="G22" s="39">
        <f>+F22/G12/12</f>
        <v>26.790644825578109</v>
      </c>
      <c r="H22" s="39"/>
      <c r="I22" s="38">
        <f t="shared" si="8"/>
        <v>26.169839328380448</v>
      </c>
      <c r="J22" s="108">
        <v>8268326.3700000001</v>
      </c>
      <c r="K22" s="39">
        <f>+J22/K12/12</f>
        <v>31.875795591228719</v>
      </c>
      <c r="L22" s="39" t="s">
        <v>8</v>
      </c>
      <c r="M22" s="38">
        <f t="shared" si="10"/>
        <v>26.736098244608318</v>
      </c>
      <c r="N22" s="108">
        <v>49383192.829999998</v>
      </c>
      <c r="O22" s="39">
        <f>+N22/O12/12</f>
        <v>29.085413489152277</v>
      </c>
      <c r="P22" s="39" t="s">
        <v>8</v>
      </c>
      <c r="Q22" s="38">
        <f t="shared" si="9"/>
        <v>26.950934792709234</v>
      </c>
      <c r="R22" s="19"/>
      <c r="S22" s="12"/>
      <c r="T22" s="12"/>
      <c r="U22" s="12" t="s">
        <v>29</v>
      </c>
      <c r="V22" s="12"/>
      <c r="W22" s="31">
        <f>November!Y22</f>
        <v>26.888790569740266</v>
      </c>
      <c r="X22" s="19"/>
      <c r="Y22" s="18">
        <f>C22</f>
        <v>33.701218736985162</v>
      </c>
      <c r="Z22" s="19"/>
      <c r="AA22" s="18">
        <f t="shared" si="1"/>
        <v>6.8124281672448959</v>
      </c>
      <c r="AB22" s="19"/>
      <c r="AC22" s="31">
        <f>November!AE22</f>
        <v>31.270830796549976</v>
      </c>
      <c r="AD22" s="19" t="s">
        <v>8</v>
      </c>
      <c r="AE22" s="19">
        <f>K22</f>
        <v>31.875795591228719</v>
      </c>
      <c r="AF22" s="19" t="s">
        <v>8</v>
      </c>
      <c r="AG22" s="18">
        <f t="shared" si="2"/>
        <v>0.60496479467874309</v>
      </c>
      <c r="AH22" s="19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12996104.9</v>
      </c>
      <c r="C23" s="39">
        <f>+B23/C33/12</f>
        <v>34.840348261267266</v>
      </c>
      <c r="D23" s="39"/>
      <c r="E23" s="38">
        <f t="shared" si="7"/>
        <v>32.432537025116844</v>
      </c>
      <c r="F23" s="108">
        <v>76707113.390000001</v>
      </c>
      <c r="G23" s="39">
        <f>+F23/G33/12</f>
        <v>35.038001693544309</v>
      </c>
      <c r="H23" s="39"/>
      <c r="I23" s="38">
        <f t="shared" si="8"/>
        <v>41.879991592374495</v>
      </c>
      <c r="J23" s="108">
        <v>8844687.4499999993</v>
      </c>
      <c r="K23" s="39">
        <f>+J23/K33/12</f>
        <v>35.406168336759983</v>
      </c>
      <c r="L23" s="39"/>
      <c r="M23" s="38">
        <f t="shared" si="10"/>
        <v>53.355641147806359</v>
      </c>
      <c r="N23" s="108">
        <v>53908356.5</v>
      </c>
      <c r="O23" s="39">
        <f>+N23/O33/12</f>
        <v>33.71092502646804</v>
      </c>
      <c r="P23" s="39" t="s">
        <v>8</v>
      </c>
      <c r="Q23" s="38">
        <f t="shared" si="9"/>
        <v>42.269304597707908</v>
      </c>
      <c r="R23" s="19"/>
      <c r="S23" s="12"/>
      <c r="T23" s="12"/>
      <c r="U23" s="12" t="s">
        <v>30</v>
      </c>
      <c r="V23" s="12"/>
      <c r="W23" s="31">
        <f>November!Y23</f>
        <v>38.577517418422026</v>
      </c>
      <c r="X23" s="19"/>
      <c r="Y23" s="18">
        <f>C23</f>
        <v>34.840348261267266</v>
      </c>
      <c r="Z23" s="19"/>
      <c r="AA23" s="18">
        <f t="shared" si="1"/>
        <v>-3.7371691571547601</v>
      </c>
      <c r="AB23" s="19"/>
      <c r="AC23" s="31">
        <f>November!AE23</f>
        <v>37.160130471259244</v>
      </c>
      <c r="AD23" s="19"/>
      <c r="AE23" s="19">
        <f>K23</f>
        <v>35.406168336759983</v>
      </c>
      <c r="AF23" s="19" t="s">
        <v>8</v>
      </c>
      <c r="AG23" s="18">
        <f t="shared" si="2"/>
        <v>-1.7539621344992611</v>
      </c>
      <c r="AH23" s="19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12996104.9</v>
      </c>
      <c r="C24" s="39">
        <f>+B24/C52</f>
        <v>398.9472280206287</v>
      </c>
      <c r="D24" s="39"/>
      <c r="E24" s="38">
        <f t="shared" si="7"/>
        <v>357.28159369215433</v>
      </c>
      <c r="F24" s="39"/>
      <c r="G24" s="39"/>
      <c r="H24" s="39"/>
      <c r="I24" s="38"/>
      <c r="J24" s="108">
        <v>8844687.4499999993</v>
      </c>
      <c r="K24" s="39">
        <f>+J24/K52</f>
        <v>295.72981978066065</v>
      </c>
      <c r="L24" s="39"/>
      <c r="M24" s="38">
        <f t="shared" si="10"/>
        <v>452.11694819634323</v>
      </c>
      <c r="N24" s="104"/>
      <c r="O24" s="39"/>
      <c r="P24" s="34"/>
      <c r="Q24" s="35"/>
      <c r="R24" s="12"/>
      <c r="S24" s="12"/>
      <c r="T24" s="12"/>
      <c r="U24" s="12" t="s">
        <v>31</v>
      </c>
      <c r="V24" s="12"/>
      <c r="W24" s="31">
        <f>November!Y24</f>
        <v>467.11861699356132</v>
      </c>
      <c r="X24" s="19"/>
      <c r="Y24" s="18">
        <f>C24</f>
        <v>398.9472280206287</v>
      </c>
      <c r="Z24" s="19"/>
      <c r="AA24" s="18">
        <f t="shared" si="1"/>
        <v>-68.171388972932618</v>
      </c>
      <c r="AB24" s="19"/>
      <c r="AC24" s="31">
        <f>November!AE24</f>
        <v>364.29003178534572</v>
      </c>
      <c r="AD24" s="19"/>
      <c r="AE24" s="19">
        <f>K24</f>
        <v>295.72981978066065</v>
      </c>
      <c r="AF24" s="12"/>
      <c r="AG24" s="18">
        <f t="shared" si="2"/>
        <v>-68.56021200468507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8"/>
      <c r="X25" s="19"/>
      <c r="Y25" s="18"/>
      <c r="Z25" s="19"/>
      <c r="AA25" s="18" t="s">
        <v>8</v>
      </c>
      <c r="AB25" s="19"/>
      <c r="AC25" s="19"/>
      <c r="AD25" s="19"/>
      <c r="AE25" s="19"/>
      <c r="AF25" s="12"/>
      <c r="AG25" s="18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10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tr">
        <f>Y26</f>
        <v xml:space="preserve">                </v>
      </c>
      <c r="X26" s="12"/>
      <c r="Y26" s="17" t="s">
        <v>33</v>
      </c>
      <c r="Z26" s="12"/>
      <c r="AA26" s="12"/>
      <c r="AB26" s="12"/>
      <c r="AC26" s="12"/>
      <c r="AD26" s="12"/>
      <c r="AE26" s="12"/>
      <c r="AF26" s="12"/>
      <c r="AG26" s="12"/>
      <c r="AH26" s="1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186</v>
      </c>
      <c r="B27" s="34"/>
      <c r="C27" s="35">
        <v>12652.8</v>
      </c>
      <c r="D27" s="34"/>
      <c r="E27" s="35">
        <f>C185</f>
        <v>9971.4</v>
      </c>
      <c r="F27" s="34"/>
      <c r="G27" s="40">
        <f>November!G27+C27</f>
        <v>71906.8</v>
      </c>
      <c r="H27" s="34"/>
      <c r="I27" s="35">
        <f>G185</f>
        <v>58704.1</v>
      </c>
      <c r="J27" s="34"/>
      <c r="K27" s="35">
        <v>10552.9</v>
      </c>
      <c r="L27" s="34"/>
      <c r="M27" s="35">
        <f>K185</f>
        <v>8061.2</v>
      </c>
      <c r="N27" s="34"/>
      <c r="O27" s="40">
        <f>November!O27+K27</f>
        <v>60555.200000000004</v>
      </c>
      <c r="P27" s="34"/>
      <c r="Q27" s="35">
        <f>O185</f>
        <v>44296.599999999991</v>
      </c>
      <c r="R27" s="12"/>
      <c r="S27" s="12"/>
      <c r="T27" s="12"/>
      <c r="U27" s="12"/>
      <c r="V27" s="12"/>
      <c r="W27" s="17" t="s">
        <v>8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187</v>
      </c>
      <c r="B28" s="34"/>
      <c r="C28" s="35">
        <v>4605.8999999999996</v>
      </c>
      <c r="D28" s="34"/>
      <c r="E28" s="35">
        <f t="shared" ref="E28:E32" si="11">C186</f>
        <v>4162.5</v>
      </c>
      <c r="F28" s="34"/>
      <c r="G28" s="40">
        <f>November!G28+C28</f>
        <v>33300.400000000001</v>
      </c>
      <c r="H28" s="34"/>
      <c r="I28" s="35">
        <f t="shared" ref="I28:I32" si="12">G186</f>
        <v>27715.9</v>
      </c>
      <c r="J28" s="34"/>
      <c r="K28" s="35">
        <v>3221.7</v>
      </c>
      <c r="L28" s="34"/>
      <c r="M28" s="35">
        <f t="shared" ref="M28:M32" si="13">K186</f>
        <v>2705.8</v>
      </c>
      <c r="N28" s="34"/>
      <c r="O28" s="40">
        <f>November!O28+K28</f>
        <v>22151.600000000002</v>
      </c>
      <c r="P28" s="34"/>
      <c r="Q28" s="35">
        <f t="shared" ref="Q28:Q32" si="14">O186</f>
        <v>18294.400000000001</v>
      </c>
      <c r="R28" s="12"/>
      <c r="S28" s="12"/>
      <c r="T28" s="12"/>
      <c r="U28" s="12" t="s">
        <v>34</v>
      </c>
      <c r="V28" s="12"/>
      <c r="W28" s="17" t="s">
        <v>8</v>
      </c>
      <c r="X28" s="12"/>
      <c r="Y28" s="17"/>
      <c r="Z28" s="12"/>
      <c r="AA28" s="12"/>
      <c r="AB28" s="12"/>
      <c r="AC28" s="12"/>
      <c r="AD28" s="12"/>
      <c r="AE28" s="12"/>
      <c r="AF28" s="12"/>
      <c r="AG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188</v>
      </c>
      <c r="B29" s="34"/>
      <c r="C29" s="35">
        <f>1653.8+8401.3</f>
        <v>10055.099999999999</v>
      </c>
      <c r="D29" s="34"/>
      <c r="E29" s="35">
        <f t="shared" si="11"/>
        <v>7954.3</v>
      </c>
      <c r="F29" s="34"/>
      <c r="G29" s="40">
        <f>November!G29+C29</f>
        <v>51439.9</v>
      </c>
      <c r="H29" s="34"/>
      <c r="I29" s="35">
        <f t="shared" si="12"/>
        <v>40989.9</v>
      </c>
      <c r="J29" s="34"/>
      <c r="K29" s="35">
        <v>5439.4</v>
      </c>
      <c r="L29" s="34"/>
      <c r="M29" s="35">
        <f t="shared" si="13"/>
        <v>4486.3</v>
      </c>
      <c r="N29" s="34"/>
      <c r="O29" s="40">
        <f>November!O29+K29</f>
        <v>39270.9</v>
      </c>
      <c r="P29" s="34"/>
      <c r="Q29" s="35">
        <f t="shared" si="14"/>
        <v>29483.7</v>
      </c>
      <c r="R29" s="12"/>
      <c r="S29" s="12"/>
      <c r="T29" s="12"/>
      <c r="U29" s="12" t="s">
        <v>35</v>
      </c>
      <c r="V29" s="12"/>
      <c r="W29" s="17">
        <f>November!Y29</f>
        <v>4018.5</v>
      </c>
      <c r="X29" s="12"/>
      <c r="Y29" s="17">
        <f t="shared" ref="Y29:Y34" si="15">C28</f>
        <v>4605.8999999999996</v>
      </c>
      <c r="Z29" s="12"/>
      <c r="AA29" s="17">
        <f t="shared" ref="AA29:AA34" si="16">Y29-W29</f>
        <v>587.39999999999964</v>
      </c>
      <c r="AB29" s="12"/>
      <c r="AC29" s="17">
        <f>November!AE29</f>
        <v>3391.2</v>
      </c>
      <c r="AD29" s="12"/>
      <c r="AE29" s="17">
        <f t="shared" ref="AE29:AE34" si="17">K28</f>
        <v>3221.7</v>
      </c>
      <c r="AF29" s="12"/>
      <c r="AG29" s="17">
        <f t="shared" ref="AG29:AG34" si="18">AE29-AC29</f>
        <v>-169.5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34"/>
      <c r="C30" s="35">
        <v>3443.5</v>
      </c>
      <c r="D30" s="34"/>
      <c r="E30" s="35">
        <f t="shared" si="11"/>
        <v>2968.1</v>
      </c>
      <c r="F30" s="34"/>
      <c r="G30" s="40">
        <f>November!G30+C30</f>
        <v>23831.5</v>
      </c>
      <c r="H30" s="34"/>
      <c r="I30" s="35">
        <f t="shared" si="12"/>
        <v>22432.399999999998</v>
      </c>
      <c r="J30" s="34"/>
      <c r="K30" s="35">
        <v>1087.4000000000001</v>
      </c>
      <c r="L30" s="34"/>
      <c r="M30" s="35">
        <f t="shared" si="13"/>
        <v>1065.5999999999999</v>
      </c>
      <c r="N30" s="34"/>
      <c r="O30" s="40">
        <f>November!O30+K30</f>
        <v>8188</v>
      </c>
      <c r="P30" s="34"/>
      <c r="Q30" s="35">
        <f t="shared" si="14"/>
        <v>6735.7999999999993</v>
      </c>
      <c r="R30" s="12"/>
      <c r="S30" s="12"/>
      <c r="T30" s="12"/>
      <c r="U30" s="12" t="s">
        <v>36</v>
      </c>
      <c r="V30" s="12"/>
      <c r="W30" s="17">
        <f>November!Y30</f>
        <v>8322.1</v>
      </c>
      <c r="X30" s="12"/>
      <c r="Y30" s="17">
        <f t="shared" si="15"/>
        <v>10055.099999999999</v>
      </c>
      <c r="Z30" s="12"/>
      <c r="AA30" s="17">
        <f t="shared" si="16"/>
        <v>1732.9999999999982</v>
      </c>
      <c r="AB30" s="12"/>
      <c r="AC30" s="17">
        <f>November!AE30</f>
        <v>6011.2</v>
      </c>
      <c r="AD30" s="12"/>
      <c r="AE30" s="17">
        <f t="shared" si="17"/>
        <v>5439.4</v>
      </c>
      <c r="AF30" s="12"/>
      <c r="AG30" s="17">
        <f t="shared" si="18"/>
        <v>-571.80000000000018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190</v>
      </c>
      <c r="B31" s="34"/>
      <c r="C31" s="35">
        <v>12</v>
      </c>
      <c r="D31" s="34"/>
      <c r="E31" s="35">
        <f t="shared" si="11"/>
        <v>11.5</v>
      </c>
      <c r="F31" s="34"/>
      <c r="G31" s="40">
        <f>November!G31+C31</f>
        <v>73</v>
      </c>
      <c r="H31" s="34"/>
      <c r="I31" s="35">
        <f t="shared" si="12"/>
        <v>71.8</v>
      </c>
      <c r="J31" s="34"/>
      <c r="K31" s="35">
        <v>111</v>
      </c>
      <c r="L31" s="34"/>
      <c r="M31" s="35">
        <f t="shared" si="13"/>
        <v>105.74</v>
      </c>
      <c r="N31" s="34"/>
      <c r="O31" s="40">
        <f>November!O31+K31</f>
        <v>679.83999999999992</v>
      </c>
      <c r="P31" s="34"/>
      <c r="Q31" s="35">
        <f t="shared" si="14"/>
        <v>619.02</v>
      </c>
      <c r="R31" s="12"/>
      <c r="S31" s="12"/>
      <c r="T31" s="12"/>
      <c r="U31" s="12" t="s">
        <v>37</v>
      </c>
      <c r="V31" s="12"/>
      <c r="W31" s="17">
        <f>November!Y31</f>
        <v>4202.5</v>
      </c>
      <c r="X31" s="12"/>
      <c r="Y31" s="17">
        <f t="shared" si="15"/>
        <v>3443.5</v>
      </c>
      <c r="Z31" s="12"/>
      <c r="AA31" s="17">
        <f t="shared" si="16"/>
        <v>-759</v>
      </c>
      <c r="AB31" s="12"/>
      <c r="AC31" s="17">
        <f>November!AE31</f>
        <v>1196.5999999999999</v>
      </c>
      <c r="AD31" s="12"/>
      <c r="AE31" s="17">
        <f t="shared" si="17"/>
        <v>1087.4000000000001</v>
      </c>
      <c r="AF31" s="12"/>
      <c r="AG31" s="17">
        <f t="shared" si="18"/>
        <v>-109.19999999999982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189</v>
      </c>
      <c r="B32" s="34"/>
      <c r="C32" s="47">
        <v>315.60000000000002</v>
      </c>
      <c r="D32" s="34"/>
      <c r="E32" s="80">
        <f t="shared" si="11"/>
        <v>721</v>
      </c>
      <c r="F32" s="34"/>
      <c r="G32" s="79">
        <f>November!G32+C32</f>
        <v>1886.3000000000002</v>
      </c>
      <c r="H32" s="34"/>
      <c r="I32" s="80">
        <f t="shared" si="12"/>
        <v>2289</v>
      </c>
      <c r="J32" s="34"/>
      <c r="K32" s="47">
        <v>404.8</v>
      </c>
      <c r="L32" s="34"/>
      <c r="M32" s="80">
        <f t="shared" si="13"/>
        <v>723.2</v>
      </c>
      <c r="N32" s="34"/>
      <c r="O32" s="79">
        <f>November!O32+K32</f>
        <v>2415.8000000000002</v>
      </c>
      <c r="P32" s="34"/>
      <c r="Q32" s="35">
        <f t="shared" si="14"/>
        <v>2720.8</v>
      </c>
      <c r="R32" s="12"/>
      <c r="S32" s="12"/>
      <c r="T32" s="12"/>
      <c r="U32" s="12" t="s">
        <v>90</v>
      </c>
      <c r="V32" s="12"/>
      <c r="W32" s="17">
        <f>November!Y32</f>
        <v>11.6</v>
      </c>
      <c r="X32" s="12"/>
      <c r="Y32" s="17">
        <f t="shared" si="15"/>
        <v>12</v>
      </c>
      <c r="Z32" s="12"/>
      <c r="AA32" s="17">
        <f t="shared" si="16"/>
        <v>0.40000000000000036</v>
      </c>
      <c r="AB32" s="12"/>
      <c r="AC32" s="17">
        <f>November!AE32</f>
        <v>106.91</v>
      </c>
      <c r="AD32" s="12"/>
      <c r="AE32" s="17">
        <f t="shared" si="17"/>
        <v>111</v>
      </c>
      <c r="AF32" s="12"/>
      <c r="AG32" s="17">
        <f t="shared" si="18"/>
        <v>4.0900000000000034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34"/>
      <c r="C33" s="35">
        <f>SUM(C27:C32)</f>
        <v>31084.899999999994</v>
      </c>
      <c r="D33" s="34"/>
      <c r="E33" s="35">
        <f>SUM(E27:E32)</f>
        <v>25788.799999999999</v>
      </c>
      <c r="F33" s="35" t="s">
        <v>8</v>
      </c>
      <c r="G33" s="35">
        <f t="shared" ref="G33:O33" si="19">SUM(G27:G32)</f>
        <v>182437.9</v>
      </c>
      <c r="H33" s="35" t="s">
        <v>8</v>
      </c>
      <c r="I33" s="35">
        <f t="shared" si="19"/>
        <v>152203.09999999998</v>
      </c>
      <c r="J33" s="35" t="s">
        <v>8</v>
      </c>
      <c r="K33" s="35">
        <f t="shared" si="19"/>
        <v>20817.2</v>
      </c>
      <c r="L33" s="35" t="s">
        <v>8</v>
      </c>
      <c r="M33" s="35">
        <f t="shared" si="19"/>
        <v>17147.84</v>
      </c>
      <c r="N33" s="35" t="s">
        <v>8</v>
      </c>
      <c r="O33" s="35">
        <f t="shared" si="19"/>
        <v>133261.34</v>
      </c>
      <c r="P33" s="35" t="s">
        <v>8</v>
      </c>
      <c r="Q33" s="75">
        <f>SUM(Q27:Q32)</f>
        <v>102150.32</v>
      </c>
      <c r="R33" s="12"/>
      <c r="S33" s="12"/>
      <c r="T33" s="12"/>
      <c r="U33" s="12" t="s">
        <v>38</v>
      </c>
      <c r="V33" s="12"/>
      <c r="W33" s="17">
        <f>November!Y33</f>
        <v>308.7</v>
      </c>
      <c r="X33" s="12"/>
      <c r="Y33" s="17">
        <f t="shared" si="15"/>
        <v>315.60000000000002</v>
      </c>
      <c r="Z33" s="12"/>
      <c r="AA33" s="17">
        <f t="shared" si="16"/>
        <v>6.9000000000000341</v>
      </c>
      <c r="AB33" s="12"/>
      <c r="AC33" s="17">
        <f>November!AE33</f>
        <v>396.9</v>
      </c>
      <c r="AD33" s="12"/>
      <c r="AE33" s="17">
        <f t="shared" si="17"/>
        <v>404.8</v>
      </c>
      <c r="AF33" s="12"/>
      <c r="AG33" s="17">
        <f t="shared" si="18"/>
        <v>7.9000000000000341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 t="str">
        <f>+A33</f>
        <v xml:space="preserve">      Total electric sales</v>
      </c>
      <c r="V34" s="12"/>
      <c r="W34" s="17">
        <f>November!Y34</f>
        <v>27112.100000000002</v>
      </c>
      <c r="X34" s="12"/>
      <c r="Y34" s="17">
        <f t="shared" si="15"/>
        <v>31084.899999999994</v>
      </c>
      <c r="Z34" s="12"/>
      <c r="AA34" s="17">
        <f t="shared" si="16"/>
        <v>3972.799999999992</v>
      </c>
      <c r="AB34" s="12"/>
      <c r="AC34" s="17">
        <f>November!AE34</f>
        <v>19790.310000000001</v>
      </c>
      <c r="AD34" s="12"/>
      <c r="AE34" s="17">
        <f t="shared" si="17"/>
        <v>20817.2</v>
      </c>
      <c r="AF34" s="12"/>
      <c r="AG34" s="17">
        <f t="shared" si="18"/>
        <v>1026.8899999999994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s="122" customFormat="1" ht="15.75">
      <c r="A35" s="104" t="s">
        <v>128</v>
      </c>
      <c r="B35" s="104"/>
      <c r="C35" s="104"/>
      <c r="D35" s="104"/>
      <c r="E35" s="104"/>
      <c r="F35" s="104"/>
      <c r="G35" s="104" t="s">
        <v>8</v>
      </c>
      <c r="H35" s="104"/>
      <c r="I35" s="106" t="s">
        <v>8</v>
      </c>
      <c r="J35" s="104"/>
      <c r="K35" s="104"/>
      <c r="L35" s="104"/>
      <c r="M35" s="104"/>
      <c r="N35" s="104"/>
      <c r="O35" s="104"/>
      <c r="P35" s="104"/>
      <c r="Q35" s="106"/>
      <c r="R35" s="145"/>
      <c r="S35" s="145"/>
      <c r="T35" s="145"/>
      <c r="U35" s="145"/>
      <c r="V35" s="145"/>
      <c r="W35" s="173" t="s">
        <v>39</v>
      </c>
      <c r="X35" s="145" t="s">
        <v>8</v>
      </c>
      <c r="Y35" s="173" t="s">
        <v>39</v>
      </c>
      <c r="Z35" s="145"/>
      <c r="AA35" s="174" t="s">
        <v>39</v>
      </c>
      <c r="AB35" s="145"/>
      <c r="AC35" s="173" t="s">
        <v>39</v>
      </c>
      <c r="AD35" s="145"/>
      <c r="AE35" s="173" t="s">
        <v>39</v>
      </c>
      <c r="AF35" s="145"/>
      <c r="AG35" s="173" t="s">
        <v>39</v>
      </c>
      <c r="AH35" s="145"/>
      <c r="AI35" s="168"/>
      <c r="AJ35" s="168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</row>
    <row r="36" spans="1:169" s="122" customFormat="1" ht="15.75">
      <c r="A36" s="34" t="s">
        <v>42</v>
      </c>
      <c r="B36" s="104"/>
      <c r="C36" s="153">
        <v>5728.9898700000003</v>
      </c>
      <c r="D36" s="153" t="s">
        <v>8</v>
      </c>
      <c r="E36" s="153">
        <f>C194</f>
        <v>3021.1040200000002</v>
      </c>
      <c r="F36" s="104"/>
      <c r="G36" s="104"/>
      <c r="H36" s="104"/>
      <c r="I36" s="106"/>
      <c r="J36" s="104"/>
      <c r="K36" s="153">
        <v>7377.7462800000003</v>
      </c>
      <c r="L36" s="153"/>
      <c r="M36" s="153">
        <f>K194</f>
        <v>4531.1657599999999</v>
      </c>
      <c r="N36" s="104"/>
      <c r="O36" s="104"/>
      <c r="P36" s="104"/>
      <c r="Q36" s="106"/>
      <c r="R36" s="145"/>
      <c r="S36" s="145"/>
      <c r="T36" s="145"/>
      <c r="U36" s="145" t="s">
        <v>40</v>
      </c>
      <c r="V36" s="145"/>
      <c r="W36" s="176">
        <f>SUM(W29:W34)</f>
        <v>43975.5</v>
      </c>
      <c r="X36" s="145"/>
      <c r="Y36" s="176">
        <f>SUM(Y29:Y34)</f>
        <v>49516.999999999993</v>
      </c>
      <c r="Z36" s="145"/>
      <c r="AA36" s="176">
        <f>SUM(AA29:AA34)</f>
        <v>5541.49999999999</v>
      </c>
      <c r="AB36" s="145"/>
      <c r="AC36" s="176">
        <f>SUM(AC29:AC34)</f>
        <v>30893.120000000003</v>
      </c>
      <c r="AD36" s="145"/>
      <c r="AE36" s="176">
        <f>SUM(AE29:AE34)</f>
        <v>31081.5</v>
      </c>
      <c r="AF36" s="145"/>
      <c r="AG36" s="176">
        <f>SUM(AG29:AG34)</f>
        <v>188.37999999999943</v>
      </c>
      <c r="AH36" s="145"/>
      <c r="AI36" s="168"/>
      <c r="AJ36" s="168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5"/>
      <c r="DJ36" s="175"/>
      <c r="DK36" s="175"/>
      <c r="DL36" s="175"/>
      <c r="DM36" s="175"/>
      <c r="DN36" s="175"/>
      <c r="DO36" s="175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175"/>
      <c r="EX36" s="175"/>
      <c r="EY36" s="175"/>
      <c r="EZ36" s="175"/>
      <c r="FA36" s="175"/>
      <c r="FB36" s="175"/>
      <c r="FC36" s="175"/>
      <c r="FD36" s="175"/>
      <c r="FE36" s="175"/>
      <c r="FF36" s="175"/>
      <c r="FG36" s="175"/>
      <c r="FH36" s="175"/>
      <c r="FI36" s="175"/>
      <c r="FJ36" s="175"/>
      <c r="FK36" s="175"/>
      <c r="FL36" s="175"/>
      <c r="FM36" s="175"/>
    </row>
    <row r="37" spans="1:169" s="122" customFormat="1" ht="15.75">
      <c r="A37" s="34" t="s">
        <v>43</v>
      </c>
      <c r="B37" s="104"/>
      <c r="C37" s="106">
        <v>3043.4803499999998</v>
      </c>
      <c r="D37" s="104"/>
      <c r="E37" s="106">
        <f>C195</f>
        <v>1373.2850800000001</v>
      </c>
      <c r="F37" s="104"/>
      <c r="G37" s="104"/>
      <c r="H37" s="104"/>
      <c r="I37" s="106"/>
      <c r="J37" s="104"/>
      <c r="K37" s="106">
        <v>1907.9811299999999</v>
      </c>
      <c r="L37" s="104"/>
      <c r="M37" s="106">
        <f>K195</f>
        <v>749.46175000000005</v>
      </c>
      <c r="N37" s="104"/>
      <c r="O37" s="104"/>
      <c r="P37" s="104"/>
      <c r="Q37" s="106"/>
      <c r="R37" s="145"/>
      <c r="S37" s="145"/>
      <c r="T37" s="145"/>
      <c r="U37" s="145"/>
      <c r="V37" s="145"/>
      <c r="W37" s="145" t="s">
        <v>8</v>
      </c>
      <c r="X37" s="145"/>
      <c r="Y37" s="176"/>
      <c r="Z37" s="145"/>
      <c r="AA37" s="145"/>
      <c r="AB37" s="145"/>
      <c r="AC37" s="145"/>
      <c r="AD37" s="145"/>
      <c r="AE37" s="176"/>
      <c r="AG37" s="176"/>
      <c r="AH37" s="145"/>
      <c r="AI37" s="168"/>
      <c r="AJ37" s="168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5"/>
      <c r="FF37" s="175"/>
      <c r="FG37" s="175"/>
      <c r="FH37" s="175"/>
      <c r="FI37" s="175"/>
      <c r="FJ37" s="175"/>
      <c r="FK37" s="175"/>
      <c r="FL37" s="175"/>
      <c r="FM37" s="175"/>
    </row>
    <row r="38" spans="1:169" s="122" customFormat="1" ht="15.75">
      <c r="A38" s="34" t="s">
        <v>44</v>
      </c>
      <c r="B38" s="104"/>
      <c r="C38" s="106">
        <v>2267.0837000000001</v>
      </c>
      <c r="D38" s="104"/>
      <c r="E38" s="106">
        <f t="shared" ref="E38:E42" si="20">C196</f>
        <v>1148.5627300000001</v>
      </c>
      <c r="F38" s="104"/>
      <c r="G38" s="104"/>
      <c r="H38" s="104"/>
      <c r="I38" s="106"/>
      <c r="J38" s="104" t="s">
        <v>8</v>
      </c>
      <c r="K38" s="106">
        <v>1364.5121200000001</v>
      </c>
      <c r="L38" s="104"/>
      <c r="M38" s="106">
        <f t="shared" ref="M38:M42" si="21">K196</f>
        <v>931.76554999999996</v>
      </c>
      <c r="N38" s="104"/>
      <c r="O38" s="104"/>
      <c r="P38" s="104"/>
      <c r="Q38" s="106"/>
      <c r="R38" s="145"/>
      <c r="S38" s="145"/>
      <c r="T38" s="145"/>
      <c r="U38" s="145" t="s">
        <v>41</v>
      </c>
      <c r="V38" s="145"/>
      <c r="W38" s="145"/>
      <c r="X38" s="145"/>
      <c r="Y38" s="176"/>
      <c r="Z38" s="145"/>
      <c r="AA38" s="145"/>
      <c r="AB38" s="145"/>
      <c r="AC38" s="145"/>
      <c r="AD38" s="145"/>
      <c r="AE38" s="176"/>
      <c r="AF38" s="145"/>
      <c r="AG38" s="176"/>
      <c r="AH38" s="145"/>
      <c r="AI38" s="168"/>
      <c r="AJ38" s="168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5"/>
      <c r="EF38" s="175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5"/>
      <c r="FF38" s="175"/>
      <c r="FG38" s="175"/>
      <c r="FH38" s="175"/>
      <c r="FI38" s="175"/>
      <c r="FJ38" s="175"/>
      <c r="FK38" s="175"/>
      <c r="FL38" s="175"/>
      <c r="FM38" s="175"/>
    </row>
    <row r="39" spans="1:169" s="122" customFormat="1" ht="15.75">
      <c r="A39" s="34" t="s">
        <v>45</v>
      </c>
      <c r="B39" s="104"/>
      <c r="C39" s="106">
        <v>3440.71677</v>
      </c>
      <c r="D39" s="104"/>
      <c r="E39" s="106">
        <f t="shared" si="20"/>
        <v>2472.0468500000002</v>
      </c>
      <c r="F39" s="104"/>
      <c r="G39" s="104"/>
      <c r="H39" s="104"/>
      <c r="I39" s="106"/>
      <c r="J39" s="104"/>
      <c r="K39" s="106">
        <v>2298.30708</v>
      </c>
      <c r="L39" s="104"/>
      <c r="M39" s="106">
        <f t="shared" si="21"/>
        <v>1215.9059</v>
      </c>
      <c r="N39" s="104"/>
      <c r="O39" s="104"/>
      <c r="P39" s="104"/>
      <c r="Q39" s="106"/>
      <c r="R39" s="145"/>
      <c r="S39" s="145"/>
      <c r="T39" s="145"/>
      <c r="U39" s="145" t="s">
        <v>42</v>
      </c>
      <c r="V39" s="145"/>
      <c r="W39" s="176">
        <f>November!Y39</f>
        <v>2066.51244</v>
      </c>
      <c r="X39" s="145" t="s">
        <v>8</v>
      </c>
      <c r="Y39" s="176">
        <f>C38</f>
        <v>2267.0837000000001</v>
      </c>
      <c r="Z39" s="145"/>
      <c r="AA39" s="176">
        <f t="shared" ref="AA39:AA45" si="22">Y39-W39</f>
        <v>200.57126000000017</v>
      </c>
      <c r="AB39" s="145"/>
      <c r="AC39" s="176">
        <f>November!AE39</f>
        <v>1315.86787</v>
      </c>
      <c r="AD39" s="145"/>
      <c r="AE39" s="176">
        <f>K38</f>
        <v>1364.5121200000001</v>
      </c>
      <c r="AF39" s="145"/>
      <c r="AG39" s="176">
        <f t="shared" ref="AG39:AG45" si="23">AE39-AC39</f>
        <v>48.644250000000056</v>
      </c>
      <c r="AH39" s="145"/>
      <c r="AI39" s="168"/>
      <c r="AJ39" s="168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</row>
    <row r="40" spans="1:169" s="122" customFormat="1" ht="15.75">
      <c r="A40" s="34" t="s">
        <v>46</v>
      </c>
      <c r="B40" s="104"/>
      <c r="C40" s="106">
        <v>307.48180000000002</v>
      </c>
      <c r="D40" s="104"/>
      <c r="E40" s="106">
        <f t="shared" si="20"/>
        <v>745.06491000000005</v>
      </c>
      <c r="F40" s="104"/>
      <c r="G40" s="104"/>
      <c r="H40" s="104"/>
      <c r="I40" s="106"/>
      <c r="J40" s="104"/>
      <c r="K40" s="106">
        <v>537.11288999999999</v>
      </c>
      <c r="L40" s="104"/>
      <c r="M40" s="106">
        <f t="shared" si="21"/>
        <v>905.18122000000005</v>
      </c>
      <c r="N40" s="104"/>
      <c r="O40" s="104"/>
      <c r="P40" s="104"/>
      <c r="Q40" s="106"/>
      <c r="R40" s="145"/>
      <c r="S40" s="145"/>
      <c r="T40" s="145"/>
      <c r="U40" s="145" t="s">
        <v>43</v>
      </c>
      <c r="V40" s="145"/>
      <c r="W40" s="176">
        <f>November!Y40</f>
        <v>3688.5461799999998</v>
      </c>
      <c r="X40" s="145"/>
      <c r="Y40" s="176">
        <f t="shared" ref="Y40:Y45" si="24">C39</f>
        <v>3440.71677</v>
      </c>
      <c r="Z40" s="145"/>
      <c r="AA40" s="176">
        <f t="shared" si="22"/>
        <v>-247.82940999999983</v>
      </c>
      <c r="AB40" s="145"/>
      <c r="AC40" s="176">
        <f>November!AE40</f>
        <v>2658.6695399999999</v>
      </c>
      <c r="AD40" s="145"/>
      <c r="AE40" s="176">
        <f t="shared" ref="AE40:AE45" si="25">K39</f>
        <v>2298.30708</v>
      </c>
      <c r="AF40" s="145"/>
      <c r="AG40" s="176">
        <f t="shared" si="23"/>
        <v>-360.36245999999983</v>
      </c>
      <c r="AH40" s="145"/>
      <c r="AI40" s="168"/>
      <c r="AJ40" s="168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5"/>
      <c r="FF40" s="175"/>
      <c r="FG40" s="175"/>
      <c r="FH40" s="175"/>
      <c r="FI40" s="175"/>
      <c r="FJ40" s="175"/>
      <c r="FK40" s="175"/>
      <c r="FL40" s="175"/>
      <c r="FM40" s="175"/>
    </row>
    <row r="41" spans="1:169" s="122" customFormat="1" ht="15.75">
      <c r="A41" s="34" t="s">
        <v>47</v>
      </c>
      <c r="B41" s="104"/>
      <c r="C41" s="106">
        <v>486.65582999999998</v>
      </c>
      <c r="D41" s="104"/>
      <c r="E41" s="106">
        <f t="shared" si="20"/>
        <v>669.95615999999995</v>
      </c>
      <c r="F41" s="104"/>
      <c r="G41" s="104"/>
      <c r="H41" s="104"/>
      <c r="I41" s="106"/>
      <c r="J41" s="104"/>
      <c r="K41" s="106">
        <v>476.20096999999998</v>
      </c>
      <c r="L41" s="104"/>
      <c r="M41" s="106">
        <f t="shared" si="21"/>
        <v>869.34046000000001</v>
      </c>
      <c r="N41" s="104"/>
      <c r="O41" s="104"/>
      <c r="P41" s="104"/>
      <c r="Q41" s="106"/>
      <c r="R41" s="145"/>
      <c r="S41" s="145"/>
      <c r="T41" s="145"/>
      <c r="U41" s="145" t="s">
        <v>44</v>
      </c>
      <c r="V41" s="145"/>
      <c r="W41" s="176">
        <f>November!Y41</f>
        <v>499.13139000000001</v>
      </c>
      <c r="X41" s="145"/>
      <c r="Y41" s="176">
        <f t="shared" si="24"/>
        <v>307.48180000000002</v>
      </c>
      <c r="Z41" s="145"/>
      <c r="AA41" s="176">
        <f t="shared" si="22"/>
        <v>-191.64958999999999</v>
      </c>
      <c r="AB41" s="145"/>
      <c r="AC41" s="176">
        <f>November!AE41</f>
        <v>517.53130999999996</v>
      </c>
      <c r="AD41" s="145"/>
      <c r="AE41" s="176">
        <f t="shared" si="25"/>
        <v>537.11288999999999</v>
      </c>
      <c r="AF41" s="145"/>
      <c r="AG41" s="176">
        <f t="shared" si="23"/>
        <v>19.581580000000031</v>
      </c>
      <c r="AH41" s="145"/>
      <c r="AI41" s="168"/>
      <c r="AJ41" s="168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75"/>
      <c r="DV41" s="175"/>
      <c r="DW41" s="175"/>
      <c r="DX41" s="175"/>
      <c r="DY41" s="175"/>
      <c r="DZ41" s="175"/>
      <c r="EA41" s="175"/>
      <c r="EB41" s="175"/>
      <c r="EC41" s="175"/>
      <c r="ED41" s="175"/>
      <c r="EE41" s="175"/>
      <c r="EF41" s="175"/>
      <c r="EG41" s="175"/>
      <c r="EH41" s="175"/>
      <c r="EI41" s="175"/>
      <c r="EJ41" s="175"/>
      <c r="EK41" s="175"/>
      <c r="EL41" s="175"/>
      <c r="EM41" s="175"/>
      <c r="EN41" s="175"/>
      <c r="EO41" s="175"/>
      <c r="EP41" s="175"/>
      <c r="EQ41" s="175"/>
      <c r="ER41" s="175"/>
      <c r="ES41" s="175"/>
      <c r="ET41" s="175"/>
      <c r="EU41" s="175"/>
      <c r="EV41" s="175"/>
      <c r="EW41" s="175"/>
      <c r="EX41" s="175"/>
      <c r="EY41" s="175"/>
      <c r="EZ41" s="175"/>
      <c r="FA41" s="175"/>
      <c r="FB41" s="175"/>
      <c r="FC41" s="175"/>
      <c r="FD41" s="175"/>
      <c r="FE41" s="175"/>
      <c r="FF41" s="175"/>
      <c r="FG41" s="175"/>
      <c r="FH41" s="175"/>
      <c r="FI41" s="175"/>
      <c r="FJ41" s="175"/>
      <c r="FK41" s="175"/>
      <c r="FL41" s="175"/>
      <c r="FM41" s="175"/>
    </row>
    <row r="42" spans="1:169" s="122" customFormat="1" ht="15.75">
      <c r="A42" s="34" t="s">
        <v>48</v>
      </c>
      <c r="B42" s="104"/>
      <c r="C42" s="150">
        <v>279.89202999999998</v>
      </c>
      <c r="D42" s="104"/>
      <c r="E42" s="106">
        <f t="shared" si="20"/>
        <v>-1181.4309699999999</v>
      </c>
      <c r="F42" s="104"/>
      <c r="G42" s="104"/>
      <c r="H42" s="104"/>
      <c r="I42" s="106"/>
      <c r="J42" s="104"/>
      <c r="K42" s="150">
        <v>1256.8841600000001</v>
      </c>
      <c r="L42" s="104"/>
      <c r="M42" s="151">
        <f t="shared" si="21"/>
        <v>-447.66557999999998</v>
      </c>
      <c r="N42" s="104"/>
      <c r="O42" s="104"/>
      <c r="P42" s="104"/>
      <c r="Q42" s="106"/>
      <c r="R42" s="145"/>
      <c r="S42" s="145"/>
      <c r="T42" s="145"/>
      <c r="U42" s="145" t="s">
        <v>45</v>
      </c>
      <c r="V42" s="145"/>
      <c r="W42" s="176">
        <f>November!Y42</f>
        <v>283.11871000000002</v>
      </c>
      <c r="X42" s="145"/>
      <c r="Y42" s="176">
        <f>C42</f>
        <v>279.89202999999998</v>
      </c>
      <c r="Z42" s="145"/>
      <c r="AA42" s="176">
        <f t="shared" si="22"/>
        <v>-3.2266800000000444</v>
      </c>
      <c r="AB42" s="145"/>
      <c r="AC42" s="176">
        <f>November!AE42</f>
        <v>285.67090999999999</v>
      </c>
      <c r="AD42" s="145"/>
      <c r="AE42" s="176">
        <f t="shared" si="25"/>
        <v>476.20096999999998</v>
      </c>
      <c r="AF42" s="145"/>
      <c r="AG42" s="176">
        <f t="shared" si="23"/>
        <v>190.53005999999999</v>
      </c>
      <c r="AH42" s="145"/>
      <c r="AI42" s="168"/>
      <c r="AJ42" s="168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</row>
    <row r="43" spans="1:169" s="122" customFormat="1" ht="15.75">
      <c r="A43" s="34" t="s">
        <v>115</v>
      </c>
      <c r="B43" s="104"/>
      <c r="C43" s="153">
        <f>SUM(C36:C42)</f>
        <v>15554.300349999998</v>
      </c>
      <c r="D43" s="153"/>
      <c r="E43" s="154">
        <f>SUM(E36:E42)</f>
        <v>8248.5887800000019</v>
      </c>
      <c r="F43" s="104"/>
      <c r="G43" s="104"/>
      <c r="H43" s="104"/>
      <c r="I43" s="106"/>
      <c r="J43" s="104"/>
      <c r="K43" s="153">
        <f>SUM(K36:K42)</f>
        <v>15218.744629999999</v>
      </c>
      <c r="L43" s="153"/>
      <c r="M43" s="177">
        <f>SUM(M36:M42)</f>
        <v>8755.1550599999991</v>
      </c>
      <c r="N43" s="104"/>
      <c r="O43" s="104"/>
      <c r="P43" s="104"/>
      <c r="Q43" s="106"/>
      <c r="R43" s="145"/>
      <c r="S43" s="145"/>
      <c r="T43" s="145"/>
      <c r="U43" s="145" t="s">
        <v>46</v>
      </c>
      <c r="V43" s="145"/>
      <c r="W43" s="176">
        <f>November!Y43</f>
        <v>1142.2694200000001</v>
      </c>
      <c r="X43" s="145"/>
      <c r="Y43" s="176" t="e">
        <f>#REF!</f>
        <v>#REF!</v>
      </c>
      <c r="Z43" s="145"/>
      <c r="AA43" s="176" t="e">
        <f t="shared" si="22"/>
        <v>#REF!</v>
      </c>
      <c r="AB43" s="145"/>
      <c r="AC43" s="176">
        <f>November!AE43</f>
        <v>1048.3559399999999</v>
      </c>
      <c r="AD43" s="145"/>
      <c r="AE43" s="176">
        <f t="shared" si="25"/>
        <v>1256.8841600000001</v>
      </c>
      <c r="AF43" s="145"/>
      <c r="AG43" s="176">
        <f t="shared" si="23"/>
        <v>208.52822000000015</v>
      </c>
      <c r="AH43" s="145"/>
      <c r="AI43" s="168"/>
      <c r="AJ43" s="168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</row>
    <row r="44" spans="1:169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47</v>
      </c>
      <c r="V44" s="12"/>
      <c r="W44" s="17">
        <f>November!Y44</f>
        <v>15490.979530000001</v>
      </c>
      <c r="X44" s="12"/>
      <c r="Y44" s="17">
        <f t="shared" si="24"/>
        <v>15554.300349999998</v>
      </c>
      <c r="Z44" s="12"/>
      <c r="AA44" s="17">
        <f t="shared" si="22"/>
        <v>63.320819999997184</v>
      </c>
      <c r="AB44" s="12"/>
      <c r="AC44" s="17">
        <f>November!AE44</f>
        <v>14454.049709999999</v>
      </c>
      <c r="AD44" s="12"/>
      <c r="AE44" s="17">
        <f t="shared" si="25"/>
        <v>15218.744629999999</v>
      </c>
      <c r="AF44" s="12"/>
      <c r="AG44" s="17">
        <f t="shared" si="23"/>
        <v>764.69491999999991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10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 t="s">
        <v>49</v>
      </c>
      <c r="V45" s="12"/>
      <c r="W45" s="17">
        <f>November!Y45</f>
        <v>0</v>
      </c>
      <c r="X45" s="12"/>
      <c r="Y45" s="17">
        <f t="shared" si="24"/>
        <v>0</v>
      </c>
      <c r="Z45" s="12"/>
      <c r="AA45" s="17">
        <f t="shared" si="22"/>
        <v>0</v>
      </c>
      <c r="AB45" s="12"/>
      <c r="AC45" s="17">
        <f>November!AE45</f>
        <v>0</v>
      </c>
      <c r="AD45" s="12"/>
      <c r="AE45" s="17">
        <f t="shared" si="25"/>
        <v>0</v>
      </c>
      <c r="AF45" s="12"/>
      <c r="AG45" s="17">
        <f t="shared" si="23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34"/>
      <c r="C46" s="35">
        <v>27200</v>
      </c>
      <c r="D46" s="34"/>
      <c r="E46" s="35">
        <f>C204</f>
        <v>23395</v>
      </c>
      <c r="F46" s="34"/>
      <c r="G46" s="35"/>
      <c r="H46" s="34"/>
      <c r="I46" s="35"/>
      <c r="J46" s="34"/>
      <c r="K46" s="35">
        <v>24705</v>
      </c>
      <c r="L46" s="34"/>
      <c r="M46" s="35">
        <f>K204</f>
        <v>20102</v>
      </c>
      <c r="N46" s="34"/>
      <c r="O46" s="34"/>
      <c r="P46" s="34"/>
      <c r="Q46" s="35"/>
      <c r="R46" s="12"/>
      <c r="S46" s="12"/>
      <c r="T46" s="12"/>
      <c r="U46" s="12"/>
      <c r="V46" s="12"/>
      <c r="W46" s="20" t="s">
        <v>39</v>
      </c>
      <c r="X46" s="12" t="s">
        <v>8</v>
      </c>
      <c r="Y46" s="20" t="s">
        <v>39</v>
      </c>
      <c r="Z46" s="12"/>
      <c r="AA46" s="21" t="s">
        <v>39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34"/>
      <c r="C47" s="35">
        <v>4598</v>
      </c>
      <c r="D47" s="34"/>
      <c r="E47" s="35">
        <f t="shared" ref="E47:E51" si="26">C205</f>
        <v>4052</v>
      </c>
      <c r="F47" s="34"/>
      <c r="G47" s="34"/>
      <c r="H47" s="34"/>
      <c r="I47" s="35"/>
      <c r="J47" s="34"/>
      <c r="K47" s="35">
        <v>4257</v>
      </c>
      <c r="L47" s="34"/>
      <c r="M47" s="35">
        <f t="shared" ref="M47:M51" si="27">K205</f>
        <v>3373</v>
      </c>
      <c r="N47" s="34"/>
      <c r="O47" s="34"/>
      <c r="P47" s="34"/>
      <c r="Q47" s="35"/>
      <c r="R47" s="12"/>
      <c r="S47" s="12"/>
      <c r="T47" s="12"/>
      <c r="U47" s="12" t="s">
        <v>50</v>
      </c>
      <c r="V47" s="12"/>
      <c r="W47" s="17">
        <f>SUM(W39:W45)</f>
        <v>23170.557670000002</v>
      </c>
      <c r="X47" s="12"/>
      <c r="Y47" s="17" t="e">
        <f>SUM(Y39:Y45)</f>
        <v>#REF!</v>
      </c>
      <c r="Z47" s="12"/>
      <c r="AA47" s="17" t="e">
        <f>SUM(AA39:AA45)</f>
        <v>#REF!</v>
      </c>
      <c r="AB47" s="12"/>
      <c r="AC47" s="17">
        <f>SUM(AC39:AC45)</f>
        <v>20280.145279999997</v>
      </c>
      <c r="AD47" s="12"/>
      <c r="AE47" s="17">
        <f>SUM(AE39:AE45)</f>
        <v>21151.761849999999</v>
      </c>
      <c r="AF47" s="12"/>
      <c r="AG47" s="17">
        <f>SUM(AG39:AG45)</f>
        <v>871.61657000000037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34"/>
      <c r="C48" s="35">
        <f>6+682</f>
        <v>688</v>
      </c>
      <c r="D48" s="34"/>
      <c r="E48" s="35">
        <f t="shared" si="26"/>
        <v>558</v>
      </c>
      <c r="F48" s="34"/>
      <c r="G48" s="34"/>
      <c r="H48" s="34"/>
      <c r="I48" s="35"/>
      <c r="J48" s="34"/>
      <c r="K48" s="35">
        <v>395</v>
      </c>
      <c r="L48" s="34"/>
      <c r="M48" s="35">
        <f t="shared" si="27"/>
        <v>305</v>
      </c>
      <c r="N48" s="34"/>
      <c r="O48" s="34"/>
      <c r="P48" s="34"/>
      <c r="Q48" s="35"/>
      <c r="R48" s="12"/>
      <c r="S48" s="12"/>
      <c r="T48" s="12"/>
      <c r="U48" s="12"/>
      <c r="V48" s="12"/>
      <c r="W48" s="12"/>
      <c r="X48" s="12"/>
      <c r="Y48" s="17"/>
      <c r="Z48" s="12"/>
      <c r="AA48" s="12"/>
      <c r="AB48" s="12"/>
      <c r="AC48" s="12"/>
      <c r="AD48" s="12"/>
      <c r="AE48" s="17"/>
      <c r="AF48" s="12"/>
      <c r="AG48" s="17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34"/>
      <c r="C49" s="35">
        <v>32</v>
      </c>
      <c r="D49" s="34"/>
      <c r="E49" s="35">
        <f t="shared" si="26"/>
        <v>29</v>
      </c>
      <c r="F49" s="34"/>
      <c r="G49" s="34"/>
      <c r="H49" s="34"/>
      <c r="I49" s="35"/>
      <c r="J49" s="34"/>
      <c r="K49" s="35">
        <v>22</v>
      </c>
      <c r="L49" s="34"/>
      <c r="M49" s="35">
        <f t="shared" si="27"/>
        <v>19</v>
      </c>
      <c r="N49" s="34"/>
      <c r="O49" s="34"/>
      <c r="P49" s="34"/>
      <c r="Q49" s="35"/>
      <c r="R49" s="12"/>
      <c r="S49" s="12"/>
      <c r="T49" s="12"/>
      <c r="U49" s="12" t="s">
        <v>51</v>
      </c>
      <c r="V49" s="12"/>
      <c r="W49" s="12"/>
      <c r="X49" s="12"/>
      <c r="Y49" s="17"/>
      <c r="Z49" s="12"/>
      <c r="AA49" s="12"/>
      <c r="AB49" s="12"/>
      <c r="AC49" s="12"/>
      <c r="AD49" s="12"/>
      <c r="AE49" s="17"/>
      <c r="AF49" s="12"/>
      <c r="AG49" s="17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34"/>
      <c r="C50" s="51">
        <v>58</v>
      </c>
      <c r="D50" s="34"/>
      <c r="E50" s="35">
        <f t="shared" si="26"/>
        <v>58</v>
      </c>
      <c r="F50" s="34"/>
      <c r="G50" s="34"/>
      <c r="H50" s="34"/>
      <c r="I50" s="35"/>
      <c r="J50" s="34"/>
      <c r="K50" s="51">
        <v>529</v>
      </c>
      <c r="L50" s="34"/>
      <c r="M50" s="35">
        <f t="shared" si="27"/>
        <v>485</v>
      </c>
      <c r="N50" s="34"/>
      <c r="O50" s="34"/>
      <c r="P50" s="34"/>
      <c r="Q50" s="35"/>
      <c r="R50" s="12"/>
      <c r="S50" s="12"/>
      <c r="T50" s="12"/>
      <c r="U50" s="12" t="s">
        <v>52</v>
      </c>
      <c r="V50" s="12"/>
      <c r="W50" s="17">
        <f>November!Y50</f>
        <v>30</v>
      </c>
      <c r="X50" s="12"/>
      <c r="Y50" s="17">
        <f>C49</f>
        <v>32</v>
      </c>
      <c r="Z50" s="12"/>
      <c r="AA50" s="17">
        <f>Y50-W50</f>
        <v>2</v>
      </c>
      <c r="AB50" s="12"/>
      <c r="AC50" s="17">
        <f>November!AE50</f>
        <v>20</v>
      </c>
      <c r="AD50" s="12"/>
      <c r="AE50" s="17">
        <f>K49</f>
        <v>22</v>
      </c>
      <c r="AF50" s="12"/>
      <c r="AG50" s="17">
        <f>AE50-AC50</f>
        <v>2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70"/>
      <c r="C51" s="51">
        <v>0</v>
      </c>
      <c r="D51" s="70"/>
      <c r="E51" s="35">
        <f t="shared" si="26"/>
        <v>0</v>
      </c>
      <c r="F51" s="70"/>
      <c r="G51" s="70"/>
      <c r="H51" s="70"/>
      <c r="I51" s="51"/>
      <c r="J51" s="70"/>
      <c r="K51" s="35">
        <f t="shared" ref="K51" si="28">I213</f>
        <v>0</v>
      </c>
      <c r="L51" s="70"/>
      <c r="M51" s="35">
        <f t="shared" si="27"/>
        <v>0</v>
      </c>
      <c r="N51" s="70"/>
      <c r="O51" s="70"/>
      <c r="P51" s="70"/>
      <c r="Q51" s="51"/>
      <c r="R51" s="12"/>
      <c r="S51" s="12"/>
      <c r="T51" s="12"/>
      <c r="U51" s="12" t="s">
        <v>53</v>
      </c>
      <c r="V51" s="12"/>
      <c r="W51" s="17">
        <f>November!Y51</f>
        <v>58</v>
      </c>
      <c r="X51" s="12"/>
      <c r="Y51" s="17">
        <f>C50</f>
        <v>58</v>
      </c>
      <c r="Z51" s="12"/>
      <c r="AA51" s="17">
        <f>Y51-W51</f>
        <v>0</v>
      </c>
      <c r="AB51" s="12"/>
      <c r="AC51" s="17">
        <f>November!AE51</f>
        <v>478</v>
      </c>
      <c r="AD51" s="12"/>
      <c r="AE51" s="17">
        <f>K50</f>
        <v>529</v>
      </c>
      <c r="AF51" s="12"/>
      <c r="AG51" s="17">
        <f>AE51-AC51</f>
        <v>51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34"/>
      <c r="C52" s="88">
        <f>SUM(C46:C51)</f>
        <v>32576</v>
      </c>
      <c r="D52" s="70"/>
      <c r="E52" s="88">
        <f>SUM(E46:E50)</f>
        <v>28092</v>
      </c>
      <c r="F52" s="34"/>
      <c r="G52" s="34"/>
      <c r="H52" s="34"/>
      <c r="I52" s="35"/>
      <c r="J52" s="34"/>
      <c r="K52" s="88">
        <f>SUM(K46:K50)</f>
        <v>29908</v>
      </c>
      <c r="L52" s="34"/>
      <c r="M52" s="88">
        <f>SUM(M46:M50)</f>
        <v>24284</v>
      </c>
      <c r="N52" s="34"/>
      <c r="O52" s="34"/>
      <c r="P52" s="34"/>
      <c r="Q52" s="34"/>
      <c r="R52" s="12"/>
      <c r="S52" s="12"/>
      <c r="T52" s="12"/>
      <c r="U52" s="12" t="str">
        <f>+A52</f>
        <v xml:space="preserve">     Total customers</v>
      </c>
      <c r="V52" s="12"/>
      <c r="W52" s="17">
        <f>November!Y52</f>
        <v>0</v>
      </c>
      <c r="X52" s="12"/>
      <c r="Y52" s="17">
        <f>C51</f>
        <v>0</v>
      </c>
      <c r="Z52" s="12"/>
      <c r="AA52" s="17">
        <f>Y52-W52</f>
        <v>0</v>
      </c>
      <c r="AB52" s="12"/>
      <c r="AC52" s="17">
        <f>November!AE52</f>
        <v>0</v>
      </c>
      <c r="AD52" s="12"/>
      <c r="AE52" s="17">
        <f>K51</f>
        <v>0</v>
      </c>
      <c r="AF52" s="12"/>
      <c r="AG52" s="17">
        <f>AE52-AC52</f>
        <v>0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N53" s="34"/>
      <c r="O53" s="34"/>
      <c r="P53" s="34"/>
      <c r="Q53" s="34"/>
      <c r="R53" s="12"/>
      <c r="S53" s="12"/>
      <c r="T53" s="12"/>
      <c r="U53" s="12">
        <f>+A53</f>
        <v>0</v>
      </c>
      <c r="V53" s="12"/>
      <c r="W53" s="17">
        <f>November!Y53</f>
        <v>26869</v>
      </c>
      <c r="X53" s="12"/>
      <c r="Y53" s="17">
        <f>C52</f>
        <v>32576</v>
      </c>
      <c r="Z53" s="12"/>
      <c r="AA53" s="17">
        <f>Y53-W53</f>
        <v>5707</v>
      </c>
      <c r="AB53" s="12"/>
      <c r="AC53" s="17">
        <f>November!AE53</f>
        <v>24225</v>
      </c>
      <c r="AD53" s="12"/>
      <c r="AE53" s="17">
        <f>K52</f>
        <v>29908</v>
      </c>
      <c r="AF53" s="12"/>
      <c r="AG53" s="17">
        <f>AE53-AC53</f>
        <v>5683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10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 t="s">
        <v>55</v>
      </c>
      <c r="V54" s="12"/>
      <c r="W54" s="17">
        <f>November!Y54</f>
        <v>0</v>
      </c>
      <c r="X54" s="12"/>
      <c r="Y54" s="17">
        <f>C53</f>
        <v>0</v>
      </c>
      <c r="Z54" s="12"/>
      <c r="AA54" s="17">
        <f>Y54-W54</f>
        <v>0</v>
      </c>
      <c r="AB54" s="12"/>
      <c r="AC54" s="17">
        <f>November!AE54</f>
        <v>0</v>
      </c>
      <c r="AD54" s="12"/>
      <c r="AE54" s="17">
        <f>K53</f>
        <v>0</v>
      </c>
      <c r="AF54" s="12"/>
      <c r="AG54" s="17">
        <f>AE54-AC54</f>
        <v>0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34"/>
      <c r="C55" s="34">
        <v>226</v>
      </c>
      <c r="D55" s="34"/>
      <c r="E55" s="35">
        <f>C213</f>
        <v>204</v>
      </c>
      <c r="F55" s="34"/>
      <c r="G55" s="34"/>
      <c r="H55" s="34"/>
      <c r="I55" s="34"/>
      <c r="J55" s="34"/>
      <c r="K55" s="34">
        <v>343</v>
      </c>
      <c r="L55" s="34"/>
      <c r="M55" s="35">
        <f>K213</f>
        <v>317</v>
      </c>
      <c r="N55" s="34"/>
      <c r="O55" s="34"/>
      <c r="P55" s="34"/>
      <c r="Q55" s="34"/>
      <c r="R55" s="12"/>
      <c r="S55" s="12"/>
      <c r="T55" s="12"/>
      <c r="U55" s="12"/>
      <c r="V55" s="12"/>
      <c r="W55" s="20" t="s">
        <v>39</v>
      </c>
      <c r="X55" s="12" t="s">
        <v>8</v>
      </c>
      <c r="Y55" s="20" t="s">
        <v>39</v>
      </c>
      <c r="Z55" s="12"/>
      <c r="AA55" s="21" t="s">
        <v>39</v>
      </c>
      <c r="AB55" s="12"/>
      <c r="AC55" s="20" t="s">
        <v>39</v>
      </c>
      <c r="AD55" s="12"/>
      <c r="AE55" s="20" t="s">
        <v>39</v>
      </c>
      <c r="AF55" s="12"/>
      <c r="AG55" s="20" t="s">
        <v>39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185</v>
      </c>
      <c r="B56" s="34"/>
      <c r="C56" s="34">
        <v>128</v>
      </c>
      <c r="D56" s="34"/>
      <c r="E56" s="35">
        <f t="shared" ref="E56:E58" si="29">C214</f>
        <v>106</v>
      </c>
      <c r="F56" s="34"/>
      <c r="G56" s="34"/>
      <c r="H56" s="34"/>
      <c r="I56" s="34"/>
      <c r="J56" s="34"/>
      <c r="K56" s="34">
        <v>104</v>
      </c>
      <c r="L56" s="34"/>
      <c r="M56" s="35">
        <f t="shared" ref="M56:M58" si="30">K214</f>
        <v>93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26957</v>
      </c>
      <c r="X56" s="12"/>
      <c r="Y56" s="17">
        <f>SUM(Y50:Y54)</f>
        <v>32666</v>
      </c>
      <c r="Z56" s="12"/>
      <c r="AA56" s="17">
        <f>SUM(AA50:AA54)</f>
        <v>5709</v>
      </c>
      <c r="AB56" s="12"/>
      <c r="AC56" s="17">
        <f>SUM(AC50:AC54)</f>
        <v>24723</v>
      </c>
      <c r="AD56" s="12"/>
      <c r="AE56" s="17">
        <f>SUM(AE50:AE54)</f>
        <v>30459</v>
      </c>
      <c r="AF56" s="12"/>
      <c r="AG56" s="17">
        <f>SUM(AG50:AG54)</f>
        <v>5736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12</v>
      </c>
      <c r="D57" s="34"/>
      <c r="E57" s="35">
        <f t="shared" si="29"/>
        <v>10</v>
      </c>
      <c r="F57" s="34"/>
      <c r="G57" s="34"/>
      <c r="H57" s="34"/>
      <c r="I57" s="34"/>
      <c r="J57" s="34"/>
      <c r="K57" s="34">
        <v>8</v>
      </c>
      <c r="L57" s="34"/>
      <c r="M57" s="35">
        <f t="shared" si="30"/>
        <v>7</v>
      </c>
      <c r="N57" s="34"/>
      <c r="O57" s="34"/>
      <c r="P57" s="34"/>
      <c r="Q57" s="34"/>
      <c r="R57" s="12"/>
      <c r="S57" s="12"/>
      <c r="T57" s="12"/>
      <c r="U57" s="12"/>
      <c r="V57" s="12"/>
      <c r="W57" s="12" t="s">
        <v>8</v>
      </c>
      <c r="X57" s="12"/>
      <c r="Y57" s="12" t="s">
        <v>8</v>
      </c>
      <c r="Z57" s="12"/>
      <c r="AA57" s="12" t="s">
        <v>8</v>
      </c>
      <c r="AB57" s="12"/>
      <c r="AC57" s="12" t="s">
        <v>8</v>
      </c>
      <c r="AD57" s="12"/>
      <c r="AE57" s="17" t="s">
        <v>8</v>
      </c>
      <c r="AF57" s="12"/>
      <c r="AG57" s="17" t="s">
        <v>8</v>
      </c>
      <c r="AH57" s="12"/>
      <c r="AI57" s="13"/>
      <c r="AJ57" s="13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spans="1:169" ht="15.75">
      <c r="A58" s="34" t="s">
        <v>120</v>
      </c>
      <c r="B58" s="34"/>
      <c r="C58" s="49">
        <v>7</v>
      </c>
      <c r="D58" s="34"/>
      <c r="E58" s="80">
        <f t="shared" si="29"/>
        <v>7</v>
      </c>
      <c r="F58" s="34"/>
      <c r="G58" s="34"/>
      <c r="H58" s="34"/>
      <c r="I58" s="34"/>
      <c r="J58" s="34"/>
      <c r="K58" s="49">
        <v>116</v>
      </c>
      <c r="L58" s="34"/>
      <c r="M58" s="80">
        <f t="shared" si="30"/>
        <v>115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7"/>
      <c r="AH58" s="12"/>
      <c r="AI58" s="13"/>
      <c r="AJ58" s="13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</row>
    <row r="59" spans="1:169" ht="15.75">
      <c r="A59" s="34"/>
      <c r="B59" s="34"/>
      <c r="C59" s="35">
        <f>SUM(C55:C58)</f>
        <v>373</v>
      </c>
      <c r="D59" s="34"/>
      <c r="E59" s="35">
        <f>SUM(E55:E58)</f>
        <v>327</v>
      </c>
      <c r="F59" s="34"/>
      <c r="G59" s="34"/>
      <c r="H59" s="34"/>
      <c r="I59" s="34"/>
      <c r="J59" s="34"/>
      <c r="K59" s="35">
        <f>SUM(K55:K58)</f>
        <v>571</v>
      </c>
      <c r="L59" s="34"/>
      <c r="M59" s="35">
        <f>SUM(M55:M58)</f>
        <v>532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November!Y59</f>
        <v>327</v>
      </c>
      <c r="X59" s="12"/>
      <c r="Y59" s="12">
        <f>C58</f>
        <v>7</v>
      </c>
      <c r="Z59" s="12"/>
      <c r="AA59" s="17">
        <f>Y59-W59</f>
        <v>-320</v>
      </c>
      <c r="AB59" s="12"/>
      <c r="AC59" s="17">
        <f>November!AE59</f>
        <v>550</v>
      </c>
      <c r="AD59" s="12"/>
      <c r="AE59" s="12">
        <f>K58</f>
        <v>116</v>
      </c>
      <c r="AF59" s="12"/>
      <c r="AG59" s="17">
        <f>AE59-AC59</f>
        <v>-434</v>
      </c>
      <c r="AH59" s="12"/>
      <c r="AI59" s="13"/>
      <c r="AJ59" s="13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</row>
    <row r="60" spans="1:169" ht="15.75">
      <c r="A60" s="160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2"/>
      <c r="S60" s="12"/>
      <c r="T60" s="12"/>
      <c r="U60" s="12" t="s">
        <v>54</v>
      </c>
      <c r="V60" s="12"/>
      <c r="W60" s="17">
        <f>November!Y60</f>
        <v>0</v>
      </c>
      <c r="X60" s="12"/>
      <c r="Y60" s="12">
        <f>C59</f>
        <v>373</v>
      </c>
      <c r="Z60" s="12"/>
      <c r="AA60" s="17">
        <f>Y60-W60</f>
        <v>373</v>
      </c>
      <c r="AB60" s="12"/>
      <c r="AC60" s="17">
        <f>November!AE60</f>
        <v>0</v>
      </c>
      <c r="AD60" s="12"/>
      <c r="AE60" s="12">
        <f>K59</f>
        <v>571</v>
      </c>
      <c r="AF60" s="12"/>
      <c r="AG60" s="17">
        <f>AE60-AC60</f>
        <v>571</v>
      </c>
      <c r="AH60" s="12"/>
      <c r="AI60" s="13"/>
      <c r="AJ60" s="13"/>
    </row>
    <row r="61" spans="1:169" ht="15.75">
      <c r="A61" s="34" t="s">
        <v>187</v>
      </c>
      <c r="B61" s="34"/>
      <c r="C61" s="35">
        <v>335.43599999999998</v>
      </c>
      <c r="D61" s="34"/>
      <c r="E61" s="35">
        <f>C219</f>
        <v>307.76799999999997</v>
      </c>
      <c r="F61" s="34"/>
      <c r="G61" s="40">
        <f>November!G61+C61</f>
        <v>1972.4869999999999</v>
      </c>
      <c r="H61" s="34"/>
      <c r="I61" s="35">
        <f>G219</f>
        <v>1750.8340000000003</v>
      </c>
      <c r="J61" s="34"/>
      <c r="K61" s="35">
        <v>385.47500000000002</v>
      </c>
      <c r="L61" s="34"/>
      <c r="M61" s="35">
        <f>K219</f>
        <v>362.35399999999998</v>
      </c>
      <c r="N61" s="34"/>
      <c r="O61" s="40">
        <f>November!O61+K61</f>
        <v>2648.7339999999999</v>
      </c>
      <c r="P61" s="34"/>
      <c r="Q61" s="35">
        <f>O219</f>
        <v>2123.7799999999997</v>
      </c>
      <c r="R61" s="12"/>
      <c r="S61" s="12"/>
      <c r="T61" s="12"/>
      <c r="U61" s="12" t="s">
        <v>58</v>
      </c>
      <c r="V61" s="12"/>
      <c r="W61" s="17">
        <f>November!Y61</f>
        <v>291.70699999999999</v>
      </c>
      <c r="X61" s="12"/>
      <c r="Y61" s="12">
        <f>C60</f>
        <v>0</v>
      </c>
      <c r="Z61" s="12"/>
      <c r="AA61" s="17">
        <f>Y61-W61</f>
        <v>-291.70699999999999</v>
      </c>
      <c r="AB61" s="12"/>
      <c r="AC61" s="17">
        <f>November!AE61</f>
        <v>384.69900000000001</v>
      </c>
      <c r="AD61" s="12"/>
      <c r="AE61" s="12">
        <f>K60</f>
        <v>0</v>
      </c>
      <c r="AF61" s="12"/>
      <c r="AG61" s="17">
        <f>AE61-AC61</f>
        <v>-384.69900000000001</v>
      </c>
      <c r="AH61" s="12"/>
      <c r="AI61" s="13"/>
      <c r="AJ61" s="13"/>
    </row>
    <row r="62" spans="1:169" ht="15.75">
      <c r="A62" s="34" t="s">
        <v>191</v>
      </c>
      <c r="B62" s="34"/>
      <c r="C62" s="35">
        <v>1504.9195</v>
      </c>
      <c r="D62" s="34"/>
      <c r="E62" s="35">
        <f t="shared" ref="E62:E64" si="31">C220</f>
        <v>1324.7974999999999</v>
      </c>
      <c r="F62" s="34"/>
      <c r="G62" s="40">
        <f>November!G62+C62</f>
        <v>9932.2180000000008</v>
      </c>
      <c r="H62" s="34"/>
      <c r="I62" s="35">
        <f t="shared" ref="I62:I64" si="32">G220</f>
        <v>8538.5820000000003</v>
      </c>
      <c r="J62" s="34"/>
      <c r="K62" s="35">
        <v>2371.2485000000001</v>
      </c>
      <c r="L62" s="34"/>
      <c r="M62" s="35">
        <f t="shared" ref="M62:M64" si="33">K220</f>
        <v>2164.1275000000001</v>
      </c>
      <c r="N62" s="34"/>
      <c r="O62" s="40">
        <f>November!O62+K62</f>
        <v>18154.314999999999</v>
      </c>
      <c r="P62" s="34"/>
      <c r="Q62" s="35">
        <f t="shared" ref="Q62:Q64" si="34">O220</f>
        <v>13566.487000000003</v>
      </c>
      <c r="R62" s="12"/>
      <c r="S62" s="12"/>
      <c r="T62" s="12"/>
      <c r="U62" s="12"/>
      <c r="V62" s="12"/>
      <c r="W62" s="21" t="s">
        <v>39</v>
      </c>
      <c r="X62" s="12"/>
      <c r="Y62" s="21" t="s">
        <v>39</v>
      </c>
      <c r="Z62" s="12"/>
      <c r="AA62" s="21" t="s">
        <v>39</v>
      </c>
      <c r="AB62" s="12"/>
      <c r="AC62" s="21" t="s">
        <v>39</v>
      </c>
      <c r="AD62" s="12"/>
      <c r="AE62" s="21" t="s">
        <v>39</v>
      </c>
      <c r="AF62" s="12"/>
      <c r="AG62" s="20" t="s">
        <v>39</v>
      </c>
      <c r="AH62" s="12"/>
      <c r="AI62" s="13"/>
      <c r="AJ62" s="13"/>
    </row>
    <row r="63" spans="1:169" ht="15.75">
      <c r="A63" s="34" t="s">
        <v>192</v>
      </c>
      <c r="B63" s="34"/>
      <c r="C63" s="35">
        <v>1905.0915</v>
      </c>
      <c r="D63" s="34"/>
      <c r="E63" s="35">
        <f t="shared" si="31"/>
        <v>1033.021</v>
      </c>
      <c r="F63" s="34"/>
      <c r="G63" s="40">
        <f>November!G63+C63</f>
        <v>13584.2165</v>
      </c>
      <c r="H63" s="34"/>
      <c r="I63" s="35">
        <f t="shared" si="32"/>
        <v>10134.217000000001</v>
      </c>
      <c r="J63" s="34"/>
      <c r="K63" s="35">
        <v>424.74900000000002</v>
      </c>
      <c r="L63" s="34"/>
      <c r="M63" s="35">
        <f t="shared" si="33"/>
        <v>507.5</v>
      </c>
      <c r="N63" s="34"/>
      <c r="O63" s="40">
        <f>November!O63+K63</f>
        <v>3346.1745000000001</v>
      </c>
      <c r="P63" s="34"/>
      <c r="Q63" s="35">
        <f t="shared" si="34"/>
        <v>3073.8575000000001</v>
      </c>
      <c r="R63" s="12"/>
      <c r="S63" s="12"/>
      <c r="T63" s="12"/>
      <c r="U63" s="12"/>
      <c r="V63" s="12"/>
      <c r="W63" s="17">
        <f>SUM(W59:W61)</f>
        <v>618.70699999999999</v>
      </c>
      <c r="X63" s="12"/>
      <c r="Y63" s="17">
        <f>SUM(Y59:Y61)</f>
        <v>380</v>
      </c>
      <c r="Z63" s="12"/>
      <c r="AA63" s="17">
        <f>SUM(AA58:AA61)</f>
        <v>-238.70699999999999</v>
      </c>
      <c r="AB63" s="12"/>
      <c r="AC63" s="17">
        <f>SUM(AC59:AC61)</f>
        <v>934.69900000000007</v>
      </c>
      <c r="AD63" s="12"/>
      <c r="AE63" s="17">
        <f>SUM(AE59:AE61)</f>
        <v>687</v>
      </c>
      <c r="AF63" s="12"/>
      <c r="AG63" s="17">
        <f>SUM(AG58:AG61)</f>
        <v>-247.69900000000001</v>
      </c>
      <c r="AH63" s="12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5.75">
      <c r="A64" s="34" t="s">
        <v>190</v>
      </c>
      <c r="B64" s="34"/>
      <c r="C64" s="47">
        <v>1.522</v>
      </c>
      <c r="D64" s="34"/>
      <c r="E64" s="80">
        <f t="shared" si="31"/>
        <v>1.522</v>
      </c>
      <c r="F64" s="70"/>
      <c r="G64" s="79">
        <f>November!G64+C64</f>
        <v>9.4920000000000009</v>
      </c>
      <c r="H64" s="70"/>
      <c r="I64" s="35">
        <f t="shared" si="32"/>
        <v>8.7720000000000002</v>
      </c>
      <c r="J64" s="34"/>
      <c r="K64" s="47">
        <v>54.06</v>
      </c>
      <c r="L64" s="34"/>
      <c r="M64" s="35">
        <f t="shared" si="33"/>
        <v>53.88</v>
      </c>
      <c r="N64" s="34"/>
      <c r="O64" s="79">
        <f>November!O64+K64</f>
        <v>336.89000000000004</v>
      </c>
      <c r="P64" s="34"/>
      <c r="Q64" s="35">
        <f t="shared" si="34"/>
        <v>311.83</v>
      </c>
      <c r="R64" s="13"/>
      <c r="S64" s="13"/>
      <c r="T64" s="13"/>
      <c r="U64" s="13"/>
      <c r="V64" s="13"/>
      <c r="W64" s="13" t="s">
        <v>8</v>
      </c>
      <c r="X64" s="13"/>
      <c r="Y64" s="13" t="s">
        <v>8</v>
      </c>
      <c r="Z64" s="13"/>
      <c r="AA64" s="13" t="s">
        <v>8</v>
      </c>
      <c r="AB64" s="13"/>
      <c r="AC64" s="13" t="s">
        <v>8</v>
      </c>
      <c r="AD64" s="13"/>
      <c r="AE64" s="13" t="s">
        <v>8</v>
      </c>
      <c r="AF64" s="13"/>
      <c r="AG64" s="13" t="s">
        <v>8</v>
      </c>
      <c r="AH64" s="13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6.5" thickBot="1">
      <c r="A65" s="34" t="s">
        <v>114</v>
      </c>
      <c r="B65" s="34"/>
      <c r="C65" s="50">
        <f>SUM(C61:C64)</f>
        <v>3746.9690000000001</v>
      </c>
      <c r="D65" s="34"/>
      <c r="E65" s="50">
        <f>SUM(E61:E64)</f>
        <v>2667.1084999999998</v>
      </c>
      <c r="F65" s="34"/>
      <c r="G65" s="50">
        <f>SUM(G61:G64)</f>
        <v>25498.413499999999</v>
      </c>
      <c r="H65" s="34"/>
      <c r="I65" s="87">
        <f>SUM(I61:I64)</f>
        <v>20432.405000000002</v>
      </c>
      <c r="J65" s="34" t="s">
        <v>8</v>
      </c>
      <c r="K65" s="50">
        <f>SUM(K61:K64)</f>
        <v>3235.5324999999998</v>
      </c>
      <c r="L65" s="34"/>
      <c r="M65" s="89">
        <f>SUM(M61:M64)</f>
        <v>3087.8615</v>
      </c>
      <c r="N65" s="34"/>
      <c r="O65" s="50">
        <f>SUM(O61:O64)</f>
        <v>24486.113499999999</v>
      </c>
      <c r="P65" s="34"/>
      <c r="Q65" s="89">
        <f>SUM(Q61:Q64)</f>
        <v>19075.954500000007</v>
      </c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spans="1:169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U66" s="13" t="s">
        <v>59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November!Y67</f>
        <v>0</v>
      </c>
      <c r="X67" s="12"/>
      <c r="Y67" s="17">
        <f>C66</f>
        <v>0</v>
      </c>
      <c r="Z67" s="12"/>
      <c r="AA67" s="17">
        <f>Y67-W67</f>
        <v>0</v>
      </c>
      <c r="AB67" s="12"/>
      <c r="AC67" s="17">
        <f>November!AE67</f>
        <v>0</v>
      </c>
      <c r="AD67" s="12"/>
      <c r="AE67" s="17">
        <f>K66</f>
        <v>0</v>
      </c>
      <c r="AF67" s="12"/>
      <c r="AG67" s="17">
        <f>AE67-AC67</f>
        <v>0</v>
      </c>
      <c r="AH67" s="12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November!Y68</f>
        <v>0</v>
      </c>
      <c r="X68" s="12"/>
      <c r="Y68" s="17">
        <f>C67</f>
        <v>0</v>
      </c>
      <c r="Z68" s="12"/>
      <c r="AA68" s="17">
        <f>Y68-W68</f>
        <v>0</v>
      </c>
      <c r="AB68" s="12"/>
      <c r="AC68" s="17">
        <f>November!AE68</f>
        <v>0</v>
      </c>
      <c r="AD68" s="12"/>
      <c r="AE68" s="17">
        <f>K67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November!Y69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November!AE69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/>
      <c r="V70" s="12"/>
      <c r="W70" s="21" t="s">
        <v>39</v>
      </c>
      <c r="X70" s="12"/>
      <c r="Y70" s="20" t="s">
        <v>39</v>
      </c>
      <c r="Z70" s="12"/>
      <c r="AA70" s="21" t="s">
        <v>39</v>
      </c>
      <c r="AB70" s="12"/>
      <c r="AC70" s="21" t="s">
        <v>39</v>
      </c>
      <c r="AD70" s="12"/>
      <c r="AE70" s="20" t="s">
        <v>39</v>
      </c>
      <c r="AF70" s="12"/>
      <c r="AG70" s="21" t="s">
        <v>39</v>
      </c>
      <c r="AH70" s="12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 t="s">
        <v>40</v>
      </c>
      <c r="V71" s="12"/>
      <c r="W71" s="17">
        <f>SUM(W67:W69)</f>
        <v>0</v>
      </c>
      <c r="X71" s="12"/>
      <c r="Y71" s="17">
        <f>SUM(Y67:Y69)</f>
        <v>0</v>
      </c>
      <c r="Z71" s="12"/>
      <c r="AA71" s="17">
        <f>SUM(AA67:AA69)</f>
        <v>0</v>
      </c>
      <c r="AB71" s="12"/>
      <c r="AC71" s="17">
        <f>SUM(AC67:AC69)</f>
        <v>0</v>
      </c>
      <c r="AD71" s="12"/>
      <c r="AE71" s="17">
        <f>SUM(AE67:AE69)</f>
        <v>0</v>
      </c>
      <c r="AF71" s="12"/>
      <c r="AG71" s="17">
        <f>SUM(AG67:AG69)</f>
        <v>0</v>
      </c>
      <c r="AH71" s="12"/>
      <c r="AI71" s="13"/>
      <c r="AJ71" s="13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December 31, 2020 and 2019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 t="s">
        <v>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11" t="s">
        <v>0</v>
      </c>
      <c r="V78" s="11"/>
      <c r="W78" s="11"/>
      <c r="X78" s="11"/>
      <c r="Y78" s="11"/>
      <c r="Z78" s="11"/>
      <c r="AA78" s="11"/>
      <c r="AB78" s="11"/>
      <c r="AC78" s="11"/>
      <c r="AD78" s="12"/>
      <c r="AE78" s="12"/>
      <c r="AF78" s="12"/>
      <c r="AG78" s="12"/>
      <c r="AH78" s="12"/>
      <c r="AI78" s="13"/>
      <c r="AJ78" s="13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11" t="s">
        <v>62</v>
      </c>
      <c r="V79" s="11"/>
      <c r="W79" s="11"/>
      <c r="X79" s="11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tr">
        <f>U3</f>
        <v>DECEMBER 31, 2006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169" ht="15.75">
      <c r="A82" s="34" t="s">
        <v>96</v>
      </c>
      <c r="B82" s="34"/>
      <c r="C82" s="35">
        <f t="shared" ref="C82:C90" si="35">C10+K10</f>
        <v>87830</v>
      </c>
      <c r="D82" s="35"/>
      <c r="E82" s="35">
        <f t="shared" ref="E82:E90" si="36">E10+M10</f>
        <v>92190</v>
      </c>
      <c r="F82" s="35"/>
      <c r="G82" s="35">
        <f t="shared" ref="G82:G90" si="37">G10+O10</f>
        <v>98790</v>
      </c>
      <c r="H82" s="35"/>
      <c r="I82" s="35">
        <f t="shared" ref="I82:I90" si="38">I10+Q10</f>
        <v>96530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169" ht="15.75">
      <c r="A83" s="34" t="s">
        <v>97</v>
      </c>
      <c r="B83" s="34"/>
      <c r="C83" s="35">
        <f t="shared" si="35"/>
        <v>54990</v>
      </c>
      <c r="D83" s="35"/>
      <c r="E83" s="35">
        <f t="shared" si="36"/>
        <v>52920</v>
      </c>
      <c r="F83" s="35"/>
      <c r="G83" s="35">
        <f t="shared" si="37"/>
        <v>51490</v>
      </c>
      <c r="H83" s="35"/>
      <c r="I83" s="35">
        <f t="shared" si="38"/>
        <v>43220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 t="s">
        <v>8</v>
      </c>
      <c r="AB83" s="13" t="s">
        <v>8</v>
      </c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35"/>
        <v>52030</v>
      </c>
      <c r="D84" s="35"/>
      <c r="E84" s="35">
        <f t="shared" si="36"/>
        <v>55480.995999999999</v>
      </c>
      <c r="F84" s="35"/>
      <c r="G84" s="35">
        <f t="shared" si="37"/>
        <v>333044.837</v>
      </c>
      <c r="H84" s="35"/>
      <c r="I84" s="35">
        <f t="shared" si="38"/>
        <v>338375.245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1" t="str">
        <f>W8</f>
        <v>NOVEMBER</v>
      </c>
      <c r="X84" s="12"/>
      <c r="Y84" s="11" t="str">
        <f>Y8</f>
        <v>DECEMBER</v>
      </c>
      <c r="Z84" s="12"/>
      <c r="AA84" s="15" t="s">
        <v>15</v>
      </c>
      <c r="AB84" s="12"/>
      <c r="AC84" s="12"/>
      <c r="AD84" s="12"/>
      <c r="AE84" s="12"/>
      <c r="AF84" s="12"/>
      <c r="AG84" s="12"/>
      <c r="AH84" s="12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35"/>
        <v>2501.7830000000004</v>
      </c>
      <c r="D85" s="35"/>
      <c r="E85" s="35">
        <f t="shared" si="36"/>
        <v>2655.1549999999997</v>
      </c>
      <c r="F85" s="35"/>
      <c r="G85" s="35">
        <f t="shared" si="37"/>
        <v>15300.720000000001</v>
      </c>
      <c r="H85" s="35"/>
      <c r="I85" s="35">
        <f t="shared" si="38"/>
        <v>17438.450999999997</v>
      </c>
      <c r="J85" s="17"/>
      <c r="K85" s="12"/>
      <c r="L85" s="12"/>
      <c r="M85" s="12"/>
      <c r="N85" s="12"/>
      <c r="O85" s="12"/>
      <c r="P85" s="12"/>
      <c r="Q85" s="12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35"/>
        <v>49528.216999999997</v>
      </c>
      <c r="D86" s="35"/>
      <c r="E86" s="35">
        <f t="shared" si="36"/>
        <v>52825.841</v>
      </c>
      <c r="F86" s="35"/>
      <c r="G86" s="35">
        <f t="shared" si="37"/>
        <v>317744.11699999997</v>
      </c>
      <c r="H86" s="35"/>
      <c r="I86" s="35">
        <f t="shared" si="38"/>
        <v>320936.79399999999</v>
      </c>
      <c r="J86" s="17"/>
      <c r="K86" s="12"/>
      <c r="L86" s="12"/>
      <c r="M86" s="12"/>
      <c r="N86" s="12"/>
      <c r="O86" s="12"/>
      <c r="P86" s="12"/>
      <c r="Q86" s="12"/>
      <c r="R86" s="13"/>
      <c r="S86" s="13"/>
      <c r="T86" s="13"/>
      <c r="U86" s="13" t="s">
        <v>16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35"/>
        <v>635.59500000000003</v>
      </c>
      <c r="D87" s="35"/>
      <c r="E87" s="35">
        <f t="shared" si="36"/>
        <v>83.941999999999993</v>
      </c>
      <c r="F87" s="35"/>
      <c r="G87" s="35">
        <f t="shared" si="37"/>
        <v>3670.2240000000002</v>
      </c>
      <c r="H87" s="35"/>
      <c r="I87" s="35">
        <f t="shared" si="38"/>
        <v>1006.4599999999998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>W10+AC10</f>
        <v>91300</v>
      </c>
      <c r="X87" s="17"/>
      <c r="Y87" s="17">
        <f>Y10+AE10</f>
        <v>87830</v>
      </c>
      <c r="Z87" s="17"/>
      <c r="AA87" s="17">
        <f t="shared" ref="AA87:AA102" si="39">Y87-W87</f>
        <v>-3470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176</v>
      </c>
      <c r="B88" s="34"/>
      <c r="C88" s="35">
        <f t="shared" si="35"/>
        <v>591.62599999999998</v>
      </c>
      <c r="D88" s="35"/>
      <c r="E88" s="35">
        <f t="shared" si="36"/>
        <v>651.56100000000004</v>
      </c>
      <c r="F88" s="35"/>
      <c r="G88" s="35">
        <f t="shared" si="37"/>
        <v>3822.4489999999996</v>
      </c>
      <c r="H88" s="35"/>
      <c r="I88" s="35">
        <f>I16+Q16</f>
        <v>3926.6930000000002</v>
      </c>
      <c r="J88" s="1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 t="shared" si="35"/>
        <v>49484.247999999992</v>
      </c>
      <c r="D89" s="35"/>
      <c r="E89" s="35">
        <f t="shared" si="36"/>
        <v>53393.460000000006</v>
      </c>
      <c r="F89" s="35"/>
      <c r="G89" s="35">
        <f t="shared" si="37"/>
        <v>317896.342</v>
      </c>
      <c r="H89" s="35"/>
      <c r="I89" s="35">
        <f t="shared" si="38"/>
        <v>323857.027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W11+AC11</f>
        <v>55050</v>
      </c>
      <c r="X89" s="17"/>
      <c r="Y89" s="17">
        <f>Y11+AE11</f>
        <v>54990</v>
      </c>
      <c r="Z89" s="17"/>
      <c r="AA89" s="17">
        <f t="shared" si="39"/>
        <v>-60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 t="shared" si="35"/>
        <v>1152.4389999999999</v>
      </c>
      <c r="D90" s="35"/>
      <c r="E90" s="35">
        <f t="shared" si="36"/>
        <v>1252.704</v>
      </c>
      <c r="F90" s="35"/>
      <c r="G90" s="35">
        <f t="shared" si="37"/>
        <v>7231.9540000000006</v>
      </c>
      <c r="H90" s="35"/>
      <c r="I90" s="35">
        <f t="shared" si="38"/>
        <v>7858.4880000000003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W12+AC12</f>
        <v>52574</v>
      </c>
      <c r="X90" s="17"/>
      <c r="Y90" s="17">
        <f>Y12+AE12</f>
        <v>52030</v>
      </c>
      <c r="Z90" s="17"/>
      <c r="AA90" s="17">
        <f t="shared" si="39"/>
        <v>-544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48331.808999999994</v>
      </c>
      <c r="D91" s="35"/>
      <c r="E91" s="35">
        <f>E89-E90</f>
        <v>52140.756000000008</v>
      </c>
      <c r="F91" s="35"/>
      <c r="G91" s="35">
        <f>G89-G90</f>
        <v>310664.38799999998</v>
      </c>
      <c r="H91" s="35"/>
      <c r="I91" s="35">
        <f>I89-I90</f>
        <v>315998.53899999999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W13+AC13</f>
        <v>2462.4030000000002</v>
      </c>
      <c r="X91" s="17"/>
      <c r="Y91" s="17">
        <f>Y13+AE13</f>
        <v>2501.7830000000004</v>
      </c>
      <c r="Z91" s="17"/>
      <c r="AA91" s="17">
        <f t="shared" si="39"/>
        <v>39.380000000000109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193</v>
      </c>
      <c r="B92" s="34"/>
      <c r="C92" s="35">
        <f>C91-C106</f>
        <v>-3570.2910000000047</v>
      </c>
      <c r="D92" s="35"/>
      <c r="E92" s="35">
        <f>E91-E106</f>
        <v>9204.1160000000164</v>
      </c>
      <c r="F92" s="35"/>
      <c r="G92" s="35">
        <f>G91-G106</f>
        <v>-5034.8520000000135</v>
      </c>
      <c r="H92" s="35"/>
      <c r="I92" s="35">
        <f>I91-I106</f>
        <v>61645.119000000006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W14+AC14</f>
        <v>50111.597000000002</v>
      </c>
      <c r="X92" s="17"/>
      <c r="Y92" s="17">
        <f>Y14+AE14</f>
        <v>49528.216999999997</v>
      </c>
      <c r="Z92" s="17"/>
      <c r="AA92" s="17">
        <f t="shared" si="39"/>
        <v>-583.38000000000466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-7.215005065854502</v>
      </c>
      <c r="D93" s="39"/>
      <c r="E93" s="38">
        <f>E92/E89*100</f>
        <v>17.238283490150319</v>
      </c>
      <c r="F93" s="34"/>
      <c r="G93" s="38">
        <f>G92/G89*100</f>
        <v>-1.5838030624460642</v>
      </c>
      <c r="H93" s="39"/>
      <c r="I93" s="38">
        <f>I92/I89*100</f>
        <v>19.034670814785194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W15+AC15</f>
        <v>347.673</v>
      </c>
      <c r="X93" s="17"/>
      <c r="Y93" s="17">
        <f>Y15+AE15</f>
        <v>635.59500000000003</v>
      </c>
      <c r="Z93" s="17"/>
      <c r="AA93" s="17">
        <f t="shared" si="39"/>
        <v>287.92200000000003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20568212.77</v>
      </c>
      <c r="C94" s="39">
        <f>+B94/C84/12</f>
        <v>32.94287393490935</v>
      </c>
      <c r="D94" s="39"/>
      <c r="E94" s="39">
        <f>C252</f>
        <v>28.753042573352499</v>
      </c>
      <c r="F94" s="108">
        <v>110966045.55</v>
      </c>
      <c r="G94" s="39">
        <f>+F94/G84/12</f>
        <v>27.765542158817492</v>
      </c>
      <c r="H94" s="39"/>
      <c r="I94" s="39">
        <f>G252</f>
        <v>26.502052780190819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7"/>
      <c r="X94" s="17"/>
      <c r="Y94" s="17"/>
      <c r="Z94" s="17"/>
      <c r="AA94" s="17"/>
      <c r="AB94" s="17"/>
      <c r="AC94" s="17"/>
      <c r="AD94" s="17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21840792.350000001</v>
      </c>
      <c r="C95" s="39">
        <f>+B95/C106/12</f>
        <v>35.067290710138259</v>
      </c>
      <c r="D95" s="39"/>
      <c r="E95" s="38">
        <f>C253</f>
        <v>40.788711187771881</v>
      </c>
      <c r="F95" s="108">
        <v>130615469.89</v>
      </c>
      <c r="G95" s="39">
        <f>+F95/G106/12</f>
        <v>34.477822914091696</v>
      </c>
      <c r="H95" s="39"/>
      <c r="I95" s="38">
        <f>G253</f>
        <v>42.036342735893491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7"/>
      <c r="X95" s="17"/>
      <c r="Y95" s="17"/>
      <c r="Z95" s="17"/>
      <c r="AA95" s="17"/>
      <c r="AB95" s="17"/>
      <c r="AC95" s="17"/>
      <c r="AD95" s="17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21840792.350000001</v>
      </c>
      <c r="C96" s="39">
        <f>+B96/C124</f>
        <v>349.54216039306067</v>
      </c>
      <c r="D96" s="39"/>
      <c r="E96" s="39">
        <f>C254</f>
        <v>401.25176607606539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26</v>
      </c>
      <c r="V96" s="12"/>
      <c r="W96" s="17">
        <f>W17+AC17</f>
        <v>49763.923999999999</v>
      </c>
      <c r="X96" s="17"/>
      <c r="Y96" s="17">
        <f>Y17+AE17</f>
        <v>48892.621999999996</v>
      </c>
      <c r="Z96" s="17"/>
      <c r="AA96" s="17">
        <f t="shared" si="39"/>
        <v>-871.30200000000332</v>
      </c>
      <c r="AB96" s="17"/>
      <c r="AC96" s="17"/>
      <c r="AD96" s="17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1238957.95</v>
      </c>
      <c r="C97" s="39">
        <f>+B97/6*12/+B98*100</f>
        <v>0.23390301279579781</v>
      </c>
      <c r="D97" s="39"/>
      <c r="E97" s="39">
        <f>C255</f>
        <v>1.5555665961648097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27</v>
      </c>
      <c r="V97" s="12"/>
      <c r="W97" s="17">
        <f>W20+AC20</f>
        <v>-9363.8640000000014</v>
      </c>
      <c r="X97" s="17"/>
      <c r="Y97" s="17">
        <f>Y96-Y112</f>
        <v>-31705.878000000004</v>
      </c>
      <c r="Z97" s="17"/>
      <c r="AA97" s="17">
        <f t="shared" si="39"/>
        <v>-22342.014000000003</v>
      </c>
      <c r="AB97" s="17"/>
      <c r="AC97" s="17"/>
      <c r="AD97" s="17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1059377504.54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28</v>
      </c>
      <c r="V98" s="12"/>
      <c r="W98" s="18">
        <f>W97/W96*100</f>
        <v>-18.816570815436503</v>
      </c>
      <c r="X98" s="19"/>
      <c r="Y98" s="18">
        <f>Y97/Y96*100</f>
        <v>-64.847980539885981</v>
      </c>
      <c r="Z98" s="12"/>
      <c r="AA98" s="18">
        <f t="shared" si="39"/>
        <v>-46.031409724449475</v>
      </c>
      <c r="AB98" s="19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29</v>
      </c>
      <c r="V99" s="12"/>
      <c r="W99" s="19">
        <v>17.87</v>
      </c>
      <c r="X99" s="19"/>
      <c r="Y99" s="19">
        <f>C98</f>
        <v>0</v>
      </c>
      <c r="Z99" s="12"/>
      <c r="AA99" s="18">
        <f t="shared" si="39"/>
        <v>-17.87</v>
      </c>
      <c r="AB99" s="19"/>
      <c r="AC99" s="19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194</v>
      </c>
      <c r="B100" s="34"/>
      <c r="C100" s="35">
        <f t="shared" ref="C100:C105" si="40">C27+K27</f>
        <v>23205.699999999997</v>
      </c>
      <c r="D100" s="35"/>
      <c r="E100" s="35">
        <f t="shared" ref="E100:E105" si="41">E27+M27</f>
        <v>18032.599999999999</v>
      </c>
      <c r="F100" s="35"/>
      <c r="G100" s="35">
        <f t="shared" ref="G100:G105" si="42">G27+O27</f>
        <v>132462</v>
      </c>
      <c r="H100" s="35"/>
      <c r="I100" s="35">
        <f t="shared" ref="I100:I105" si="43">I27+Q27</f>
        <v>103000.69999999998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30</v>
      </c>
      <c r="V100" s="12"/>
      <c r="W100" s="19">
        <v>22.42</v>
      </c>
      <c r="X100" s="19"/>
      <c r="Y100" s="19">
        <f>C99</f>
        <v>0</v>
      </c>
      <c r="Z100" s="12"/>
      <c r="AA100" s="18">
        <f t="shared" si="39"/>
        <v>-22.42</v>
      </c>
      <c r="AB100" s="19"/>
      <c r="AC100" s="19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195</v>
      </c>
      <c r="B101" s="34"/>
      <c r="C101" s="35">
        <f t="shared" si="40"/>
        <v>7827.5999999999995</v>
      </c>
      <c r="D101" s="35"/>
      <c r="E101" s="35">
        <f t="shared" si="41"/>
        <v>6868.3</v>
      </c>
      <c r="F101" s="35"/>
      <c r="G101" s="35">
        <f t="shared" si="42"/>
        <v>55452</v>
      </c>
      <c r="H101" s="35"/>
      <c r="I101" s="35">
        <f t="shared" si="43"/>
        <v>46010.3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31</v>
      </c>
      <c r="V101" s="12"/>
      <c r="W101" s="19">
        <v>336.9</v>
      </c>
      <c r="X101" s="19"/>
      <c r="Y101" s="19">
        <f>C100</f>
        <v>23205.699999999997</v>
      </c>
      <c r="Z101" s="12"/>
      <c r="AA101" s="18">
        <f t="shared" si="39"/>
        <v>22868.799999999996</v>
      </c>
      <c r="AB101" s="12"/>
      <c r="AC101" s="12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">
        <v>116</v>
      </c>
      <c r="B102" s="34"/>
      <c r="C102" s="35">
        <f t="shared" si="40"/>
        <v>15494.499999999998</v>
      </c>
      <c r="D102" s="35"/>
      <c r="E102" s="35">
        <f t="shared" si="41"/>
        <v>12440.6</v>
      </c>
      <c r="F102" s="35"/>
      <c r="G102" s="35">
        <f t="shared" si="42"/>
        <v>90710.8</v>
      </c>
      <c r="H102" s="35"/>
      <c r="I102" s="35">
        <f t="shared" si="43"/>
        <v>70473.600000000006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64</v>
      </c>
      <c r="V102" s="12"/>
      <c r="W102" s="19">
        <v>3.64</v>
      </c>
      <c r="X102" s="19"/>
      <c r="Y102" s="19">
        <f>C101</f>
        <v>7827.5999999999995</v>
      </c>
      <c r="Z102" s="12"/>
      <c r="AA102" s="18">
        <f t="shared" si="39"/>
        <v>7823.9599999999991</v>
      </c>
      <c r="AB102" s="12"/>
      <c r="AC102" s="19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">
        <v>117</v>
      </c>
      <c r="B103" s="34"/>
      <c r="C103" s="35">
        <f t="shared" si="40"/>
        <v>4530.8999999999996</v>
      </c>
      <c r="D103" s="35"/>
      <c r="E103" s="35">
        <f t="shared" si="41"/>
        <v>4033.7</v>
      </c>
      <c r="F103" s="35"/>
      <c r="G103" s="35">
        <f t="shared" si="42"/>
        <v>32019.5</v>
      </c>
      <c r="H103" s="35"/>
      <c r="I103" s="35">
        <f t="shared" si="43"/>
        <v>29168.199999999997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7" t="s">
        <v>8</v>
      </c>
      <c r="AB103" s="12"/>
      <c r="AC103" s="12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196</v>
      </c>
      <c r="B104" s="34"/>
      <c r="C104" s="35">
        <f t="shared" si="40"/>
        <v>123</v>
      </c>
      <c r="D104" s="35"/>
      <c r="E104" s="35">
        <f t="shared" si="41"/>
        <v>117.24</v>
      </c>
      <c r="F104" s="35"/>
      <c r="G104" s="35">
        <f t="shared" si="42"/>
        <v>752.83999999999992</v>
      </c>
      <c r="H104" s="35"/>
      <c r="I104" s="35">
        <f t="shared" si="43"/>
        <v>690.81999999999994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34</v>
      </c>
      <c r="V104" s="12"/>
      <c r="W104" s="12"/>
      <c r="X104" s="12"/>
      <c r="Y104" s="12"/>
      <c r="Z104" s="12"/>
      <c r="AA104" s="17" t="s">
        <v>8</v>
      </c>
      <c r="AB104" s="12"/>
      <c r="AC104" s="12"/>
      <c r="AD104" s="12"/>
      <c r="AE104" s="12"/>
      <c r="AF104" s="12"/>
      <c r="AG104" s="12"/>
      <c r="AH104" s="12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">
        <v>189</v>
      </c>
      <c r="B105" s="34"/>
      <c r="C105" s="47">
        <f t="shared" si="40"/>
        <v>720.40000000000009</v>
      </c>
      <c r="D105" s="35"/>
      <c r="E105" s="47">
        <f t="shared" si="41"/>
        <v>1444.2</v>
      </c>
      <c r="F105" s="35"/>
      <c r="G105" s="47">
        <f t="shared" si="42"/>
        <v>4302.1000000000004</v>
      </c>
      <c r="H105" s="35"/>
      <c r="I105" s="47">
        <f t="shared" si="43"/>
        <v>5009.8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35</v>
      </c>
      <c r="V105" s="12"/>
      <c r="W105" s="17">
        <f t="shared" ref="W105:W110" si="44">W29+AC29</f>
        <v>7409.7</v>
      </c>
      <c r="X105" s="17"/>
      <c r="Y105" s="17">
        <f t="shared" ref="Y105:Y110" si="45">Y29+AE29</f>
        <v>7827.5999999999995</v>
      </c>
      <c r="Z105" s="17"/>
      <c r="AA105" s="17">
        <f>Y105-W105</f>
        <v>417.89999999999964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51902.1</v>
      </c>
      <c r="D106" s="35"/>
      <c r="E106" s="35">
        <f>SUM(E100:E105)</f>
        <v>42936.639999999992</v>
      </c>
      <c r="F106" s="35" t="s">
        <v>8</v>
      </c>
      <c r="G106" s="35">
        <f>SUM(G100:G105)</f>
        <v>315699.24</v>
      </c>
      <c r="H106" s="35" t="s">
        <v>8</v>
      </c>
      <c r="I106" s="35">
        <f>SUM(I100:I105)</f>
        <v>254353.41999999998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36</v>
      </c>
      <c r="V106" s="12"/>
      <c r="W106" s="17">
        <f t="shared" si="44"/>
        <v>14333.3</v>
      </c>
      <c r="X106" s="17"/>
      <c r="Y106" s="17">
        <f t="shared" si="45"/>
        <v>15494.499999999998</v>
      </c>
      <c r="Z106" s="17"/>
      <c r="AA106" s="17">
        <f>Y106-W106</f>
        <v>1161.1999999999989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tr">
        <f>+A52</f>
        <v xml:space="preserve">     Total customers</v>
      </c>
      <c r="V107" s="12"/>
      <c r="W107" s="17">
        <f t="shared" si="44"/>
        <v>5399.1</v>
      </c>
      <c r="X107" s="17"/>
      <c r="Y107" s="17">
        <f t="shared" si="45"/>
        <v>4530.8999999999996</v>
      </c>
      <c r="Z107" s="17"/>
      <c r="AA107" s="17">
        <f>Y107-W107</f>
        <v>-868.20000000000073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>
        <f>+A53</f>
        <v>0</v>
      </c>
      <c r="V108" s="12"/>
      <c r="W108" s="17">
        <f t="shared" si="44"/>
        <v>118.50999999999999</v>
      </c>
      <c r="X108" s="17"/>
      <c r="Y108" s="17">
        <f t="shared" si="45"/>
        <v>123</v>
      </c>
      <c r="Z108" s="17"/>
      <c r="AA108" s="17">
        <f>Y108-W108</f>
        <v>4.4900000000000091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169" ht="15.75">
      <c r="A109" s="34" t="s">
        <v>42</v>
      </c>
      <c r="B109" s="34"/>
      <c r="C109" s="74">
        <f t="shared" ref="C109:C115" si="46">C36+K36</f>
        <v>13106.736150000001</v>
      </c>
      <c r="D109" s="74"/>
      <c r="E109" s="74">
        <f t="shared" ref="E109:E115" si="47">E36+M36</f>
        <v>7552.2697800000005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">
        <v>38</v>
      </c>
      <c r="V109" s="12"/>
      <c r="W109" s="17">
        <f t="shared" si="44"/>
        <v>705.59999999999991</v>
      </c>
      <c r="X109" s="17"/>
      <c r="Y109" s="17">
        <f t="shared" si="45"/>
        <v>720.40000000000009</v>
      </c>
      <c r="Z109" s="17"/>
      <c r="AA109" s="17">
        <f>Y109-W109</f>
        <v>14.800000000000182</v>
      </c>
      <c r="AB109" s="17"/>
      <c r="AC109" s="17"/>
      <c r="AD109" s="12"/>
      <c r="AE109" s="12"/>
      <c r="AF109" s="12"/>
      <c r="AG109" s="12"/>
      <c r="AH109" s="12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46"/>
        <v>4951.4614799999999</v>
      </c>
      <c r="D110" s="35"/>
      <c r="E110" s="35">
        <f t="shared" si="47"/>
        <v>2122.74683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tr">
        <f>+A33</f>
        <v xml:space="preserve">      Total electric sales</v>
      </c>
      <c r="V110" s="12"/>
      <c r="W110" s="17">
        <f t="shared" si="44"/>
        <v>46902.41</v>
      </c>
      <c r="X110" s="17"/>
      <c r="Y110" s="17">
        <f t="shared" si="45"/>
        <v>51902.099999999991</v>
      </c>
      <c r="Z110" s="17"/>
      <c r="AA110" s="17">
        <v>0</v>
      </c>
      <c r="AB110" s="17"/>
      <c r="AC110" s="17"/>
      <c r="AD110" s="12"/>
      <c r="AE110" s="12"/>
      <c r="AF110" s="12"/>
      <c r="AG110" s="12"/>
      <c r="AH110" s="12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46"/>
        <v>3631.5958200000005</v>
      </c>
      <c r="D111" s="35"/>
      <c r="E111" s="35">
        <f t="shared" si="47"/>
        <v>2080.3282800000002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20" t="s">
        <v>39</v>
      </c>
      <c r="X111" s="17" t="s">
        <v>8</v>
      </c>
      <c r="Y111" s="20" t="s">
        <v>39</v>
      </c>
      <c r="Z111" s="17"/>
      <c r="AA111" s="20" t="s">
        <v>39</v>
      </c>
      <c r="AB111" s="17" t="s">
        <v>8</v>
      </c>
      <c r="AC111" s="17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6"/>
        <v>5739.0238499999996</v>
      </c>
      <c r="D112" s="35"/>
      <c r="E112" s="35">
        <f t="shared" si="47"/>
        <v>3687.9527500000004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 t="s">
        <v>40</v>
      </c>
      <c r="V112" s="12"/>
      <c r="W112" s="17">
        <f>SUM(W105:W110)</f>
        <v>74868.62</v>
      </c>
      <c r="X112" s="17"/>
      <c r="Y112" s="17">
        <f>SUM(Y105:Y110)</f>
        <v>80598.5</v>
      </c>
      <c r="Z112" s="17"/>
      <c r="AA112" s="17">
        <f>SUM(AA105:AA109)</f>
        <v>730.18999999999801</v>
      </c>
      <c r="AB112" s="17"/>
      <c r="AC112" s="17"/>
      <c r="AD112" s="12"/>
      <c r="AE112" s="12"/>
      <c r="AF112" s="12"/>
      <c r="AG112" s="12"/>
      <c r="AH112" s="12"/>
      <c r="AI112" s="13"/>
      <c r="AJ112" s="13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spans="1:169" ht="15.75">
      <c r="A113" s="34" t="s">
        <v>46</v>
      </c>
      <c r="B113" s="34"/>
      <c r="C113" s="35">
        <f t="shared" si="46"/>
        <v>844.59469000000001</v>
      </c>
      <c r="D113" s="35"/>
      <c r="E113" s="35">
        <f t="shared" si="47"/>
        <v>1650.24613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46"/>
        <v>962.85680000000002</v>
      </c>
      <c r="D114" s="35"/>
      <c r="E114" s="35">
        <f t="shared" si="47"/>
        <v>1539.2966200000001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3"/>
      <c r="S114" s="13"/>
      <c r="T114" s="13"/>
      <c r="U114" s="13" t="s">
        <v>65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46"/>
        <v>1536.77619</v>
      </c>
      <c r="D115" s="35"/>
      <c r="E115" s="47">
        <f t="shared" si="47"/>
        <v>-1629.0965499999998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 t="s">
        <v>42</v>
      </c>
      <c r="V115" s="12"/>
      <c r="W115" s="17">
        <f t="shared" ref="W115:W121" si="48">W39+AC39</f>
        <v>3382.38031</v>
      </c>
      <c r="X115" s="17"/>
      <c r="Y115" s="17">
        <f t="shared" ref="Y115:Y121" si="49">Y39+AE39</f>
        <v>3631.5958200000005</v>
      </c>
      <c r="Z115" s="12"/>
      <c r="AA115" s="17">
        <f t="shared" ref="AA115:AA121" si="50">Y115-W115</f>
        <v>249.21551000000045</v>
      </c>
      <c r="AB115" s="12"/>
      <c r="AC115" s="12"/>
      <c r="AD115" s="12"/>
      <c r="AE115" s="12"/>
      <c r="AF115" s="12"/>
      <c r="AG115" s="12"/>
      <c r="AH115" s="12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74">
        <f>SUM(C109:C115)</f>
        <v>30773.044980000006</v>
      </c>
      <c r="D116" s="74"/>
      <c r="E116" s="74">
        <f>SUM(E109:E115)</f>
        <v>17003.743840000003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43</v>
      </c>
      <c r="V116" s="12"/>
      <c r="W116" s="17">
        <f t="shared" si="48"/>
        <v>6347.2157200000001</v>
      </c>
      <c r="X116" s="17"/>
      <c r="Y116" s="17">
        <f t="shared" si="49"/>
        <v>5739.0238499999996</v>
      </c>
      <c r="Z116" s="12"/>
      <c r="AA116" s="17">
        <f t="shared" si="50"/>
        <v>-608.19187000000056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44</v>
      </c>
      <c r="V117" s="12"/>
      <c r="W117" s="17">
        <f t="shared" si="48"/>
        <v>1016.6627</v>
      </c>
      <c r="X117" s="17"/>
      <c r="Y117" s="17">
        <f t="shared" si="49"/>
        <v>844.59469000000001</v>
      </c>
      <c r="Z117" s="12"/>
      <c r="AA117" s="17">
        <f t="shared" si="50"/>
        <v>-172.06800999999996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45</v>
      </c>
      <c r="V118" s="12"/>
      <c r="W118" s="17">
        <f t="shared" si="48"/>
        <v>568.78962000000001</v>
      </c>
      <c r="X118" s="17"/>
      <c r="Y118" s="17">
        <f t="shared" si="49"/>
        <v>756.09299999999996</v>
      </c>
      <c r="Z118" s="12"/>
      <c r="AA118" s="17">
        <f t="shared" si="50"/>
        <v>187.30337999999995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51905</v>
      </c>
      <c r="D119" s="35"/>
      <c r="E119" s="35">
        <f>E46+M46</f>
        <v>43497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46</v>
      </c>
      <c r="V119" s="12"/>
      <c r="W119" s="17">
        <f t="shared" si="48"/>
        <v>2190.62536</v>
      </c>
      <c r="X119" s="17"/>
      <c r="Y119" s="17" t="e">
        <f t="shared" si="49"/>
        <v>#REF!</v>
      </c>
      <c r="Z119" s="12"/>
      <c r="AA119" s="17" t="e">
        <f t="shared" si="50"/>
        <v>#REF!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8855</v>
      </c>
      <c r="D120" s="35"/>
      <c r="E120" s="35">
        <f>E47+M47</f>
        <v>7425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47</v>
      </c>
      <c r="V120" s="12"/>
      <c r="W120" s="17">
        <f t="shared" si="48"/>
        <v>29945.02924</v>
      </c>
      <c r="X120" s="17"/>
      <c r="Y120" s="17">
        <f t="shared" si="49"/>
        <v>30773.044979999999</v>
      </c>
      <c r="Z120" s="12"/>
      <c r="AA120" s="17">
        <f t="shared" si="50"/>
        <v>828.01573999999891</v>
      </c>
      <c r="AB120" s="12"/>
      <c r="AC120" s="12"/>
      <c r="AD120" s="12"/>
      <c r="AE120" s="12"/>
      <c r="AF120" s="12"/>
      <c r="AG120" s="12"/>
      <c r="AH120" s="12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1083</v>
      </c>
      <c r="D121" s="35"/>
      <c r="E121" s="35">
        <f>E48+M48</f>
        <v>863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48</v>
      </c>
      <c r="V121" s="12"/>
      <c r="W121" s="17">
        <f t="shared" si="48"/>
        <v>0</v>
      </c>
      <c r="X121" s="17"/>
      <c r="Y121" s="17">
        <f t="shared" si="49"/>
        <v>0</v>
      </c>
      <c r="Z121" s="12"/>
      <c r="AA121" s="17">
        <f t="shared" si="50"/>
        <v>0</v>
      </c>
      <c r="AB121" s="12"/>
      <c r="AC121" s="12"/>
      <c r="AD121" s="12"/>
      <c r="AE121" s="12"/>
      <c r="AF121" s="12"/>
      <c r="AG121" s="12"/>
      <c r="AH121" s="12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54</v>
      </c>
      <c r="D122" s="35"/>
      <c r="E122" s="35">
        <f>E49+M49</f>
        <v>48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3"/>
      <c r="S122" s="13"/>
      <c r="T122" s="13"/>
      <c r="U122" s="13"/>
      <c r="V122" s="13"/>
      <c r="W122" s="22" t="s">
        <v>39</v>
      </c>
      <c r="X122" s="13" t="s">
        <v>8</v>
      </c>
      <c r="Y122" s="22" t="s">
        <v>39</v>
      </c>
      <c r="Z122" s="13"/>
      <c r="AA122" s="22" t="s">
        <v>39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587</v>
      </c>
      <c r="D123" s="35"/>
      <c r="E123" s="47">
        <f>E50+M50</f>
        <v>543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50</v>
      </c>
      <c r="V123" s="12"/>
      <c r="W123" s="17">
        <f>SUM(W115:W121)</f>
        <v>43450.702949999999</v>
      </c>
      <c r="X123" s="12"/>
      <c r="Y123" s="17" t="e">
        <f>SUM(Y115:Y121)</f>
        <v>#REF!</v>
      </c>
      <c r="Z123" s="12"/>
      <c r="AA123" s="17" t="e">
        <f>SUM(AA115:AA121)</f>
        <v>#REF!</v>
      </c>
      <c r="AB123" s="12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62484</v>
      </c>
      <c r="D124" s="35"/>
      <c r="E124" s="35">
        <f>SUM(E119:E123)</f>
        <v>52376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3"/>
      <c r="S125" s="13"/>
      <c r="T125" s="13"/>
      <c r="U125" s="13" t="s">
        <v>51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52</v>
      </c>
      <c r="V126" s="12"/>
      <c r="W126" s="17">
        <f>W50+AC50</f>
        <v>50</v>
      </c>
      <c r="X126" s="17"/>
      <c r="Y126" s="17">
        <f>Y50+AE50</f>
        <v>54</v>
      </c>
      <c r="Z126" s="17"/>
      <c r="AA126" s="17">
        <f>Y126-W126</f>
        <v>4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569</v>
      </c>
      <c r="D127" s="35"/>
      <c r="E127" s="35">
        <f>E55+M55</f>
        <v>521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53</v>
      </c>
      <c r="V127" s="12"/>
      <c r="W127" s="17">
        <f>W51+AC51</f>
        <v>536</v>
      </c>
      <c r="X127" s="17"/>
      <c r="Y127" s="17">
        <f>Y51+AE51</f>
        <v>587</v>
      </c>
      <c r="Z127" s="17"/>
      <c r="AA127" s="17">
        <f>Y127-W127</f>
        <v>51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232</v>
      </c>
      <c r="D128" s="35"/>
      <c r="E128" s="35">
        <f>E56+M56</f>
        <v>199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tr">
        <f>+A52</f>
        <v xml:space="preserve">     Total customers</v>
      </c>
      <c r="V128" s="12"/>
      <c r="W128" s="17">
        <f>W52+AC52</f>
        <v>0</v>
      </c>
      <c r="X128" s="17"/>
      <c r="Y128" s="17">
        <f>Y52+AE52</f>
        <v>0</v>
      </c>
      <c r="Z128" s="17"/>
      <c r="AA128" s="17">
        <f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20</v>
      </c>
      <c r="D129" s="35"/>
      <c r="E129" s="35">
        <f>E57+M57</f>
        <v>17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f>+A53</f>
        <v>0</v>
      </c>
      <c r="V129" s="12"/>
      <c r="W129" s="17">
        <f>W53+AC53</f>
        <v>51094</v>
      </c>
      <c r="X129" s="17"/>
      <c r="Y129" s="17">
        <f>Y53+AE53</f>
        <v>62484</v>
      </c>
      <c r="Z129" s="17"/>
      <c r="AA129" s="17">
        <f>Y129-W129</f>
        <v>11390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122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55</v>
      </c>
      <c r="V130" s="12"/>
      <c r="W130" s="17">
        <f>W54+AC54</f>
        <v>0</v>
      </c>
      <c r="X130" s="17"/>
      <c r="Y130" s="17">
        <f>Y54+AE54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944</v>
      </c>
      <c r="D131" s="35"/>
      <c r="E131" s="35">
        <f>SUM(E127:E130)</f>
        <v>859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20" t="s">
        <v>39</v>
      </c>
      <c r="X131" s="17" t="s">
        <v>8</v>
      </c>
      <c r="Y131" s="20" t="s">
        <v>39</v>
      </c>
      <c r="Z131" s="17"/>
      <c r="AA131" s="20" t="s">
        <v>39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56</v>
      </c>
      <c r="V132" s="12"/>
      <c r="W132" s="17">
        <f>SUM(W126:W130)</f>
        <v>51680</v>
      </c>
      <c r="X132" s="17"/>
      <c r="Y132" s="17">
        <f>SUM(Y126:Y130)</f>
        <v>63125</v>
      </c>
      <c r="Z132" s="17"/>
      <c r="AA132" s="17">
        <f>SUM(AA126:AA130)</f>
        <v>11445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7"/>
      <c r="X133" s="17"/>
      <c r="Y133" s="17"/>
      <c r="Z133" s="17"/>
      <c r="AA133" s="17"/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187</v>
      </c>
      <c r="B134" s="34"/>
      <c r="C134" s="35">
        <f>C61+K61</f>
        <v>720.91100000000006</v>
      </c>
      <c r="D134" s="35"/>
      <c r="E134" s="35">
        <f>E61+M61</f>
        <v>670.12199999999996</v>
      </c>
      <c r="F134" s="35"/>
      <c r="G134" s="35">
        <f>G61+O61</f>
        <v>4621.2209999999995</v>
      </c>
      <c r="H134" s="35"/>
      <c r="I134" s="35">
        <f>I61+Q61</f>
        <v>3874.614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57</v>
      </c>
      <c r="V134" s="12"/>
      <c r="W134" s="12"/>
      <c r="X134" s="17"/>
      <c r="Y134" s="17"/>
      <c r="Z134" s="17"/>
      <c r="AA134" s="17"/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191</v>
      </c>
      <c r="B135" s="34"/>
      <c r="C135" s="35">
        <f>C62+K62</f>
        <v>3876.1680000000001</v>
      </c>
      <c r="D135" s="35"/>
      <c r="E135" s="35">
        <f>E62+M62</f>
        <v>3488.9250000000002</v>
      </c>
      <c r="F135" s="35"/>
      <c r="G135" s="35">
        <f>G62+O62</f>
        <v>28086.532999999999</v>
      </c>
      <c r="H135" s="35"/>
      <c r="I135" s="35">
        <f>I62+Q62</f>
        <v>22105.069000000003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53</v>
      </c>
      <c r="V135" s="12"/>
      <c r="W135" s="17">
        <f>W59+AC59</f>
        <v>877</v>
      </c>
      <c r="X135" s="17"/>
      <c r="Y135" s="17">
        <f>Y59+AE59</f>
        <v>123</v>
      </c>
      <c r="Z135" s="17"/>
      <c r="AA135" s="17">
        <f>Y135-W135</f>
        <v>-754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192</v>
      </c>
      <c r="B136" s="34"/>
      <c r="C136" s="35">
        <f>C63+K63</f>
        <v>2329.8405000000002</v>
      </c>
      <c r="D136" s="35"/>
      <c r="E136" s="35">
        <f>E63+M63</f>
        <v>1540.521</v>
      </c>
      <c r="F136" s="35"/>
      <c r="G136" s="35">
        <f>G63+O63</f>
        <v>16930.391</v>
      </c>
      <c r="H136" s="35"/>
      <c r="I136" s="35">
        <f>I63+Q63</f>
        <v>13208.074500000001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54</v>
      </c>
      <c r="V136" s="12"/>
      <c r="W136" s="17">
        <f>W60+AC60</f>
        <v>0</v>
      </c>
      <c r="X136" s="17"/>
      <c r="Y136" s="17">
        <f>Y60+AE60</f>
        <v>944</v>
      </c>
      <c r="Z136" s="17"/>
      <c r="AA136" s="17">
        <f>Y136-W136</f>
        <v>944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190</v>
      </c>
      <c r="B137" s="34"/>
      <c r="C137" s="47">
        <f>C64+K64</f>
        <v>55.582000000000001</v>
      </c>
      <c r="D137" s="35"/>
      <c r="E137" s="47">
        <f>E64+M64</f>
        <v>55.402000000000001</v>
      </c>
      <c r="F137" s="35"/>
      <c r="G137" s="47">
        <f>G64+O64</f>
        <v>346.38200000000006</v>
      </c>
      <c r="H137" s="35"/>
      <c r="I137" s="47">
        <f>I64+Q64</f>
        <v>320.60199999999998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58</v>
      </c>
      <c r="V137" s="12"/>
      <c r="W137" s="17">
        <f>W61+AC61</f>
        <v>676.40599999999995</v>
      </c>
      <c r="X137" s="17"/>
      <c r="Y137" s="17">
        <f>Y61+AE61</f>
        <v>0</v>
      </c>
      <c r="Z137" s="17"/>
      <c r="AA137" s="17">
        <f>Y137-W137</f>
        <v>-676.40599999999995</v>
      </c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6982.5015000000003</v>
      </c>
      <c r="D138" s="35"/>
      <c r="E138" s="50">
        <f>SUM(E134:E137)</f>
        <v>5754.97</v>
      </c>
      <c r="F138" s="35"/>
      <c r="G138" s="50">
        <f>SUM(G134:G137)</f>
        <v>49984.527000000002</v>
      </c>
      <c r="H138" s="35"/>
      <c r="I138" s="50">
        <f>SUM(I134:I137)</f>
        <v>39508.359500000006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21" t="s">
        <v>39</v>
      </c>
      <c r="X138" s="17"/>
      <c r="Y138" s="21" t="s">
        <v>39</v>
      </c>
      <c r="Z138" s="17"/>
      <c r="AA138" s="20" t="s">
        <v>39</v>
      </c>
      <c r="AB138" s="17"/>
      <c r="AC138" s="17"/>
      <c r="AD138" s="12"/>
      <c r="AE138" s="12"/>
      <c r="AF138" s="12"/>
      <c r="AG138" s="12"/>
      <c r="AH138" s="12"/>
      <c r="AI138" s="13"/>
      <c r="AJ138" s="13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2"/>
      <c r="W139" s="17">
        <f>SUM(W135:W137)</f>
        <v>1553.4059999999999</v>
      </c>
      <c r="X139" s="17"/>
      <c r="Y139" s="17">
        <f>SUM(Y135:Y137)</f>
        <v>1067</v>
      </c>
      <c r="Z139" s="17"/>
      <c r="AA139" s="17">
        <f>SUM(AA135:AA137)</f>
        <v>-486.40599999999995</v>
      </c>
      <c r="AB139" s="17"/>
      <c r="AC139" s="17"/>
      <c r="AD139" s="12"/>
      <c r="AE139" s="12"/>
      <c r="AF139" s="12"/>
      <c r="AG139" s="12"/>
      <c r="AH139" s="12"/>
      <c r="AI139" s="13"/>
      <c r="AJ139" s="13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2"/>
      <c r="W140" s="12" t="s">
        <v>8</v>
      </c>
      <c r="X140" s="17"/>
      <c r="Y140" s="12" t="s">
        <v>8</v>
      </c>
      <c r="Z140" s="17"/>
      <c r="AA140" s="17" t="s">
        <v>8</v>
      </c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5">
        <f>+B95</f>
        <v>21840792.350000001</v>
      </c>
      <c r="C141" s="83">
        <f>+B141/C124</f>
        <v>349.54216039306067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59</v>
      </c>
      <c r="V141" s="12"/>
      <c r="W141" s="12"/>
      <c r="X141" s="17"/>
      <c r="Y141" s="12"/>
      <c r="Z141" s="17"/>
      <c r="AA141" s="17"/>
      <c r="AB141" s="17"/>
      <c r="AC141" s="17"/>
      <c r="AD141" s="12"/>
      <c r="AE141" s="12"/>
      <c r="AF141" s="12"/>
      <c r="AG141" s="12"/>
      <c r="AH141" s="12"/>
      <c r="AI141" s="13"/>
      <c r="AJ141" s="13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</row>
    <row r="142" spans="1:169" ht="15.75">
      <c r="A142" s="81" t="s">
        <v>163</v>
      </c>
      <c r="B142" s="115">
        <f>+B94</f>
        <v>20568212.77</v>
      </c>
      <c r="C142" s="83">
        <f>+B142/C124</f>
        <v>329.17567329236283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 t="s">
        <v>36</v>
      </c>
      <c r="V142" s="12"/>
      <c r="W142" s="17">
        <f>W67+AC67</f>
        <v>0</v>
      </c>
      <c r="X142" s="17"/>
      <c r="Y142" s="17">
        <f>Y67+AE67</f>
        <v>0</v>
      </c>
      <c r="Z142" s="17"/>
      <c r="AA142" s="17">
        <f>Y142-W142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5">
        <f>+B97</f>
        <v>1238957.95</v>
      </c>
      <c r="C143" s="39">
        <f>+B143/6*12/+B144*100</f>
        <v>0.23390301279579781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 t="s">
        <v>37</v>
      </c>
      <c r="V143" s="12"/>
      <c r="W143" s="17">
        <f>W68+AC68</f>
        <v>0</v>
      </c>
      <c r="X143" s="17"/>
      <c r="Y143" s="17">
        <f>Y68+AE68</f>
        <v>0</v>
      </c>
      <c r="Z143" s="17"/>
      <c r="AA143" s="17">
        <f>Y143-W143</f>
        <v>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08">
        <f>+B98</f>
        <v>1059377504.54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38</v>
      </c>
      <c r="V144" s="12"/>
      <c r="W144" s="17">
        <f>W69+AC69</f>
        <v>0</v>
      </c>
      <c r="X144" s="17"/>
      <c r="Y144" s="17">
        <f>Y69+AE69</f>
        <v>0</v>
      </c>
      <c r="Z144" s="17"/>
      <c r="AA144" s="17">
        <f>Y144-W144</f>
        <v>0</v>
      </c>
      <c r="AB144" s="17"/>
      <c r="AC144" s="17"/>
      <c r="AD144" s="12"/>
      <c r="AE144" s="12"/>
      <c r="AF144" s="12"/>
      <c r="AG144" s="12"/>
      <c r="AH144" s="12"/>
      <c r="AI144" s="13"/>
      <c r="AJ144" s="13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</row>
    <row r="145" spans="1:169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20" t="s">
        <v>39</v>
      </c>
      <c r="X145" s="17"/>
      <c r="Y145" s="20" t="s">
        <v>39</v>
      </c>
      <c r="Z145" s="17"/>
      <c r="AA145" s="20" t="s">
        <v>39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169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40</v>
      </c>
      <c r="V146" s="12"/>
      <c r="W146" s="17">
        <f>SUM(W142:W144)</f>
        <v>0</v>
      </c>
      <c r="X146" s="17"/>
      <c r="Y146" s="17">
        <f>SUM(Y142:Y144)</f>
        <v>0</v>
      </c>
      <c r="Z146" s="17"/>
      <c r="AA146" s="17">
        <f>SUM(AA142:AA144)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169" ht="15.75">
      <c r="A147" s="34"/>
      <c r="B147" s="34"/>
      <c r="C147" s="51"/>
      <c r="D147" s="35"/>
      <c r="E147" s="51"/>
      <c r="F147" s="51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3"/>
      <c r="R147" s="12"/>
      <c r="S147" s="12"/>
      <c r="T147" s="12"/>
      <c r="U147" s="12"/>
      <c r="V147" s="12"/>
      <c r="W147" s="21" t="s">
        <v>60</v>
      </c>
      <c r="X147" s="17"/>
      <c r="Y147" s="21" t="s">
        <v>60</v>
      </c>
      <c r="Z147" s="17"/>
      <c r="AA147" s="20" t="s">
        <v>60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169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3"/>
      <c r="R148" s="12"/>
      <c r="S148" s="12"/>
      <c r="T148" s="12"/>
      <c r="U148" s="12"/>
      <c r="V148" s="12"/>
      <c r="W148" s="17"/>
      <c r="X148" s="17"/>
      <c r="Y148" s="17"/>
      <c r="Z148" s="17"/>
      <c r="AA148" s="17"/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169" ht="15.75">
      <c r="A149" s="34"/>
      <c r="B149" s="34"/>
      <c r="C149" s="51"/>
      <c r="D149" s="51"/>
      <c r="E149" s="51"/>
      <c r="F149" s="51"/>
      <c r="G149" s="51"/>
      <c r="H149" s="51"/>
      <c r="I149" s="51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 t="s">
        <v>8</v>
      </c>
      <c r="X149" s="13"/>
      <c r="Y149" s="13" t="s">
        <v>8</v>
      </c>
      <c r="Z149" s="13"/>
      <c r="AA149" s="13" t="s">
        <v>8</v>
      </c>
      <c r="AB149" s="13"/>
      <c r="AC149" s="13"/>
      <c r="AD149" s="13"/>
      <c r="AE149" s="13"/>
      <c r="AF149" s="13"/>
      <c r="AG149" s="13"/>
      <c r="AH149" s="13"/>
      <c r="AI149" s="13"/>
      <c r="AJ149" s="13"/>
    </row>
    <row r="150" spans="1:169" ht="15.75">
      <c r="A150" s="34"/>
      <c r="B150" s="34"/>
      <c r="C150" s="64"/>
      <c r="D150" s="51"/>
      <c r="E150" s="64"/>
      <c r="F150" s="13"/>
      <c r="G150" s="64"/>
      <c r="H150" s="51"/>
      <c r="I150" s="6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 t="s">
        <v>8</v>
      </c>
      <c r="AD150" s="13"/>
      <c r="AE150" s="13"/>
      <c r="AF150" s="13"/>
      <c r="AG150" s="13"/>
      <c r="AH150" s="13"/>
      <c r="AI150" s="13"/>
      <c r="AJ150" s="13"/>
    </row>
    <row r="151" spans="1:169" ht="15.75">
      <c r="A151" s="13"/>
      <c r="B151" s="13"/>
      <c r="C151" s="13"/>
      <c r="D151" s="13"/>
      <c r="E151" s="13"/>
      <c r="F151" s="13"/>
      <c r="G151" s="13"/>
      <c r="H151" s="13"/>
      <c r="I151" s="46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</row>
    <row r="152" spans="1:169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</row>
    <row r="153" spans="1:169" ht="15.75">
      <c r="A153" s="13"/>
      <c r="B153" s="13"/>
      <c r="C153" s="13"/>
      <c r="D153" s="13"/>
      <c r="E153" s="13"/>
      <c r="F153" s="13"/>
      <c r="G153" s="13" t="s">
        <v>94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</row>
    <row r="154" spans="1:169" ht="15.7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</row>
    <row r="155" spans="1:169" s="122" customFormat="1" ht="15.75">
      <c r="A155" s="168"/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</row>
    <row r="156" spans="1:169" ht="15.75">
      <c r="A156" s="13"/>
    </row>
    <row r="157" spans="1:16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2"/>
    </row>
    <row r="159" spans="1:169" ht="15.75">
      <c r="A159" s="11" t="s">
        <v>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2"/>
      <c r="S159" s="12"/>
      <c r="T159" s="12"/>
      <c r="U159" s="11" t="s">
        <v>0</v>
      </c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</row>
    <row r="160" spans="1:169" ht="15.75">
      <c r="A160" s="11" t="s">
        <v>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2"/>
      <c r="S160" s="12"/>
      <c r="T160" s="12"/>
      <c r="U160" s="11" t="s">
        <v>2</v>
      </c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</row>
    <row r="161" spans="1:169" ht="15.75">
      <c r="A161" s="11" t="s">
        <v>201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2"/>
      <c r="S161" s="12"/>
      <c r="T161" s="12"/>
      <c r="U161" s="26" t="s">
        <v>80</v>
      </c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</row>
    <row r="162" spans="1:169" ht="15.7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</row>
    <row r="163" spans="1:169" ht="15.7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</row>
    <row r="164" spans="1:169" ht="15.75">
      <c r="A164" s="13"/>
      <c r="B164" s="13"/>
      <c r="C164" s="13" t="s">
        <v>3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 t="s">
        <v>4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 t="s">
        <v>3</v>
      </c>
      <c r="X164" s="13"/>
      <c r="Y164" s="13"/>
      <c r="Z164" s="13"/>
      <c r="AA164" s="13"/>
      <c r="AB164" s="13"/>
      <c r="AC164" s="13"/>
      <c r="AD164" s="13" t="s">
        <v>4</v>
      </c>
      <c r="AE164" s="13"/>
      <c r="AF164" s="13"/>
      <c r="AG164" s="13"/>
      <c r="AH164" s="13"/>
    </row>
    <row r="165" spans="1:169" ht="15.75">
      <c r="A165" s="12"/>
      <c r="B165" s="12"/>
      <c r="C165" s="12"/>
      <c r="D165" s="12"/>
      <c r="E165" s="12"/>
      <c r="F165" s="12"/>
      <c r="G165" s="15" t="s">
        <v>5</v>
      </c>
      <c r="H165" s="12"/>
      <c r="I165" s="12"/>
      <c r="J165" s="12"/>
      <c r="K165" s="12"/>
      <c r="L165" s="12"/>
      <c r="M165" s="12"/>
      <c r="N165" s="12" t="s">
        <v>6</v>
      </c>
      <c r="O165" s="15" t="s">
        <v>7</v>
      </c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 t="s">
        <v>8</v>
      </c>
      <c r="AB165" s="12"/>
      <c r="AC165" s="12"/>
      <c r="AD165" s="12"/>
      <c r="AE165" s="12"/>
      <c r="AF165" s="12" t="s">
        <v>6</v>
      </c>
      <c r="AG165" s="12" t="s">
        <v>8</v>
      </c>
      <c r="AH165" s="1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</row>
    <row r="166" spans="1:169" ht="15.75">
      <c r="A166" s="12"/>
      <c r="B166" s="12"/>
      <c r="C166" s="15" t="s">
        <v>9</v>
      </c>
      <c r="D166" s="12"/>
      <c r="E166" s="15" t="s">
        <v>10</v>
      </c>
      <c r="F166" s="12"/>
      <c r="G166" s="16" t="s">
        <v>9</v>
      </c>
      <c r="H166" s="12"/>
      <c r="I166" s="16" t="s">
        <v>10</v>
      </c>
      <c r="J166" s="12"/>
      <c r="K166" s="16" t="s">
        <v>9</v>
      </c>
      <c r="L166" s="12"/>
      <c r="M166" s="12" t="s">
        <v>10</v>
      </c>
      <c r="N166" s="12" t="s">
        <v>11</v>
      </c>
      <c r="O166" s="12" t="s">
        <v>9</v>
      </c>
      <c r="P166" s="12" t="s">
        <v>12</v>
      </c>
      <c r="Q166" s="12" t="s">
        <v>10</v>
      </c>
      <c r="R166" s="12"/>
      <c r="S166" s="12"/>
      <c r="T166" s="12"/>
      <c r="U166" s="12"/>
      <c r="V166" s="12"/>
      <c r="W166" s="11" t="s">
        <v>71</v>
      </c>
      <c r="X166" s="12"/>
      <c r="Y166" s="11" t="s">
        <v>72</v>
      </c>
      <c r="Z166" s="12"/>
      <c r="AA166" s="15" t="s">
        <v>15</v>
      </c>
      <c r="AB166" s="12"/>
      <c r="AC166" s="11" t="str">
        <f>W166</f>
        <v>NOVEMBER</v>
      </c>
      <c r="AD166" s="12"/>
      <c r="AE166" s="11" t="str">
        <f>Y166</f>
        <v>DECEMBER</v>
      </c>
      <c r="AF166" s="12" t="s">
        <v>11</v>
      </c>
      <c r="AG166" s="15" t="s">
        <v>15</v>
      </c>
      <c r="AH166" s="1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</row>
    <row r="167" spans="1:169" ht="15.75">
      <c r="A167" s="34" t="s">
        <v>126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 t="s">
        <v>17</v>
      </c>
      <c r="L167" s="12"/>
      <c r="M167" s="12" t="s">
        <v>18</v>
      </c>
      <c r="N167" s="12"/>
      <c r="O167" s="12" t="s">
        <v>19</v>
      </c>
      <c r="P167" s="12"/>
      <c r="Q167" s="17" t="s">
        <v>8</v>
      </c>
      <c r="R167" s="12"/>
      <c r="S167" s="12"/>
      <c r="T167" s="12"/>
      <c r="U167" s="12" t="s">
        <v>16</v>
      </c>
      <c r="V167" s="12"/>
      <c r="W167" s="12"/>
      <c r="X167" s="12"/>
      <c r="Y167" s="12"/>
      <c r="Z167" s="12"/>
      <c r="AA167" s="12"/>
      <c r="AB167" s="12"/>
      <c r="AC167" s="12" t="s">
        <v>17</v>
      </c>
      <c r="AD167" s="12"/>
      <c r="AE167" s="12" t="s">
        <v>18</v>
      </c>
      <c r="AF167" s="12"/>
      <c r="AG167" s="12"/>
      <c r="AH167" s="1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</row>
    <row r="168" spans="1:169" ht="15.75">
      <c r="A168" s="34" t="s">
        <v>96</v>
      </c>
      <c r="B168" s="34"/>
      <c r="C168" s="35">
        <v>53600</v>
      </c>
      <c r="D168" s="34"/>
      <c r="E168" s="35">
        <v>50400</v>
      </c>
      <c r="F168" s="34"/>
      <c r="G168" s="35">
        <v>55500</v>
      </c>
      <c r="H168" s="34"/>
      <c r="I168" s="35">
        <v>53300</v>
      </c>
      <c r="J168" s="34"/>
      <c r="K168" s="35">
        <v>38590</v>
      </c>
      <c r="L168" s="34"/>
      <c r="M168" s="35">
        <v>35020</v>
      </c>
      <c r="N168" s="34"/>
      <c r="O168" s="36">
        <v>41030</v>
      </c>
      <c r="P168" s="34"/>
      <c r="Q168" s="35">
        <v>37740</v>
      </c>
      <c r="R168" s="12"/>
      <c r="S168" s="12"/>
      <c r="T168" s="12"/>
      <c r="U168" s="12" t="s">
        <v>20</v>
      </c>
      <c r="V168" s="12"/>
      <c r="W168" s="17">
        <f>November!Y165</f>
        <v>54300</v>
      </c>
      <c r="X168" s="12"/>
      <c r="Y168" s="17">
        <f t="shared" ref="Y168:Y176" si="51">C168</f>
        <v>53600</v>
      </c>
      <c r="Z168" s="12"/>
      <c r="AA168" s="17">
        <f t="shared" ref="AA168:AA180" si="52">Y168-W168</f>
        <v>-700</v>
      </c>
      <c r="AB168" s="12"/>
      <c r="AC168" s="17">
        <f>November!AE165</f>
        <v>38840</v>
      </c>
      <c r="AD168" s="12"/>
      <c r="AE168" s="17">
        <f>K168</f>
        <v>38590</v>
      </c>
      <c r="AF168" s="12"/>
      <c r="AG168" s="17">
        <f t="shared" ref="AG168:AG180" si="53">AE168-AC168</f>
        <v>-250</v>
      </c>
      <c r="AH168" s="1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</row>
    <row r="169" spans="1:169" ht="15.75">
      <c r="A169" s="34" t="s">
        <v>97</v>
      </c>
      <c r="B169" s="34"/>
      <c r="C169" s="35">
        <v>28500</v>
      </c>
      <c r="D169" s="34"/>
      <c r="E169" s="35">
        <v>30600</v>
      </c>
      <c r="F169" s="34"/>
      <c r="G169" s="35">
        <v>18800</v>
      </c>
      <c r="H169" s="34"/>
      <c r="I169" s="35">
        <v>30000</v>
      </c>
      <c r="J169" s="34"/>
      <c r="K169" s="35">
        <v>24420</v>
      </c>
      <c r="L169" s="34"/>
      <c r="M169" s="35">
        <v>22250</v>
      </c>
      <c r="N169" s="34"/>
      <c r="O169" s="36">
        <v>24420</v>
      </c>
      <c r="P169" s="34"/>
      <c r="Q169" s="35">
        <v>22250</v>
      </c>
      <c r="R169" s="12"/>
      <c r="S169" s="12"/>
      <c r="T169" s="12"/>
      <c r="U169" s="12" t="s">
        <v>21</v>
      </c>
      <c r="V169" s="12"/>
      <c r="W169" s="17">
        <f>November!Y166</f>
        <v>33200</v>
      </c>
      <c r="X169" s="12"/>
      <c r="Y169" s="17">
        <f t="shared" si="51"/>
        <v>28500</v>
      </c>
      <c r="Z169" s="12"/>
      <c r="AA169" s="17">
        <f t="shared" si="52"/>
        <v>-4700</v>
      </c>
      <c r="AB169" s="12"/>
      <c r="AC169" s="17">
        <f>November!AE166</f>
        <v>24590</v>
      </c>
      <c r="AD169" s="12"/>
      <c r="AE169" s="17">
        <f>K169</f>
        <v>24420</v>
      </c>
      <c r="AF169" s="12"/>
      <c r="AG169" s="17">
        <f t="shared" si="53"/>
        <v>-170</v>
      </c>
      <c r="AH169" s="1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</row>
    <row r="170" spans="1:169" ht="15.75">
      <c r="A170" s="34" t="s">
        <v>98</v>
      </c>
      <c r="B170" s="34"/>
      <c r="C170" s="35">
        <v>32008.115000000002</v>
      </c>
      <c r="D170" s="34"/>
      <c r="E170" s="35">
        <v>1029.8030000000001</v>
      </c>
      <c r="F170" s="34"/>
      <c r="G170" s="35">
        <v>194458.38299999997</v>
      </c>
      <c r="H170" s="34"/>
      <c r="I170" s="35">
        <v>6970.0640000000003</v>
      </c>
      <c r="J170" s="34"/>
      <c r="K170" s="35">
        <v>23472.881000000001</v>
      </c>
      <c r="L170" s="34"/>
      <c r="M170" s="35">
        <v>1654.02</v>
      </c>
      <c r="N170" s="34"/>
      <c r="O170" s="36">
        <v>143916.86199999999</v>
      </c>
      <c r="P170" s="34"/>
      <c r="Q170" s="35">
        <v>10798.054</v>
      </c>
      <c r="R170" s="12"/>
      <c r="S170" s="12"/>
      <c r="T170" s="12"/>
      <c r="U170" s="12"/>
      <c r="V170" s="12"/>
      <c r="W170" s="17"/>
      <c r="X170" s="12"/>
      <c r="Y170" s="17"/>
      <c r="Z170" s="12"/>
      <c r="AA170" s="17"/>
      <c r="AB170" s="12"/>
      <c r="AC170" s="17"/>
      <c r="AD170" s="12"/>
      <c r="AE170" s="17"/>
      <c r="AF170" s="12"/>
      <c r="AG170" s="17"/>
      <c r="AH170" s="1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</row>
    <row r="171" spans="1:169" ht="15.75">
      <c r="A171" s="34" t="s">
        <v>99</v>
      </c>
      <c r="B171" s="34"/>
      <c r="C171" s="35">
        <v>1091.4449999999999</v>
      </c>
      <c r="D171" s="34"/>
      <c r="E171" s="35">
        <v>29277.848000000002</v>
      </c>
      <c r="F171" s="34"/>
      <c r="G171" s="35">
        <v>7002.0459999999994</v>
      </c>
      <c r="H171" s="34"/>
      <c r="I171" s="35">
        <v>181426.08000000002</v>
      </c>
      <c r="J171" s="34"/>
      <c r="K171" s="35">
        <v>1563.71</v>
      </c>
      <c r="L171" s="34"/>
      <c r="M171" s="35">
        <v>18735.98</v>
      </c>
      <c r="N171" s="34"/>
      <c r="O171" s="35">
        <v>10436.404999999999</v>
      </c>
      <c r="P171" s="34"/>
      <c r="Q171" s="35">
        <v>120429.52600000001</v>
      </c>
      <c r="R171" s="12"/>
      <c r="S171" s="12"/>
      <c r="T171" s="12"/>
      <c r="U171" s="12" t="s">
        <v>22</v>
      </c>
      <c r="V171" s="12"/>
      <c r="W171" s="17">
        <f>November!Y167</f>
        <v>32398.913</v>
      </c>
      <c r="X171" s="12"/>
      <c r="Y171" s="17">
        <f t="shared" si="51"/>
        <v>1091.4449999999999</v>
      </c>
      <c r="Z171" s="12"/>
      <c r="AA171" s="17">
        <f t="shared" si="52"/>
        <v>-31307.468000000001</v>
      </c>
      <c r="AB171" s="12"/>
      <c r="AC171" s="17">
        <f>November!AE167</f>
        <v>22867.904999999999</v>
      </c>
      <c r="AD171" s="12"/>
      <c r="AE171" s="17">
        <f>K171</f>
        <v>1563.71</v>
      </c>
      <c r="AF171" s="12"/>
      <c r="AG171" s="17">
        <f t="shared" si="53"/>
        <v>-21304.195</v>
      </c>
      <c r="AH171" s="1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</row>
    <row r="172" spans="1:169" ht="15.75">
      <c r="A172" s="34" t="s">
        <v>100</v>
      </c>
      <c r="B172" s="34"/>
      <c r="C172" s="35">
        <v>30916.670000000002</v>
      </c>
      <c r="D172" s="34"/>
      <c r="E172" s="35">
        <v>698.66700000000003</v>
      </c>
      <c r="F172" s="34"/>
      <c r="G172" s="35">
        <v>187456.33699999997</v>
      </c>
      <c r="H172" s="34"/>
      <c r="I172" s="35">
        <v>3468.2950000000001</v>
      </c>
      <c r="J172" s="34" t="s">
        <v>8</v>
      </c>
      <c r="K172" s="35">
        <v>21909.171000000002</v>
      </c>
      <c r="L172" s="34" t="s">
        <v>8</v>
      </c>
      <c r="M172" s="35">
        <v>0</v>
      </c>
      <c r="N172" s="34"/>
      <c r="O172" s="35">
        <v>133480.45699999999</v>
      </c>
      <c r="P172" s="34" t="s">
        <v>8</v>
      </c>
      <c r="Q172" s="35">
        <v>0</v>
      </c>
      <c r="R172" s="12"/>
      <c r="S172" s="12"/>
      <c r="T172" s="12"/>
      <c r="U172" s="12" t="s">
        <v>23</v>
      </c>
      <c r="V172" s="12"/>
      <c r="W172" s="17">
        <f>November!Y168</f>
        <v>1170.24</v>
      </c>
      <c r="X172" s="12"/>
      <c r="Y172" s="17">
        <f t="shared" si="51"/>
        <v>30916.670000000002</v>
      </c>
      <c r="Z172" s="12"/>
      <c r="AA172" s="17">
        <f t="shared" si="52"/>
        <v>29746.43</v>
      </c>
      <c r="AB172" s="12"/>
      <c r="AC172" s="17">
        <f>November!AE168</f>
        <v>1616.27</v>
      </c>
      <c r="AD172" s="12"/>
      <c r="AE172" s="17">
        <f>K172</f>
        <v>21909.171000000002</v>
      </c>
      <c r="AF172" s="12"/>
      <c r="AG172" s="17">
        <f t="shared" si="53"/>
        <v>20292.901000000002</v>
      </c>
      <c r="AH172" s="1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</row>
    <row r="173" spans="1:169" ht="15.75">
      <c r="A173" s="34" t="s">
        <v>101</v>
      </c>
      <c r="B173" s="34"/>
      <c r="C173" s="35">
        <v>83.941999999999993</v>
      </c>
      <c r="D173" s="34"/>
      <c r="E173" s="35">
        <v>0</v>
      </c>
      <c r="F173" s="34"/>
      <c r="G173" s="35">
        <v>2915.1869999999999</v>
      </c>
      <c r="H173" s="34"/>
      <c r="I173" s="35">
        <v>0</v>
      </c>
      <c r="J173" s="35"/>
      <c r="K173" s="35">
        <v>0</v>
      </c>
      <c r="L173" s="35"/>
      <c r="M173" s="35">
        <v>633.70899999999995</v>
      </c>
      <c r="N173" s="34"/>
      <c r="O173" s="35">
        <v>-1908.7270000000001</v>
      </c>
      <c r="P173" s="35"/>
      <c r="Q173" s="35">
        <v>1510.2629999999999</v>
      </c>
      <c r="R173" s="12"/>
      <c r="S173" s="12"/>
      <c r="T173" s="12"/>
      <c r="U173" s="12" t="s">
        <v>24</v>
      </c>
      <c r="V173" s="12"/>
      <c r="W173" s="17">
        <f>November!Y169</f>
        <v>31228.672999999999</v>
      </c>
      <c r="X173" s="12"/>
      <c r="Y173" s="17">
        <f t="shared" si="51"/>
        <v>83.941999999999993</v>
      </c>
      <c r="Z173" s="12"/>
      <c r="AA173" s="17">
        <f t="shared" si="52"/>
        <v>-31144.731</v>
      </c>
      <c r="AB173" s="12"/>
      <c r="AC173" s="17">
        <f>November!AE169</f>
        <v>21251.634999999998</v>
      </c>
      <c r="AD173" s="17" t="s">
        <v>8</v>
      </c>
      <c r="AE173" s="17">
        <f>AE171-AE172</f>
        <v>-20345.461000000003</v>
      </c>
      <c r="AF173" s="12"/>
      <c r="AG173" s="17">
        <f t="shared" si="53"/>
        <v>-41597.096000000005</v>
      </c>
      <c r="AH173" s="17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</row>
    <row r="174" spans="1:169" ht="15.75">
      <c r="A174" s="34" t="s">
        <v>178</v>
      </c>
      <c r="B174" s="34"/>
      <c r="C174" s="35">
        <v>0</v>
      </c>
      <c r="D174" s="34"/>
      <c r="E174" s="35">
        <v>30307.651000000002</v>
      </c>
      <c r="F174" s="34"/>
      <c r="G174" s="35">
        <v>0</v>
      </c>
      <c r="H174" s="34"/>
      <c r="I174" s="35">
        <v>188396.14400000003</v>
      </c>
      <c r="J174" s="34"/>
      <c r="K174" s="35">
        <v>651.56100000000004</v>
      </c>
      <c r="L174" s="34"/>
      <c r="M174" s="35">
        <v>20390</v>
      </c>
      <c r="N174" s="34"/>
      <c r="O174" s="35">
        <v>3926.6930000000002</v>
      </c>
      <c r="P174" s="34"/>
      <c r="Q174" s="35">
        <v>131227.58000000002</v>
      </c>
      <c r="R174" s="12"/>
      <c r="S174" s="12"/>
      <c r="T174" s="12"/>
      <c r="U174" s="12" t="s">
        <v>25</v>
      </c>
      <c r="V174" s="12"/>
      <c r="W174" s="17">
        <f>November!Y170</f>
        <v>1544.261</v>
      </c>
      <c r="X174" s="12"/>
      <c r="Y174" s="17">
        <f t="shared" si="51"/>
        <v>0</v>
      </c>
      <c r="Z174" s="12"/>
      <c r="AA174" s="17">
        <f t="shared" si="52"/>
        <v>-1544.261</v>
      </c>
      <c r="AB174" s="12"/>
      <c r="AC174" s="17">
        <f>November!AE170</f>
        <v>0</v>
      </c>
      <c r="AD174" s="12"/>
      <c r="AE174" s="17">
        <f>K174</f>
        <v>651.56100000000004</v>
      </c>
      <c r="AF174" s="12"/>
      <c r="AG174" s="17">
        <f t="shared" si="53"/>
        <v>651.56100000000004</v>
      </c>
      <c r="AH174" s="1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</row>
    <row r="175" spans="1:169" ht="15.75">
      <c r="A175" s="34" t="s">
        <v>136</v>
      </c>
      <c r="B175" s="34"/>
      <c r="C175" s="35">
        <v>30832.728000000003</v>
      </c>
      <c r="D175" s="34"/>
      <c r="E175" s="35">
        <v>28579.181</v>
      </c>
      <c r="F175" s="35"/>
      <c r="G175" s="35">
        <v>184541.14999999997</v>
      </c>
      <c r="H175" s="35"/>
      <c r="I175" s="35">
        <v>177957.785</v>
      </c>
      <c r="J175" s="35"/>
      <c r="K175" s="35">
        <v>22560.732000000004</v>
      </c>
      <c r="L175" s="35"/>
      <c r="M175" s="35">
        <v>19369.688999999998</v>
      </c>
      <c r="N175" s="35"/>
      <c r="O175" s="35">
        <v>139315.87700000001</v>
      </c>
      <c r="P175" s="35"/>
      <c r="Q175" s="35">
        <v>121939.78900000002</v>
      </c>
      <c r="R175" s="17"/>
      <c r="S175" s="12"/>
      <c r="T175" s="12"/>
      <c r="U175" s="12" t="s">
        <v>26</v>
      </c>
      <c r="V175" s="12"/>
      <c r="W175" s="17">
        <f>November!Y172</f>
        <v>29684.412</v>
      </c>
      <c r="X175" s="12"/>
      <c r="Y175" s="17">
        <f t="shared" si="51"/>
        <v>30832.728000000003</v>
      </c>
      <c r="Z175" s="17"/>
      <c r="AA175" s="17">
        <f t="shared" si="52"/>
        <v>1148.3160000000025</v>
      </c>
      <c r="AB175" s="17"/>
      <c r="AC175" s="17">
        <f>November!AE172</f>
        <v>21251.634999999998</v>
      </c>
      <c r="AD175" s="17"/>
      <c r="AE175" s="17">
        <f>AE173-AE174</f>
        <v>-20997.022000000004</v>
      </c>
      <c r="AF175" s="17"/>
      <c r="AG175" s="17">
        <f t="shared" si="53"/>
        <v>-42248.657000000007</v>
      </c>
      <c r="AH175" s="17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</row>
    <row r="176" spans="1:169" ht="15.75">
      <c r="A176" s="34" t="s">
        <v>138</v>
      </c>
      <c r="B176" s="34"/>
      <c r="C176" s="35">
        <v>1137.288</v>
      </c>
      <c r="D176" s="34"/>
      <c r="E176" s="35">
        <v>1086.3579999999999</v>
      </c>
      <c r="F176" s="35"/>
      <c r="G176" s="35">
        <v>6951.0300000000007</v>
      </c>
      <c r="H176" s="35"/>
      <c r="I176" s="35">
        <v>6165.5929999999998</v>
      </c>
      <c r="J176" s="35"/>
      <c r="K176" s="35">
        <v>115.416</v>
      </c>
      <c r="L176" s="35"/>
      <c r="M176" s="35">
        <v>74.441000000000003</v>
      </c>
      <c r="N176" s="35"/>
      <c r="O176" s="35">
        <v>907.45799999999986</v>
      </c>
      <c r="P176" s="35"/>
      <c r="Q176" s="35">
        <v>595.66499999999996</v>
      </c>
      <c r="R176" s="12"/>
      <c r="S176" s="12"/>
      <c r="T176" s="12"/>
      <c r="U176" s="12" t="s">
        <v>27</v>
      </c>
      <c r="V176" s="12"/>
      <c r="W176" s="17">
        <f>November!Y173</f>
        <v>1211.855</v>
      </c>
      <c r="X176" s="12" t="s">
        <v>8</v>
      </c>
      <c r="Y176" s="17">
        <f t="shared" si="51"/>
        <v>1137.288</v>
      </c>
      <c r="Z176" s="12"/>
      <c r="AA176" s="17">
        <f t="shared" si="52"/>
        <v>-74.567000000000007</v>
      </c>
      <c r="AB176" s="12"/>
      <c r="AC176" s="17" t="e">
        <f>November!AE173</f>
        <v>#REF!</v>
      </c>
      <c r="AD176" s="12"/>
      <c r="AE176" s="17">
        <f>AE175-AE190</f>
        <v>-37315.922000000006</v>
      </c>
      <c r="AF176" s="12"/>
      <c r="AG176" s="17" t="e">
        <f t="shared" si="53"/>
        <v>#REF!</v>
      </c>
      <c r="AH176" s="1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</row>
    <row r="177" spans="1:169" ht="15.75">
      <c r="A177" s="34" t="s">
        <v>102</v>
      </c>
      <c r="B177" s="34"/>
      <c r="C177" s="35">
        <v>29695.440000000002</v>
      </c>
      <c r="D177" s="34"/>
      <c r="E177" s="35">
        <v>27492.823</v>
      </c>
      <c r="F177" s="35"/>
      <c r="G177" s="35">
        <v>177590.11999999997</v>
      </c>
      <c r="H177" s="35"/>
      <c r="I177" s="35">
        <v>171792.19200000001</v>
      </c>
      <c r="J177" s="35"/>
      <c r="K177" s="35">
        <v>22445.316000000003</v>
      </c>
      <c r="L177" s="35"/>
      <c r="M177" s="35">
        <v>19295.248</v>
      </c>
      <c r="N177" s="35"/>
      <c r="O177" s="35">
        <v>138408.41899999999</v>
      </c>
      <c r="P177" s="35"/>
      <c r="Q177" s="35">
        <v>121344.12400000003</v>
      </c>
      <c r="R177" s="19"/>
      <c r="S177" s="12"/>
      <c r="T177" s="12"/>
      <c r="U177" s="12" t="s">
        <v>28</v>
      </c>
      <c r="V177" s="12"/>
      <c r="W177" s="18">
        <f>November!Y174</f>
        <v>4.0824625395982244</v>
      </c>
      <c r="X177" s="19" t="s">
        <v>8</v>
      </c>
      <c r="Y177" s="18">
        <f>Y176/Y175*100</f>
        <v>3.6885740373021809</v>
      </c>
      <c r="Z177" s="19"/>
      <c r="AA177" s="18">
        <f t="shared" si="52"/>
        <v>-0.39388850229604344</v>
      </c>
      <c r="AB177" s="19"/>
      <c r="AC177" s="18" t="e">
        <f>November!AE174</f>
        <v>#REF!</v>
      </c>
      <c r="AD177" s="19" t="s">
        <v>8</v>
      </c>
      <c r="AE177" s="18">
        <f>AE176/AE175*100</f>
        <v>177.72006906503216</v>
      </c>
      <c r="AF177" s="19" t="s">
        <v>8</v>
      </c>
      <c r="AG177" s="18" t="e">
        <f t="shared" si="53"/>
        <v>#REF!</v>
      </c>
      <c r="AH177" s="19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</row>
    <row r="178" spans="1:169" ht="15.75">
      <c r="A178" s="34" t="s">
        <v>103</v>
      </c>
      <c r="B178" s="34"/>
      <c r="C178" s="35">
        <v>3906.6400000000031</v>
      </c>
      <c r="D178" s="34" t="s">
        <v>8</v>
      </c>
      <c r="E178" s="35">
        <v>5679.4030000000021</v>
      </c>
      <c r="F178" s="34"/>
      <c r="G178" s="35">
        <v>25387.01999999999</v>
      </c>
      <c r="H178" s="34" t="s">
        <v>8</v>
      </c>
      <c r="I178" s="35">
        <v>15525.122000000003</v>
      </c>
      <c r="J178" s="34"/>
      <c r="K178" s="35">
        <v>5297.4760000000024</v>
      </c>
      <c r="L178" s="34"/>
      <c r="M178" s="35">
        <v>-1284.9220000000023</v>
      </c>
      <c r="N178" s="34"/>
      <c r="O178" s="35">
        <v>36258.098999999987</v>
      </c>
      <c r="P178" s="34"/>
      <c r="Q178" s="35">
        <v>16347.524000000034</v>
      </c>
      <c r="R178" s="19"/>
      <c r="S178" s="12"/>
      <c r="T178" s="12"/>
      <c r="U178" s="12" t="s">
        <v>29</v>
      </c>
      <c r="V178" s="12"/>
      <c r="W178" s="18">
        <f>November!Y176</f>
        <v>8565.1570000000029</v>
      </c>
      <c r="X178" s="19"/>
      <c r="Y178" s="18">
        <f>C178</f>
        <v>3906.6400000000031</v>
      </c>
      <c r="Z178" s="19"/>
      <c r="AA178" s="18">
        <f t="shared" si="52"/>
        <v>-4658.5169999999998</v>
      </c>
      <c r="AB178" s="19"/>
      <c r="AC178" s="18">
        <f>November!AE176</f>
        <v>9239.9029999999966</v>
      </c>
      <c r="AD178" s="19" t="s">
        <v>8</v>
      </c>
      <c r="AE178" s="19">
        <f>K178</f>
        <v>5297.4760000000024</v>
      </c>
      <c r="AF178" s="19" t="s">
        <v>8</v>
      </c>
      <c r="AG178" s="18">
        <f t="shared" si="53"/>
        <v>-3942.4269999999942</v>
      </c>
      <c r="AH178" s="19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</row>
    <row r="179" spans="1:169" ht="15.75">
      <c r="A179" s="34" t="s">
        <v>104</v>
      </c>
      <c r="B179" s="34"/>
      <c r="C179" s="38">
        <v>12.670432535194429</v>
      </c>
      <c r="D179" s="39" t="s">
        <v>8</v>
      </c>
      <c r="E179" s="38">
        <v>19.872518390222595</v>
      </c>
      <c r="F179" s="39"/>
      <c r="G179" s="38">
        <v>13.756834180344054</v>
      </c>
      <c r="H179" s="39" t="s">
        <v>8</v>
      </c>
      <c r="I179" s="38">
        <v>8.7240476723173437</v>
      </c>
      <c r="J179" s="39"/>
      <c r="K179" s="38">
        <v>23.480957976008941</v>
      </c>
      <c r="L179" s="39" t="s">
        <v>8</v>
      </c>
      <c r="M179" s="38">
        <v>-6.6336738808764686</v>
      </c>
      <c r="N179" s="39" t="s">
        <v>8</v>
      </c>
      <c r="O179" s="38">
        <v>26.025819727639504</v>
      </c>
      <c r="P179" s="39" t="s">
        <v>8</v>
      </c>
      <c r="Q179" s="38">
        <v>13.406226248267522</v>
      </c>
      <c r="R179" s="19"/>
      <c r="S179" s="12"/>
      <c r="T179" s="12"/>
      <c r="U179" s="12" t="s">
        <v>30</v>
      </c>
      <c r="V179" s="12"/>
      <c r="W179" s="18">
        <f>November!Y177</f>
        <v>28.854056465730238</v>
      </c>
      <c r="X179" s="19"/>
      <c r="Y179" s="18">
        <f>C179</f>
        <v>12.670432535194429</v>
      </c>
      <c r="Z179" s="19"/>
      <c r="AA179" s="18">
        <f t="shared" si="52"/>
        <v>-16.183623930535809</v>
      </c>
      <c r="AB179" s="19"/>
      <c r="AC179" s="18">
        <f>November!AE177</f>
        <v>42.239324858560764</v>
      </c>
      <c r="AD179" s="19"/>
      <c r="AE179" s="19">
        <f>K179</f>
        <v>23.480957976008941</v>
      </c>
      <c r="AF179" s="19" t="s">
        <v>8</v>
      </c>
      <c r="AG179" s="18">
        <f t="shared" si="53"/>
        <v>-18.758366882551822</v>
      </c>
      <c r="AH179" s="19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</row>
    <row r="180" spans="1:169" ht="15.75">
      <c r="A180" s="34" t="s">
        <v>105</v>
      </c>
      <c r="B180" s="108">
        <v>11612090.250000002</v>
      </c>
      <c r="C180" s="91">
        <v>30.232151674661257</v>
      </c>
      <c r="D180" s="39"/>
      <c r="E180" s="38">
        <v>13.002826277540725</v>
      </c>
      <c r="F180" s="108">
        <v>61067335.670000002</v>
      </c>
      <c r="G180" s="92">
        <v>26.169839328380448</v>
      </c>
      <c r="H180" s="39"/>
      <c r="I180" s="78">
        <v>27.321590912356104</v>
      </c>
      <c r="J180" s="108">
        <v>7530879.0300000003</v>
      </c>
      <c r="K180" s="92">
        <v>26.736098244608318</v>
      </c>
      <c r="L180" s="39" t="s">
        <v>8</v>
      </c>
      <c r="M180" s="38">
        <v>30.396281960111157</v>
      </c>
      <c r="N180" s="108">
        <v>46544327.560000002</v>
      </c>
      <c r="O180" s="92">
        <v>26.950934792709234</v>
      </c>
      <c r="P180" s="39" t="s">
        <v>8</v>
      </c>
      <c r="Q180" s="78">
        <v>33.092920647219628</v>
      </c>
      <c r="R180" s="12"/>
      <c r="S180" s="12"/>
      <c r="T180" s="12"/>
      <c r="U180" s="12" t="s">
        <v>31</v>
      </c>
      <c r="V180" s="12"/>
      <c r="W180" s="18">
        <f>November!Y178</f>
        <v>23.87372803217194</v>
      </c>
      <c r="X180" s="19"/>
      <c r="Y180" s="18">
        <f>C180</f>
        <v>30.232151674661257</v>
      </c>
      <c r="Z180" s="19"/>
      <c r="AA180" s="18">
        <f t="shared" si="52"/>
        <v>6.358423642489317</v>
      </c>
      <c r="AB180" s="19"/>
      <c r="AC180" s="18">
        <f>November!AE178</f>
        <v>27.174737621716261</v>
      </c>
      <c r="AD180" s="19"/>
      <c r="AE180" s="19">
        <f>K180</f>
        <v>26.736098244608318</v>
      </c>
      <c r="AF180" s="12"/>
      <c r="AG180" s="18">
        <f t="shared" si="53"/>
        <v>-0.43863937710794332</v>
      </c>
      <c r="AH180" s="1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</row>
    <row r="181" spans="1:169" ht="15.75">
      <c r="A181" s="34" t="s">
        <v>106</v>
      </c>
      <c r="B181" s="108">
        <v>10036754.529999999</v>
      </c>
      <c r="C181" s="92">
        <v>32.432537025116844</v>
      </c>
      <c r="D181" s="39"/>
      <c r="E181" s="38">
        <v>69.301221793739828</v>
      </c>
      <c r="F181" s="108">
        <v>76491174.579999998</v>
      </c>
      <c r="G181" s="92">
        <v>41.879991592374495</v>
      </c>
      <c r="H181" s="39"/>
      <c r="I181" s="78">
        <v>45.082476584264789</v>
      </c>
      <c r="J181" s="108">
        <v>10979207.969999999</v>
      </c>
      <c r="K181" s="92">
        <v>53.355641147806359</v>
      </c>
      <c r="L181" s="39"/>
      <c r="M181" s="38">
        <v>76.088532674900151</v>
      </c>
      <c r="N181" s="108">
        <v>51813875.890000008</v>
      </c>
      <c r="O181" s="92">
        <v>42.269304597707908</v>
      </c>
      <c r="P181" s="39" t="s">
        <v>8</v>
      </c>
      <c r="Q181" s="78">
        <v>44.097412813049822</v>
      </c>
      <c r="R181" s="12"/>
      <c r="S181" s="12"/>
      <c r="T181" s="12"/>
      <c r="U181" s="12"/>
      <c r="V181" s="12"/>
      <c r="W181" s="18"/>
      <c r="X181" s="19"/>
      <c r="Y181" s="18"/>
      <c r="Z181" s="19"/>
      <c r="AA181" s="18" t="s">
        <v>8</v>
      </c>
      <c r="AB181" s="19"/>
      <c r="AC181" s="19"/>
      <c r="AD181" s="19"/>
      <c r="AE181" s="19"/>
      <c r="AF181" s="12"/>
      <c r="AG181" s="18"/>
      <c r="AH181" s="1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</row>
    <row r="182" spans="1:169" ht="15.75">
      <c r="A182" s="34" t="s">
        <v>107</v>
      </c>
      <c r="B182" s="108">
        <v>10036754.529999999</v>
      </c>
      <c r="C182" s="92">
        <v>357.28159369215433</v>
      </c>
      <c r="D182" s="39"/>
      <c r="E182" s="38">
        <v>1059.3529484933426</v>
      </c>
      <c r="F182" s="39"/>
      <c r="G182" s="39"/>
      <c r="H182" s="39"/>
      <c r="I182" s="38"/>
      <c r="J182" s="108">
        <v>10979207.969999999</v>
      </c>
      <c r="K182" s="92">
        <v>452.11694819634323</v>
      </c>
      <c r="L182" s="39"/>
      <c r="M182" s="38">
        <v>659.42515616226842</v>
      </c>
      <c r="N182" s="34"/>
      <c r="O182" s="39"/>
      <c r="P182" s="34"/>
      <c r="Q182" s="35"/>
      <c r="R182" s="12"/>
      <c r="S182" s="12"/>
      <c r="T182" s="12"/>
      <c r="U182" s="12"/>
      <c r="V182" s="12"/>
      <c r="W182" s="17" t="str">
        <f>Y182</f>
        <v xml:space="preserve">                </v>
      </c>
      <c r="X182" s="12"/>
      <c r="Y182" s="17" t="s">
        <v>33</v>
      </c>
      <c r="Z182" s="12"/>
      <c r="AA182" s="12"/>
      <c r="AB182" s="12"/>
      <c r="AC182" s="12"/>
      <c r="AD182" s="12"/>
      <c r="AE182" s="12"/>
      <c r="AF182" s="12"/>
      <c r="AG182" s="12"/>
      <c r="AH182" s="1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</row>
    <row r="183" spans="1:169" ht="15.75">
      <c r="A183" s="34"/>
      <c r="B183" s="34"/>
      <c r="C183" s="34" t="s">
        <v>32</v>
      </c>
      <c r="D183" s="34"/>
      <c r="E183" s="35" t="s">
        <v>8</v>
      </c>
      <c r="F183" s="34"/>
      <c r="G183" s="34"/>
      <c r="H183" s="34"/>
      <c r="I183" s="35"/>
      <c r="J183" s="34"/>
      <c r="K183" s="34"/>
      <c r="L183" s="34"/>
      <c r="M183" s="34"/>
      <c r="N183" s="34"/>
      <c r="O183" s="34"/>
      <c r="P183" s="34"/>
      <c r="Q183" s="34"/>
      <c r="R183" s="12"/>
      <c r="S183" s="12"/>
      <c r="T183" s="12"/>
      <c r="U183" s="12"/>
      <c r="V183" s="12"/>
      <c r="W183" s="17" t="s">
        <v>8</v>
      </c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</row>
    <row r="184" spans="1:169" ht="15.75">
      <c r="A184" s="34" t="s">
        <v>127</v>
      </c>
      <c r="B184" s="34"/>
      <c r="C184" s="34"/>
      <c r="D184" s="34"/>
      <c r="E184" s="35"/>
      <c r="F184" s="34"/>
      <c r="G184" s="34"/>
      <c r="H184" s="34"/>
      <c r="I184" s="35"/>
      <c r="J184" s="34"/>
      <c r="K184" s="34"/>
      <c r="L184" s="34"/>
      <c r="M184" s="34"/>
      <c r="N184" s="34"/>
      <c r="O184" s="34"/>
      <c r="P184" s="34"/>
      <c r="R184" s="12"/>
      <c r="S184" s="12"/>
      <c r="T184" s="12"/>
      <c r="U184" s="12" t="s">
        <v>34</v>
      </c>
      <c r="V184" s="12"/>
      <c r="W184" s="17" t="s">
        <v>8</v>
      </c>
      <c r="X184" s="12"/>
      <c r="Y184" s="17"/>
      <c r="Z184" s="12"/>
      <c r="AA184" s="12"/>
      <c r="AB184" s="12"/>
      <c r="AC184" s="12"/>
      <c r="AD184" s="12"/>
      <c r="AE184" s="12"/>
      <c r="AF184" s="12"/>
      <c r="AG184" s="12"/>
      <c r="AH184" s="1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</row>
    <row r="185" spans="1:169" ht="15.75">
      <c r="A185" s="34" t="s">
        <v>108</v>
      </c>
      <c r="B185" s="34"/>
      <c r="C185" s="35">
        <v>9971.4</v>
      </c>
      <c r="D185" s="34"/>
      <c r="E185" s="35">
        <v>4878.2299999999996</v>
      </c>
      <c r="F185" s="34"/>
      <c r="G185" s="40">
        <v>58704.1</v>
      </c>
      <c r="H185" s="34"/>
      <c r="I185" s="35">
        <v>54663.869999999995</v>
      </c>
      <c r="J185" s="34"/>
      <c r="K185" s="35">
        <v>8061.2</v>
      </c>
      <c r="L185" s="34"/>
      <c r="M185" s="35">
        <v>8547.09</v>
      </c>
      <c r="N185" s="34"/>
      <c r="O185" s="40">
        <v>44296.599999999991</v>
      </c>
      <c r="P185" s="34"/>
      <c r="Q185" s="35">
        <v>44391.740000000005</v>
      </c>
      <c r="R185" s="12"/>
      <c r="S185" s="12"/>
      <c r="T185" s="12"/>
      <c r="U185" s="12" t="s">
        <v>35</v>
      </c>
      <c r="V185" s="12"/>
      <c r="W185" s="17">
        <f>November!Y183</f>
        <v>8783.5</v>
      </c>
      <c r="X185" s="12"/>
      <c r="Y185" s="17">
        <f>C185</f>
        <v>9971.4</v>
      </c>
      <c r="Z185" s="12"/>
      <c r="AA185" s="17">
        <f>Y185-W185</f>
        <v>1187.8999999999996</v>
      </c>
      <c r="AB185" s="12"/>
      <c r="AC185" s="17" t="e">
        <f>November!AE183</f>
        <v>#REF!</v>
      </c>
      <c r="AD185" s="12"/>
      <c r="AE185" s="17">
        <f>K185</f>
        <v>8061.2</v>
      </c>
      <c r="AF185" s="12"/>
      <c r="AG185" s="17" t="e">
        <f>AE185-AC185</f>
        <v>#REF!</v>
      </c>
      <c r="AH185" s="1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</row>
    <row r="186" spans="1:169" ht="15.75">
      <c r="A186" s="34" t="s">
        <v>109</v>
      </c>
      <c r="B186" s="34"/>
      <c r="C186" s="35">
        <v>4162.5</v>
      </c>
      <c r="D186" s="34"/>
      <c r="E186" s="35">
        <v>3373.99</v>
      </c>
      <c r="F186" s="34"/>
      <c r="G186" s="40">
        <v>27715.9</v>
      </c>
      <c r="H186" s="34"/>
      <c r="I186" s="35">
        <v>25266.65</v>
      </c>
      <c r="J186" s="34"/>
      <c r="K186" s="35">
        <v>2705.8</v>
      </c>
      <c r="L186" s="34"/>
      <c r="M186" s="35">
        <v>5611.78</v>
      </c>
      <c r="N186" s="34"/>
      <c r="O186" s="40">
        <v>18294.400000000001</v>
      </c>
      <c r="P186" s="34"/>
      <c r="Q186" s="35">
        <v>19130.72</v>
      </c>
      <c r="R186" s="12"/>
      <c r="S186" s="12"/>
      <c r="T186" s="12"/>
      <c r="U186" s="12" t="s">
        <v>36</v>
      </c>
      <c r="V186" s="12"/>
      <c r="W186" s="17">
        <f>November!Y184</f>
        <v>2555.9</v>
      </c>
      <c r="X186" s="12"/>
      <c r="Y186" s="17">
        <f>C186</f>
        <v>4162.5</v>
      </c>
      <c r="Z186" s="12"/>
      <c r="AA186" s="17">
        <f>Y186-W186</f>
        <v>1606.6</v>
      </c>
      <c r="AB186" s="12"/>
      <c r="AC186" s="17" t="e">
        <f>November!AE184</f>
        <v>#REF!</v>
      </c>
      <c r="AD186" s="12"/>
      <c r="AE186" s="17">
        <f>K186</f>
        <v>2705.8</v>
      </c>
      <c r="AF186" s="12"/>
      <c r="AG186" s="17" t="e">
        <f>AE186-AC186</f>
        <v>#REF!</v>
      </c>
      <c r="AH186" s="1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</row>
    <row r="187" spans="1:169" ht="15.75">
      <c r="A187" s="34" t="s">
        <v>110</v>
      </c>
      <c r="B187" s="34"/>
      <c r="C187" s="35">
        <v>7954.3</v>
      </c>
      <c r="D187" s="34"/>
      <c r="E187" s="35">
        <v>8025.18</v>
      </c>
      <c r="F187" s="34"/>
      <c r="G187" s="40">
        <v>40989.9</v>
      </c>
      <c r="H187" s="34"/>
      <c r="I187" s="35">
        <v>45086.29</v>
      </c>
      <c r="J187" s="34"/>
      <c r="K187" s="35">
        <v>4486.3</v>
      </c>
      <c r="L187" s="34"/>
      <c r="M187" s="35">
        <v>5552.17</v>
      </c>
      <c r="N187" s="34"/>
      <c r="O187" s="40">
        <v>29483.7</v>
      </c>
      <c r="P187" s="34"/>
      <c r="Q187" s="35">
        <v>31864.14</v>
      </c>
      <c r="R187" s="12"/>
      <c r="S187" s="12"/>
      <c r="T187" s="12"/>
      <c r="U187" s="12" t="s">
        <v>37</v>
      </c>
      <c r="V187" s="12"/>
      <c r="W187" s="17">
        <f>November!Y185</f>
        <v>4913.1000000000004</v>
      </c>
      <c r="X187" s="12"/>
      <c r="Y187" s="17">
        <f>C187</f>
        <v>7954.3</v>
      </c>
      <c r="Z187" s="12"/>
      <c r="AA187" s="17">
        <f>Y187-W187</f>
        <v>3041.2</v>
      </c>
      <c r="AB187" s="12"/>
      <c r="AC187" s="17">
        <f>November!AE185</f>
        <v>5444.6</v>
      </c>
      <c r="AD187" s="12"/>
      <c r="AE187" s="17">
        <f>K187</f>
        <v>4486.3</v>
      </c>
      <c r="AF187" s="12"/>
      <c r="AG187" s="17">
        <f>AE187-AC187</f>
        <v>-958.30000000000018</v>
      </c>
      <c r="AH187" s="1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</row>
    <row r="188" spans="1:169" ht="15.75">
      <c r="A188" s="34" t="s">
        <v>111</v>
      </c>
      <c r="B188" s="34"/>
      <c r="C188" s="35">
        <v>2968.1</v>
      </c>
      <c r="D188" s="34"/>
      <c r="E188" s="35">
        <v>5258.88</v>
      </c>
      <c r="F188" s="34"/>
      <c r="G188" s="40">
        <v>22432.399999999998</v>
      </c>
      <c r="H188" s="34"/>
      <c r="I188" s="35">
        <v>29926.57</v>
      </c>
      <c r="J188" s="34"/>
      <c r="K188" s="35">
        <v>1065.5999999999999</v>
      </c>
      <c r="L188" s="34"/>
      <c r="M188" s="35">
        <v>1172.8</v>
      </c>
      <c r="N188" s="34"/>
      <c r="O188" s="40">
        <v>6735.7999999999993</v>
      </c>
      <c r="P188" s="34"/>
      <c r="Q188" s="35">
        <v>7296.45</v>
      </c>
      <c r="R188" s="12"/>
      <c r="S188" s="12"/>
      <c r="T188" s="12"/>
      <c r="U188" s="12" t="s">
        <v>38</v>
      </c>
      <c r="V188" s="12"/>
      <c r="W188" s="17">
        <f>November!Y186</f>
        <v>3334</v>
      </c>
      <c r="X188" s="12"/>
      <c r="Y188" s="17">
        <f>C188</f>
        <v>2968.1</v>
      </c>
      <c r="Z188" s="12"/>
      <c r="AA188" s="17">
        <f>Y188-W188</f>
        <v>-365.90000000000009</v>
      </c>
      <c r="AB188" s="12"/>
      <c r="AC188" s="17">
        <f>November!AE186</f>
        <v>2472.9</v>
      </c>
      <c r="AD188" s="12"/>
      <c r="AE188" s="17">
        <f>K188</f>
        <v>1065.5999999999999</v>
      </c>
      <c r="AF188" s="12"/>
      <c r="AG188" s="17">
        <f>AE188-AC188</f>
        <v>-1407.3000000000002</v>
      </c>
      <c r="AH188" s="1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</row>
    <row r="189" spans="1:169" ht="15.75">
      <c r="A189" s="34" t="s">
        <v>112</v>
      </c>
      <c r="B189" s="34"/>
      <c r="C189" s="35">
        <v>11.5</v>
      </c>
      <c r="D189" s="34"/>
      <c r="E189" s="35">
        <v>1.1399999999999999</v>
      </c>
      <c r="F189" s="34"/>
      <c r="G189" s="40">
        <v>71.8</v>
      </c>
      <c r="H189" s="34"/>
      <c r="I189" s="35">
        <v>24.79</v>
      </c>
      <c r="J189" s="34"/>
      <c r="K189" s="35">
        <v>105.74</v>
      </c>
      <c r="L189" s="34"/>
      <c r="M189" s="35">
        <v>188.38</v>
      </c>
      <c r="N189" s="34"/>
      <c r="O189" s="40">
        <v>619.02</v>
      </c>
      <c r="P189" s="34"/>
      <c r="Q189" s="35">
        <v>349.62</v>
      </c>
      <c r="R189" s="12"/>
      <c r="S189" s="12"/>
      <c r="T189" s="12"/>
      <c r="U189" s="12"/>
      <c r="V189" s="12"/>
      <c r="W189" s="20" t="s">
        <v>39</v>
      </c>
      <c r="X189" s="12" t="s">
        <v>8</v>
      </c>
      <c r="Y189" s="20" t="s">
        <v>39</v>
      </c>
      <c r="Z189" s="12"/>
      <c r="AA189" s="21" t="s">
        <v>39</v>
      </c>
      <c r="AB189" s="12"/>
      <c r="AC189" s="20" t="s">
        <v>39</v>
      </c>
      <c r="AD189" s="12"/>
      <c r="AE189" s="20" t="s">
        <v>39</v>
      </c>
      <c r="AF189" s="12"/>
      <c r="AG189" s="20" t="s">
        <v>39</v>
      </c>
      <c r="AH189" s="1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</row>
    <row r="190" spans="1:169" ht="15.75">
      <c r="A190" s="34" t="s">
        <v>113</v>
      </c>
      <c r="B190" s="34"/>
      <c r="C190" s="47">
        <v>721</v>
      </c>
      <c r="D190" s="34"/>
      <c r="E190" s="80">
        <v>276</v>
      </c>
      <c r="F190" s="34"/>
      <c r="G190" s="79">
        <v>2289</v>
      </c>
      <c r="H190" s="34"/>
      <c r="I190" s="80">
        <v>1298.9000000000001</v>
      </c>
      <c r="J190" s="34"/>
      <c r="K190" s="47">
        <v>723.2</v>
      </c>
      <c r="L190" s="34"/>
      <c r="M190" s="95">
        <v>-492.05</v>
      </c>
      <c r="N190" s="34"/>
      <c r="O190" s="120">
        <v>2720.8</v>
      </c>
      <c r="P190" s="34"/>
      <c r="Q190" s="35">
        <v>1963.93</v>
      </c>
      <c r="R190" s="12"/>
      <c r="S190" s="12"/>
      <c r="T190" s="12"/>
      <c r="U190" s="12" t="s">
        <v>40</v>
      </c>
      <c r="V190" s="12"/>
      <c r="W190" s="17">
        <f>SUM(W185:W188)</f>
        <v>19586.5</v>
      </c>
      <c r="X190" s="12"/>
      <c r="Y190" s="17">
        <f>SUM(Y185:Y188)</f>
        <v>25056.3</v>
      </c>
      <c r="Z190" s="17" t="s">
        <v>78</v>
      </c>
      <c r="AA190" s="17">
        <f>SUM(AA185:AA188)</f>
        <v>5469.7999999999993</v>
      </c>
      <c r="AB190" s="17" t="s">
        <v>8</v>
      </c>
      <c r="AC190" s="17" t="e">
        <f>SUM(AC185:AC188)</f>
        <v>#REF!</v>
      </c>
      <c r="AD190" s="17" t="s">
        <v>8</v>
      </c>
      <c r="AE190" s="17">
        <f>SUM(AE185:AE188)</f>
        <v>16318.9</v>
      </c>
      <c r="AF190" s="17" t="s">
        <v>8</v>
      </c>
      <c r="AG190" s="17" t="e">
        <f>SUM(AG185:AG188)</f>
        <v>#REF!</v>
      </c>
      <c r="AH190" s="1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</row>
    <row r="191" spans="1:169" ht="15.75">
      <c r="A191" s="34" t="s">
        <v>114</v>
      </c>
      <c r="B191" s="34"/>
      <c r="C191" s="35">
        <f>SUM(C185:C190)</f>
        <v>25788.799999999999</v>
      </c>
      <c r="D191" s="34"/>
      <c r="E191" s="35">
        <f>SUM(E185:E190)</f>
        <v>21813.42</v>
      </c>
      <c r="F191" s="35" t="s">
        <v>8</v>
      </c>
      <c r="G191" s="35">
        <f>SUM(G185:G190)</f>
        <v>152203.09999999998</v>
      </c>
      <c r="H191" s="35" t="s">
        <v>8</v>
      </c>
      <c r="I191" s="35">
        <f>SUM(I185:I190)</f>
        <v>156267.07</v>
      </c>
      <c r="J191" s="35" t="s">
        <v>8</v>
      </c>
      <c r="K191" s="35">
        <f>SUM(K185:K190)</f>
        <v>17147.84</v>
      </c>
      <c r="L191" s="35" t="s">
        <v>8</v>
      </c>
      <c r="M191" s="35">
        <f>SUM(M185:M190)</f>
        <v>20580.170000000002</v>
      </c>
      <c r="N191" s="35" t="s">
        <v>8</v>
      </c>
      <c r="O191" s="35">
        <f>SUM(O185:O190)</f>
        <v>102150.32</v>
      </c>
      <c r="P191" s="35" t="s">
        <v>8</v>
      </c>
      <c r="Q191" s="35">
        <f>SUM(Q185:Q190)</f>
        <v>104996.59999999999</v>
      </c>
      <c r="R191" s="12"/>
      <c r="S191" s="12"/>
      <c r="T191" s="12"/>
      <c r="U191" s="12"/>
      <c r="V191" s="12"/>
      <c r="W191" s="12" t="s">
        <v>8</v>
      </c>
      <c r="X191" s="12"/>
      <c r="Y191" s="17"/>
      <c r="Z191" s="12"/>
      <c r="AA191" s="12"/>
      <c r="AB191" s="12"/>
      <c r="AC191" s="12"/>
      <c r="AD191" s="12"/>
      <c r="AE191" s="17"/>
      <c r="AF191" s="12"/>
      <c r="AG191" s="17"/>
      <c r="AH191" s="1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</row>
    <row r="192" spans="1:169" ht="15.75">
      <c r="A192" s="34"/>
      <c r="B192" s="34"/>
      <c r="C192" s="34" t="s">
        <v>8</v>
      </c>
      <c r="D192" s="34"/>
      <c r="E192" s="34" t="s">
        <v>8</v>
      </c>
      <c r="F192" s="34"/>
      <c r="G192" s="34" t="s">
        <v>8</v>
      </c>
      <c r="H192" s="34"/>
      <c r="I192" s="35"/>
      <c r="J192" s="34"/>
      <c r="K192" s="34"/>
      <c r="L192" s="34"/>
      <c r="M192" s="34"/>
      <c r="N192" s="34"/>
      <c r="O192" s="34" t="s">
        <v>8</v>
      </c>
      <c r="P192" s="34"/>
      <c r="Q192" s="35"/>
      <c r="R192" s="12"/>
      <c r="S192" s="12"/>
      <c r="T192" s="12"/>
      <c r="U192" s="12" t="s">
        <v>41</v>
      </c>
      <c r="V192" s="12"/>
      <c r="W192" s="12"/>
      <c r="X192" s="12"/>
      <c r="Y192" s="17"/>
      <c r="Z192" s="12"/>
      <c r="AA192" s="12"/>
      <c r="AB192" s="12"/>
      <c r="AC192" s="12"/>
      <c r="AD192" s="12"/>
      <c r="AE192" s="17"/>
      <c r="AF192" s="12"/>
      <c r="AG192" s="17"/>
      <c r="AH192" s="1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</row>
    <row r="193" spans="1:169" ht="15.75">
      <c r="A193" s="34" t="s">
        <v>128</v>
      </c>
      <c r="B193" s="34"/>
      <c r="C193" s="34"/>
      <c r="D193" s="34"/>
      <c r="E193" s="34"/>
      <c r="F193" s="34"/>
      <c r="G193" s="34" t="s">
        <v>8</v>
      </c>
      <c r="H193" s="34"/>
      <c r="I193" s="35" t="s">
        <v>8</v>
      </c>
      <c r="J193" s="34"/>
      <c r="K193" s="34"/>
      <c r="L193" s="34"/>
      <c r="M193" s="34"/>
      <c r="N193" s="34"/>
      <c r="O193" s="34"/>
      <c r="P193" s="34"/>
      <c r="Q193" s="35"/>
      <c r="R193" s="12"/>
      <c r="S193" s="12"/>
      <c r="T193" s="12"/>
      <c r="U193" s="12" t="s">
        <v>42</v>
      </c>
      <c r="V193" s="12"/>
      <c r="W193" s="17">
        <f>November!Y191</f>
        <v>0</v>
      </c>
      <c r="X193" s="12" t="s">
        <v>8</v>
      </c>
      <c r="Y193" s="17">
        <f t="shared" ref="Y193:Y199" si="54">C193</f>
        <v>0</v>
      </c>
      <c r="Z193" s="12"/>
      <c r="AA193" s="17">
        <f t="shared" ref="AA193:AA199" si="55">Y193-W193</f>
        <v>0</v>
      </c>
      <c r="AB193" s="12"/>
      <c r="AC193" s="17">
        <f>November!AE191</f>
        <v>12289.62</v>
      </c>
      <c r="AD193" s="12"/>
      <c r="AE193" s="17">
        <f t="shared" ref="AE193:AE199" si="56">K193</f>
        <v>0</v>
      </c>
      <c r="AF193" s="12"/>
      <c r="AG193" s="17">
        <f t="shared" ref="AG193:AG199" si="57">AE193-AC193</f>
        <v>-12289.62</v>
      </c>
      <c r="AH193" s="1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</row>
    <row r="194" spans="1:169" ht="15.75">
      <c r="A194" s="34" t="s">
        <v>42</v>
      </c>
      <c r="B194" s="34"/>
      <c r="C194" s="74">
        <v>3021.1040200000002</v>
      </c>
      <c r="D194" s="74" t="s">
        <v>8</v>
      </c>
      <c r="E194" s="74">
        <v>6104.8793800000003</v>
      </c>
      <c r="F194" s="34"/>
      <c r="G194" s="34"/>
      <c r="H194" s="34"/>
      <c r="I194" s="35"/>
      <c r="J194" s="34"/>
      <c r="K194" s="74">
        <v>4531.1657599999999</v>
      </c>
      <c r="L194" s="74"/>
      <c r="M194" s="74">
        <v>6958.1076499999999</v>
      </c>
      <c r="N194" s="34"/>
      <c r="O194" s="34"/>
      <c r="P194" s="34"/>
      <c r="Q194" s="35"/>
      <c r="R194" s="12"/>
      <c r="S194" s="12"/>
      <c r="T194" s="12"/>
      <c r="U194" s="12" t="s">
        <v>43</v>
      </c>
      <c r="V194" s="12"/>
      <c r="W194" s="17">
        <f>November!Y192</f>
        <v>2396.3356600000002</v>
      </c>
      <c r="X194" s="12"/>
      <c r="Y194" s="17">
        <f t="shared" si="54"/>
        <v>3021.1040200000002</v>
      </c>
      <c r="Z194" s="12"/>
      <c r="AA194" s="17">
        <f t="shared" si="55"/>
        <v>624.76836000000003</v>
      </c>
      <c r="AB194" s="12"/>
      <c r="AC194" s="17">
        <f>November!AE192</f>
        <v>0</v>
      </c>
      <c r="AD194" s="12"/>
      <c r="AE194" s="17">
        <f t="shared" si="56"/>
        <v>4531.1657599999999</v>
      </c>
      <c r="AF194" s="12"/>
      <c r="AG194" s="17">
        <f t="shared" si="57"/>
        <v>4531.1657599999999</v>
      </c>
      <c r="AH194" s="1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</row>
    <row r="195" spans="1:169" ht="15.75">
      <c r="A195" s="34" t="s">
        <v>43</v>
      </c>
      <c r="B195" s="34"/>
      <c r="C195" s="35">
        <v>1373.2850800000001</v>
      </c>
      <c r="D195" s="34"/>
      <c r="E195" s="35">
        <v>3996.62291</v>
      </c>
      <c r="F195" s="34"/>
      <c r="G195" s="34"/>
      <c r="H195" s="34"/>
      <c r="I195" s="35"/>
      <c r="J195" s="34"/>
      <c r="K195" s="35">
        <v>749.46175000000005</v>
      </c>
      <c r="L195" s="34"/>
      <c r="M195" s="35">
        <v>2858.55897</v>
      </c>
      <c r="N195" s="34"/>
      <c r="O195" s="34"/>
      <c r="P195" s="34"/>
      <c r="Q195" s="35"/>
      <c r="R195" s="12"/>
      <c r="S195" s="12"/>
      <c r="T195" s="12"/>
      <c r="U195" s="12" t="s">
        <v>44</v>
      </c>
      <c r="V195" s="12"/>
      <c r="W195" s="17">
        <f>November!Y193</f>
        <v>1574.0427999999999</v>
      </c>
      <c r="X195" s="12"/>
      <c r="Y195" s="17">
        <f t="shared" si="54"/>
        <v>1373.2850800000001</v>
      </c>
      <c r="Z195" s="12"/>
      <c r="AA195" s="17">
        <f t="shared" si="55"/>
        <v>-200.75771999999984</v>
      </c>
      <c r="AB195" s="12"/>
      <c r="AC195" s="17">
        <f>November!AE193</f>
        <v>0</v>
      </c>
      <c r="AD195" s="12"/>
      <c r="AE195" s="17">
        <f t="shared" si="56"/>
        <v>749.46175000000005</v>
      </c>
      <c r="AF195" s="12"/>
      <c r="AG195" s="17">
        <f t="shared" si="57"/>
        <v>749.46175000000005</v>
      </c>
      <c r="AH195" s="1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</row>
    <row r="196" spans="1:169" ht="15.75">
      <c r="A196" s="34" t="s">
        <v>44</v>
      </c>
      <c r="B196" s="34"/>
      <c r="C196" s="35">
        <v>1148.5627300000001</v>
      </c>
      <c r="D196" s="34"/>
      <c r="E196" s="35">
        <v>2938.76449</v>
      </c>
      <c r="F196" s="34"/>
      <c r="G196" s="34"/>
      <c r="H196" s="34"/>
      <c r="I196" s="35"/>
      <c r="J196" s="34" t="s">
        <v>8</v>
      </c>
      <c r="K196" s="35">
        <v>931.76554999999996</v>
      </c>
      <c r="L196" s="34"/>
      <c r="M196" s="35">
        <v>2133.2402900000002</v>
      </c>
      <c r="N196" s="34"/>
      <c r="O196" s="34"/>
      <c r="P196" s="34"/>
      <c r="Q196" s="35"/>
      <c r="R196" s="12"/>
      <c r="S196" s="12"/>
      <c r="T196" s="12"/>
      <c r="U196" s="12" t="s">
        <v>45</v>
      </c>
      <c r="V196" s="12"/>
      <c r="W196" s="17">
        <f>November!Y194</f>
        <v>1318.9057399999999</v>
      </c>
      <c r="X196" s="12"/>
      <c r="Y196" s="17">
        <f t="shared" si="54"/>
        <v>1148.5627300000001</v>
      </c>
      <c r="Z196" s="12"/>
      <c r="AA196" s="17">
        <f t="shared" si="55"/>
        <v>-170.34300999999982</v>
      </c>
      <c r="AB196" s="12"/>
      <c r="AC196" s="17">
        <f>November!AE194</f>
        <v>4304.80987</v>
      </c>
      <c r="AD196" s="12"/>
      <c r="AE196" s="17">
        <f t="shared" si="56"/>
        <v>931.76554999999996</v>
      </c>
      <c r="AF196" s="12"/>
      <c r="AG196" s="17">
        <f t="shared" si="57"/>
        <v>-3373.04432</v>
      </c>
      <c r="AH196" s="1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</row>
    <row r="197" spans="1:169" ht="15.75">
      <c r="A197" s="34" t="s">
        <v>45</v>
      </c>
      <c r="B197" s="34"/>
      <c r="C197" s="35">
        <v>2472.0468500000002</v>
      </c>
      <c r="D197" s="34"/>
      <c r="E197" s="35">
        <v>4114.6838399999997</v>
      </c>
      <c r="F197" s="34"/>
      <c r="G197" s="34"/>
      <c r="H197" s="34"/>
      <c r="I197" s="35"/>
      <c r="J197" s="34"/>
      <c r="K197" s="35">
        <v>1215.9059</v>
      </c>
      <c r="L197" s="34"/>
      <c r="M197" s="35">
        <v>2335.1115300000001</v>
      </c>
      <c r="N197" s="34"/>
      <c r="O197" s="34"/>
      <c r="P197" s="34"/>
      <c r="Q197" s="35"/>
      <c r="R197" s="12"/>
      <c r="S197" s="12"/>
      <c r="T197" s="12"/>
      <c r="U197" s="12" t="s">
        <v>46</v>
      </c>
      <c r="V197" s="12"/>
      <c r="W197" s="17">
        <f>November!Y195</f>
        <v>1788.60139</v>
      </c>
      <c r="X197" s="12"/>
      <c r="Y197" s="17">
        <f t="shared" si="54"/>
        <v>2472.0468500000002</v>
      </c>
      <c r="Z197" s="12"/>
      <c r="AA197" s="17">
        <f t="shared" si="55"/>
        <v>683.44546000000014</v>
      </c>
      <c r="AB197" s="12"/>
      <c r="AC197" s="17">
        <f>November!AE195</f>
        <v>1403.09764</v>
      </c>
      <c r="AD197" s="12"/>
      <c r="AE197" s="17">
        <f t="shared" si="56"/>
        <v>1215.9059</v>
      </c>
      <c r="AF197" s="12"/>
      <c r="AG197" s="17">
        <f t="shared" si="57"/>
        <v>-187.19173999999998</v>
      </c>
      <c r="AH197" s="1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</row>
    <row r="198" spans="1:169" ht="15.75">
      <c r="A198" s="34" t="s">
        <v>46</v>
      </c>
      <c r="B198" s="34"/>
      <c r="C198" s="35">
        <v>745.06491000000005</v>
      </c>
      <c r="D198" s="34"/>
      <c r="E198" s="35">
        <v>1049.1745100000001</v>
      </c>
      <c r="F198" s="34"/>
      <c r="G198" s="34"/>
      <c r="H198" s="34"/>
      <c r="I198" s="35"/>
      <c r="J198" s="34"/>
      <c r="K198" s="35">
        <v>905.18122000000005</v>
      </c>
      <c r="L198" s="34"/>
      <c r="M198" s="35">
        <v>838.58213000000001</v>
      </c>
      <c r="N198" s="34"/>
      <c r="O198" s="34"/>
      <c r="P198" s="34"/>
      <c r="Q198" s="35"/>
      <c r="R198" s="12"/>
      <c r="S198" s="12"/>
      <c r="T198" s="12"/>
      <c r="U198" s="12" t="s">
        <v>47</v>
      </c>
      <c r="V198" s="12"/>
      <c r="W198" s="17">
        <f>November!Y196</f>
        <v>703.55618000000004</v>
      </c>
      <c r="X198" s="12"/>
      <c r="Y198" s="17">
        <f t="shared" si="54"/>
        <v>745.06491000000005</v>
      </c>
      <c r="Z198" s="12"/>
      <c r="AA198" s="17">
        <f t="shared" si="55"/>
        <v>41.508730000000014</v>
      </c>
      <c r="AB198" s="12"/>
      <c r="AC198" s="17">
        <f>November!AE196</f>
        <v>524.18425000000002</v>
      </c>
      <c r="AD198" s="12"/>
      <c r="AE198" s="17">
        <f t="shared" si="56"/>
        <v>905.18122000000005</v>
      </c>
      <c r="AF198" s="12"/>
      <c r="AG198" s="17">
        <f t="shared" si="57"/>
        <v>380.99697000000003</v>
      </c>
      <c r="AH198" s="1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</row>
    <row r="199" spans="1:169" ht="15.75">
      <c r="A199" s="34" t="s">
        <v>47</v>
      </c>
      <c r="B199" s="34"/>
      <c r="C199" s="35">
        <v>669.95615999999995</v>
      </c>
      <c r="D199" s="34"/>
      <c r="E199" s="35">
        <v>618.03130999999996</v>
      </c>
      <c r="F199" s="34"/>
      <c r="G199" s="34"/>
      <c r="H199" s="34"/>
      <c r="I199" s="35"/>
      <c r="J199" s="34"/>
      <c r="K199" s="35">
        <v>869.34046000000001</v>
      </c>
      <c r="L199" s="34"/>
      <c r="M199" s="35">
        <v>995.36230999999998</v>
      </c>
      <c r="N199" s="34"/>
      <c r="O199" s="34"/>
      <c r="P199" s="34"/>
      <c r="Q199" s="35"/>
      <c r="R199" s="12"/>
      <c r="S199" s="12"/>
      <c r="T199" s="12"/>
      <c r="U199" s="12" t="s">
        <v>49</v>
      </c>
      <c r="V199" s="12"/>
      <c r="W199" s="17">
        <f>November!Y197</f>
        <v>613.07263999999998</v>
      </c>
      <c r="X199" s="12"/>
      <c r="Y199" s="17">
        <f t="shared" si="54"/>
        <v>669.95615999999995</v>
      </c>
      <c r="Z199" s="12"/>
      <c r="AA199" s="17">
        <f t="shared" si="55"/>
        <v>56.883519999999976</v>
      </c>
      <c r="AB199" s="12"/>
      <c r="AC199" s="17">
        <f>November!AE197</f>
        <v>1234.93885</v>
      </c>
      <c r="AD199" s="12"/>
      <c r="AE199" s="17">
        <f t="shared" si="56"/>
        <v>869.34046000000001</v>
      </c>
      <c r="AF199" s="12"/>
      <c r="AG199" s="17">
        <f t="shared" si="57"/>
        <v>-365.59838999999999</v>
      </c>
      <c r="AH199" s="1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</row>
    <row r="200" spans="1:169" ht="15.75">
      <c r="A200" s="34" t="s">
        <v>48</v>
      </c>
      <c r="B200" s="34"/>
      <c r="C200" s="47">
        <v>-1181.4309699999999</v>
      </c>
      <c r="D200" s="34"/>
      <c r="E200" s="35">
        <v>5981.8103199999996</v>
      </c>
      <c r="F200" s="34"/>
      <c r="G200" s="34"/>
      <c r="H200" s="34"/>
      <c r="I200" s="35"/>
      <c r="J200" s="34"/>
      <c r="K200" s="47">
        <v>-447.66557999999998</v>
      </c>
      <c r="L200" s="34"/>
      <c r="M200" s="95">
        <v>6895.7090500000004</v>
      </c>
      <c r="N200" s="34"/>
      <c r="O200" s="34"/>
      <c r="P200" s="34"/>
      <c r="Q200" s="35"/>
      <c r="R200" s="12"/>
      <c r="S200" s="12"/>
      <c r="T200" s="12"/>
      <c r="U200" s="12"/>
      <c r="V200" s="12"/>
      <c r="W200" s="20" t="s">
        <v>39</v>
      </c>
      <c r="X200" s="12" t="s">
        <v>8</v>
      </c>
      <c r="Y200" s="20" t="s">
        <v>39</v>
      </c>
      <c r="Z200" s="12"/>
      <c r="AA200" s="21" t="s">
        <v>39</v>
      </c>
      <c r="AB200" s="12"/>
      <c r="AC200" s="20" t="s">
        <v>39</v>
      </c>
      <c r="AD200" s="12"/>
      <c r="AE200" s="20" t="s">
        <v>39</v>
      </c>
      <c r="AF200" s="12"/>
      <c r="AG200" s="20" t="s">
        <v>39</v>
      </c>
      <c r="AH200" s="1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</row>
    <row r="201" spans="1:169" ht="15.75">
      <c r="A201" s="34" t="s">
        <v>115</v>
      </c>
      <c r="B201" s="34"/>
      <c r="C201" s="74">
        <f>SUM(C194:C200)</f>
        <v>8248.5887800000019</v>
      </c>
      <c r="D201" s="74"/>
      <c r="E201" s="74">
        <f>SUM(E194:E200)</f>
        <v>24803.966759999999</v>
      </c>
      <c r="F201" s="34"/>
      <c r="G201" s="34"/>
      <c r="H201" s="34"/>
      <c r="I201" s="35"/>
      <c r="J201" s="34"/>
      <c r="K201" s="74">
        <f>SUM(K194:K200)</f>
        <v>8755.1550599999991</v>
      </c>
      <c r="L201" s="74"/>
      <c r="M201" s="74">
        <f>SUM(M194:M200)</f>
        <v>23014.67193</v>
      </c>
      <c r="N201" s="34"/>
      <c r="O201" s="34"/>
      <c r="P201" s="34"/>
      <c r="Q201" s="35"/>
      <c r="R201" s="12"/>
      <c r="S201" s="12"/>
      <c r="T201" s="12"/>
      <c r="U201" s="12" t="s">
        <v>50</v>
      </c>
      <c r="V201" s="12"/>
      <c r="W201" s="17">
        <f>SUM(W193:W199)</f>
        <v>8394.5144099999998</v>
      </c>
      <c r="X201" s="12"/>
      <c r="Y201" s="17">
        <f>SUM(Y193:Y199)</f>
        <v>9430.0197500000013</v>
      </c>
      <c r="Z201" s="12"/>
      <c r="AA201" s="17">
        <f>SUM(AA193:AA199)</f>
        <v>1035.5053400000006</v>
      </c>
      <c r="AB201" s="12"/>
      <c r="AC201" s="17">
        <f>SUM(AC193:AC199)</f>
        <v>19756.650609999997</v>
      </c>
      <c r="AD201" s="12"/>
      <c r="AE201" s="17">
        <f>SUM(AE193:AE199)</f>
        <v>9202.8206399999999</v>
      </c>
      <c r="AF201" s="12"/>
      <c r="AG201" s="17">
        <f>SUM(AG193:AG199)</f>
        <v>-10553.829970000001</v>
      </c>
      <c r="AH201" s="1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</row>
    <row r="202" spans="1:169" ht="15.75">
      <c r="F202" s="34"/>
      <c r="G202" s="34"/>
      <c r="H202" s="34"/>
      <c r="I202" s="35"/>
      <c r="J202" s="34"/>
      <c r="N202" s="34"/>
      <c r="O202" s="34"/>
      <c r="P202" s="34"/>
      <c r="Q202" s="35"/>
      <c r="R202" s="12"/>
      <c r="S202" s="12"/>
      <c r="T202" s="12"/>
      <c r="U202" s="12"/>
      <c r="V202" s="12"/>
      <c r="W202" s="12"/>
      <c r="X202" s="12"/>
      <c r="Y202" s="17"/>
      <c r="Z202" s="12"/>
      <c r="AA202" s="12"/>
      <c r="AB202" s="12"/>
      <c r="AC202" s="12"/>
      <c r="AD202" s="12"/>
      <c r="AE202" s="17"/>
      <c r="AF202" s="12"/>
      <c r="AG202" s="17"/>
      <c r="AH202" s="1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</row>
    <row r="203" spans="1:169" ht="15.75">
      <c r="A203" s="34" t="s">
        <v>129</v>
      </c>
      <c r="B203" s="34"/>
      <c r="C203" s="34"/>
      <c r="D203" s="34"/>
      <c r="E203" s="34"/>
      <c r="F203" s="34"/>
      <c r="G203" s="34"/>
      <c r="H203" s="34"/>
      <c r="I203" s="35"/>
      <c r="J203" s="34"/>
      <c r="K203" s="34"/>
      <c r="L203" s="34"/>
      <c r="M203" s="34"/>
      <c r="N203" s="34"/>
      <c r="O203" s="34"/>
      <c r="P203" s="34"/>
      <c r="Q203" s="35"/>
      <c r="R203" s="12"/>
      <c r="S203" s="12"/>
      <c r="T203" s="12"/>
      <c r="U203" s="12" t="s">
        <v>51</v>
      </c>
      <c r="V203" s="12"/>
      <c r="W203" s="12"/>
      <c r="X203" s="12"/>
      <c r="Y203" s="17"/>
      <c r="Z203" s="12"/>
      <c r="AA203" s="12"/>
      <c r="AB203" s="12"/>
      <c r="AC203" s="12"/>
      <c r="AD203" s="12"/>
      <c r="AE203" s="17"/>
      <c r="AF203" s="12"/>
      <c r="AG203" s="17"/>
      <c r="AH203" s="1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</row>
    <row r="204" spans="1:169" ht="15.75">
      <c r="A204" s="34" t="s">
        <v>52</v>
      </c>
      <c r="B204" s="34"/>
      <c r="C204" s="35">
        <v>23395</v>
      </c>
      <c r="D204" s="34"/>
      <c r="E204" s="35">
        <v>13629</v>
      </c>
      <c r="F204" s="34"/>
      <c r="G204" s="35"/>
      <c r="H204" s="34"/>
      <c r="I204" s="35"/>
      <c r="J204" s="34"/>
      <c r="K204" s="35">
        <v>20102</v>
      </c>
      <c r="L204" s="34"/>
      <c r="M204" s="35">
        <v>23272</v>
      </c>
      <c r="N204" s="34"/>
      <c r="O204" s="34"/>
      <c r="P204" s="34"/>
      <c r="Q204" s="35"/>
      <c r="R204" s="12"/>
      <c r="S204" s="12"/>
      <c r="T204" s="12"/>
      <c r="U204" s="12" t="s">
        <v>52</v>
      </c>
      <c r="V204" s="12"/>
      <c r="W204" s="17">
        <f>November!Y202</f>
        <v>16966</v>
      </c>
      <c r="X204" s="12"/>
      <c r="Y204" s="17">
        <f>C204</f>
        <v>23395</v>
      </c>
      <c r="Z204" s="12"/>
      <c r="AA204" s="17">
        <f>Y204-W204</f>
        <v>6429</v>
      </c>
      <c r="AB204" s="12"/>
      <c r="AC204" s="17">
        <f>November!AE202</f>
        <v>0</v>
      </c>
      <c r="AD204" s="12"/>
      <c r="AE204" s="17">
        <f>K204</f>
        <v>20102</v>
      </c>
      <c r="AF204" s="12"/>
      <c r="AG204" s="17">
        <f>AE204-AC204</f>
        <v>20102</v>
      </c>
      <c r="AH204" s="1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</row>
    <row r="205" spans="1:169" ht="15.75">
      <c r="A205" s="34" t="s">
        <v>53</v>
      </c>
      <c r="B205" s="34"/>
      <c r="C205" s="35">
        <v>4052</v>
      </c>
      <c r="D205" s="34"/>
      <c r="E205" s="35">
        <v>2977</v>
      </c>
      <c r="F205" s="34"/>
      <c r="G205" s="34"/>
      <c r="H205" s="34"/>
      <c r="I205" s="35"/>
      <c r="J205" s="34"/>
      <c r="K205" s="35">
        <v>3373</v>
      </c>
      <c r="L205" s="34"/>
      <c r="M205" s="35">
        <v>4006</v>
      </c>
      <c r="N205" s="34"/>
      <c r="O205" s="34"/>
      <c r="P205" s="34"/>
      <c r="Q205" s="35"/>
      <c r="R205" s="12"/>
      <c r="S205" s="12"/>
      <c r="T205" s="12"/>
      <c r="U205" s="12" t="s">
        <v>53</v>
      </c>
      <c r="V205" s="12"/>
      <c r="W205" s="17">
        <f>November!Y203</f>
        <v>2751</v>
      </c>
      <c r="X205" s="12"/>
      <c r="Y205" s="17">
        <f>C205</f>
        <v>4052</v>
      </c>
      <c r="Z205" s="12"/>
      <c r="AA205" s="17">
        <f>Y205-W205</f>
        <v>1301</v>
      </c>
      <c r="AB205" s="12"/>
      <c r="AC205" s="17">
        <f>November!AE203</f>
        <v>0</v>
      </c>
      <c r="AD205" s="12"/>
      <c r="AE205" s="17">
        <f>K205</f>
        <v>3373</v>
      </c>
      <c r="AF205" s="12"/>
      <c r="AG205" s="17">
        <f>AE205-AC205</f>
        <v>3373</v>
      </c>
      <c r="AH205" s="1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</row>
    <row r="206" spans="1:169" ht="15.75">
      <c r="A206" s="34" t="s">
        <v>116</v>
      </c>
      <c r="B206" s="34"/>
      <c r="C206" s="35">
        <v>558</v>
      </c>
      <c r="D206" s="34"/>
      <c r="E206" s="35">
        <v>489</v>
      </c>
      <c r="F206" s="34"/>
      <c r="G206" s="34"/>
      <c r="H206" s="34"/>
      <c r="I206" s="35"/>
      <c r="J206" s="34"/>
      <c r="K206" s="35">
        <v>305</v>
      </c>
      <c r="L206" s="34"/>
      <c r="M206" s="35">
        <v>396</v>
      </c>
      <c r="N206" s="34"/>
      <c r="O206" s="34"/>
      <c r="P206" s="34"/>
      <c r="Q206" s="35"/>
      <c r="R206" s="12"/>
      <c r="S206" s="12"/>
      <c r="T206" s="12"/>
      <c r="U206" s="12" t="s">
        <v>54</v>
      </c>
      <c r="V206" s="12"/>
      <c r="W206" s="17">
        <f>November!Y204</f>
        <v>296</v>
      </c>
      <c r="X206" s="12"/>
      <c r="Y206" s="17">
        <f>C206</f>
        <v>558</v>
      </c>
      <c r="Z206" s="12"/>
      <c r="AA206" s="17">
        <f>Y206-W206</f>
        <v>262</v>
      </c>
      <c r="AB206" s="12"/>
      <c r="AC206" s="17">
        <f>November!AE204</f>
        <v>12446</v>
      </c>
      <c r="AD206" s="12"/>
      <c r="AE206" s="17">
        <f>K206</f>
        <v>305</v>
      </c>
      <c r="AF206" s="12"/>
      <c r="AG206" s="17">
        <f>AE206-AC206</f>
        <v>-12141</v>
      </c>
      <c r="AH206" s="1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</row>
    <row r="207" spans="1:169" ht="15.75">
      <c r="A207" s="34" t="s">
        <v>117</v>
      </c>
      <c r="B207" s="34"/>
      <c r="C207" s="35">
        <v>29</v>
      </c>
      <c r="D207" s="34"/>
      <c r="E207" s="35">
        <v>26</v>
      </c>
      <c r="F207" s="34"/>
      <c r="G207" s="34"/>
      <c r="H207" s="34"/>
      <c r="I207" s="35"/>
      <c r="J207" s="34"/>
      <c r="K207" s="35">
        <v>19</v>
      </c>
      <c r="L207" s="34"/>
      <c r="M207" s="35">
        <v>22</v>
      </c>
      <c r="N207" s="34"/>
      <c r="O207" s="34"/>
      <c r="P207" s="34"/>
      <c r="Q207" s="35"/>
      <c r="R207" s="12"/>
      <c r="S207" s="12"/>
      <c r="T207" s="12"/>
      <c r="U207" s="12" t="s">
        <v>55</v>
      </c>
      <c r="V207" s="12"/>
      <c r="W207" s="17">
        <f>November!Y205</f>
        <v>26</v>
      </c>
      <c r="X207" s="12"/>
      <c r="Y207" s="17">
        <f>C207</f>
        <v>29</v>
      </c>
      <c r="Z207" s="12"/>
      <c r="AA207" s="17">
        <f>Y207-W207</f>
        <v>3</v>
      </c>
      <c r="AB207" s="12"/>
      <c r="AC207" s="17">
        <f>November!AE205</f>
        <v>2257</v>
      </c>
      <c r="AD207" s="12"/>
      <c r="AE207" s="17">
        <f>K207</f>
        <v>19</v>
      </c>
      <c r="AF207" s="12"/>
      <c r="AG207" s="17">
        <f>AE207-AC207</f>
        <v>-2238</v>
      </c>
      <c r="AH207" s="1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</row>
    <row r="208" spans="1:169" ht="15.75">
      <c r="A208" s="34" t="s">
        <v>118</v>
      </c>
      <c r="B208" s="34"/>
      <c r="C208" s="51">
        <v>58</v>
      </c>
      <c r="D208" s="34"/>
      <c r="E208" s="35">
        <v>3</v>
      </c>
      <c r="F208" s="34"/>
      <c r="G208" s="34"/>
      <c r="H208" s="34"/>
      <c r="I208" s="35"/>
      <c r="J208" s="34"/>
      <c r="K208" s="51">
        <v>485</v>
      </c>
      <c r="L208" s="34"/>
      <c r="M208" s="35">
        <v>800</v>
      </c>
      <c r="N208" s="34"/>
      <c r="O208" s="34"/>
      <c r="P208" s="34"/>
      <c r="Q208" s="35"/>
      <c r="R208" s="12"/>
      <c r="S208" s="12"/>
      <c r="T208" s="12"/>
      <c r="U208" s="12"/>
      <c r="V208" s="12"/>
      <c r="W208" s="20" t="s">
        <v>39</v>
      </c>
      <c r="X208" s="12" t="s">
        <v>8</v>
      </c>
      <c r="Y208" s="20" t="s">
        <v>39</v>
      </c>
      <c r="Z208" s="12"/>
      <c r="AA208" s="21" t="s">
        <v>39</v>
      </c>
      <c r="AB208" s="12"/>
      <c r="AC208" s="20" t="s">
        <v>39</v>
      </c>
      <c r="AD208" s="12"/>
      <c r="AE208" s="20" t="s">
        <v>39</v>
      </c>
      <c r="AF208" s="12"/>
      <c r="AG208" s="20" t="s">
        <v>39</v>
      </c>
      <c r="AH208" s="1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</row>
    <row r="209" spans="1:169" ht="15.75">
      <c r="A209" s="34" t="s">
        <v>174</v>
      </c>
      <c r="B209" s="70"/>
      <c r="C209" s="51">
        <v>0</v>
      </c>
      <c r="D209" s="70"/>
      <c r="E209" s="35">
        <v>0</v>
      </c>
      <c r="F209" s="70"/>
      <c r="G209" s="70"/>
      <c r="H209" s="70"/>
      <c r="I209" s="51"/>
      <c r="J209" s="70"/>
      <c r="K209" s="51">
        <v>0</v>
      </c>
      <c r="L209" s="70"/>
      <c r="M209" s="51">
        <v>0</v>
      </c>
      <c r="N209" s="70"/>
      <c r="O209" s="70"/>
      <c r="P209" s="70"/>
      <c r="Q209" s="51"/>
      <c r="R209" s="12"/>
      <c r="S209" s="12"/>
      <c r="T209" s="12"/>
      <c r="U209" s="12" t="s">
        <v>56</v>
      </c>
      <c r="V209" s="12"/>
      <c r="W209" s="17">
        <f>SUM(W204:W207)</f>
        <v>20039</v>
      </c>
      <c r="X209" s="12"/>
      <c r="Y209" s="17">
        <f>SUM(Y204:Y207)</f>
        <v>28034</v>
      </c>
      <c r="Z209" s="12"/>
      <c r="AA209" s="17">
        <f>SUM(AA204:AA207)</f>
        <v>7995</v>
      </c>
      <c r="AB209" s="12"/>
      <c r="AC209" s="17">
        <f>SUM(AC204:AC207)</f>
        <v>14703</v>
      </c>
      <c r="AD209" s="12"/>
      <c r="AE209" s="17">
        <f>SUM(AE204:AE207)</f>
        <v>23799</v>
      </c>
      <c r="AF209" s="12"/>
      <c r="AG209" s="17">
        <f>SUM(AG204:AG207)</f>
        <v>9096</v>
      </c>
      <c r="AH209" s="1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</row>
    <row r="210" spans="1:169" ht="15.75">
      <c r="A210" s="34" t="s">
        <v>119</v>
      </c>
      <c r="B210" s="34"/>
      <c r="C210" s="88">
        <f>SUM(C204:C209)</f>
        <v>28092</v>
      </c>
      <c r="D210" s="70"/>
      <c r="E210" s="88">
        <f>SUM(E204:E209)</f>
        <v>17124</v>
      </c>
      <c r="F210" s="34"/>
      <c r="G210" s="34"/>
      <c r="H210" s="34"/>
      <c r="I210" s="35"/>
      <c r="J210" s="34"/>
      <c r="K210" s="88">
        <f>SUM(K204:K209)</f>
        <v>24284</v>
      </c>
      <c r="L210" s="34"/>
      <c r="M210" s="88">
        <f>SUM(M204:M209)</f>
        <v>28496</v>
      </c>
      <c r="N210" s="34"/>
      <c r="O210" s="34"/>
      <c r="P210" s="34"/>
      <c r="Q210" s="34"/>
      <c r="R210" s="12"/>
      <c r="S210" s="12"/>
      <c r="T210" s="12"/>
      <c r="U210" s="12"/>
      <c r="V210" s="12"/>
      <c r="W210" s="12" t="s">
        <v>8</v>
      </c>
      <c r="X210" s="12"/>
      <c r="Y210" s="12" t="s">
        <v>8</v>
      </c>
      <c r="Z210" s="12"/>
      <c r="AA210" s="12" t="s">
        <v>8</v>
      </c>
      <c r="AB210" s="12"/>
      <c r="AC210" s="12" t="s">
        <v>8</v>
      </c>
      <c r="AD210" s="12"/>
      <c r="AE210" s="17" t="s">
        <v>8</v>
      </c>
      <c r="AF210" s="12"/>
      <c r="AG210" s="17" t="s">
        <v>8</v>
      </c>
      <c r="AH210" s="1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</row>
    <row r="211" spans="1:169" ht="15.75">
      <c r="N211" s="34"/>
      <c r="O211" s="34"/>
      <c r="P211" s="34"/>
      <c r="Q211" s="34"/>
      <c r="R211" s="12"/>
      <c r="S211" s="12"/>
      <c r="T211" s="12"/>
      <c r="U211" s="12" t="s">
        <v>57</v>
      </c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7"/>
      <c r="AH211" s="1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</row>
    <row r="212" spans="1:169" ht="15.75">
      <c r="A212" s="34" t="s">
        <v>130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5"/>
      <c r="N212" s="34"/>
      <c r="O212" s="34"/>
      <c r="P212" s="34"/>
      <c r="Q212" s="34"/>
      <c r="R212" s="12"/>
      <c r="S212" s="12"/>
      <c r="T212" s="12"/>
      <c r="U212" s="12" t="s">
        <v>53</v>
      </c>
      <c r="V212" s="12"/>
      <c r="W212" s="17">
        <f>November!Y210</f>
        <v>0</v>
      </c>
      <c r="X212" s="12"/>
      <c r="Y212" s="12">
        <f>C212</f>
        <v>0</v>
      </c>
      <c r="Z212" s="12"/>
      <c r="AA212" s="17">
        <f>Y212-W212</f>
        <v>0</v>
      </c>
      <c r="AB212" s="12"/>
      <c r="AC212" s="17">
        <f>November!AE210</f>
        <v>15325</v>
      </c>
      <c r="AD212" s="12"/>
      <c r="AE212" s="12">
        <f>K212</f>
        <v>0</v>
      </c>
      <c r="AF212" s="12"/>
      <c r="AG212" s="17">
        <f>AE212-AC212</f>
        <v>-15325</v>
      </c>
      <c r="AH212" s="1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</row>
    <row r="213" spans="1:169" ht="15.75">
      <c r="A213" s="34" t="s">
        <v>53</v>
      </c>
      <c r="B213" s="34"/>
      <c r="C213" s="34">
        <v>204</v>
      </c>
      <c r="D213" s="34"/>
      <c r="E213" s="35">
        <v>173</v>
      </c>
      <c r="F213" s="34"/>
      <c r="G213" s="34"/>
      <c r="H213" s="34"/>
      <c r="I213" s="34"/>
      <c r="J213" s="34"/>
      <c r="K213" s="34">
        <v>317</v>
      </c>
      <c r="L213" s="34"/>
      <c r="M213" s="35">
        <v>328</v>
      </c>
      <c r="N213" s="34"/>
      <c r="O213" s="34"/>
      <c r="P213" s="34"/>
      <c r="Q213" s="34"/>
      <c r="R213" s="12"/>
      <c r="S213" s="12"/>
      <c r="T213" s="12"/>
      <c r="U213" s="12" t="s">
        <v>54</v>
      </c>
      <c r="V213" s="12"/>
      <c r="W213" s="17">
        <f>November!Y211</f>
        <v>123</v>
      </c>
      <c r="X213" s="12"/>
      <c r="Y213" s="12">
        <f>C213</f>
        <v>204</v>
      </c>
      <c r="Z213" s="12"/>
      <c r="AA213" s="17">
        <f>Y213-W213</f>
        <v>81</v>
      </c>
      <c r="AB213" s="12"/>
      <c r="AC213" s="17">
        <f>November!AE211</f>
        <v>0</v>
      </c>
      <c r="AD213" s="12"/>
      <c r="AE213" s="12">
        <f>K213</f>
        <v>317</v>
      </c>
      <c r="AF213" s="12"/>
      <c r="AG213" s="17">
        <f>AE213-AC213</f>
        <v>317</v>
      </c>
      <c r="AH213" s="1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</row>
    <row r="214" spans="1:169" ht="15.75">
      <c r="A214" s="34" t="s">
        <v>54</v>
      </c>
      <c r="B214" s="34"/>
      <c r="C214" s="34">
        <v>106</v>
      </c>
      <c r="D214" s="34"/>
      <c r="E214" s="35">
        <v>105</v>
      </c>
      <c r="F214" s="34"/>
      <c r="G214" s="34"/>
      <c r="H214" s="34"/>
      <c r="I214" s="34"/>
      <c r="J214" s="34"/>
      <c r="K214" s="34">
        <v>93</v>
      </c>
      <c r="L214" s="34"/>
      <c r="M214" s="35">
        <v>111</v>
      </c>
      <c r="N214" s="34"/>
      <c r="O214" s="34"/>
      <c r="P214" s="34"/>
      <c r="Q214" s="34"/>
      <c r="R214" s="12"/>
      <c r="S214" s="12"/>
      <c r="T214" s="12"/>
      <c r="U214" s="12" t="s">
        <v>58</v>
      </c>
      <c r="V214" s="12"/>
      <c r="W214" s="17">
        <f>November!Y212</f>
        <v>10</v>
      </c>
      <c r="X214" s="12"/>
      <c r="Y214" s="12">
        <f>C214</f>
        <v>106</v>
      </c>
      <c r="Z214" s="12"/>
      <c r="AA214" s="17">
        <f>Y214-W214</f>
        <v>96</v>
      </c>
      <c r="AB214" s="12"/>
      <c r="AC214" s="17">
        <f>November!AE212</f>
        <v>0</v>
      </c>
      <c r="AD214" s="12"/>
      <c r="AE214" s="12">
        <f>K214</f>
        <v>93</v>
      </c>
      <c r="AF214" s="12"/>
      <c r="AG214" s="17">
        <f>AE214-AC214</f>
        <v>93</v>
      </c>
      <c r="AH214" s="1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</row>
    <row r="215" spans="1:169" ht="15.75">
      <c r="A215" s="34" t="s">
        <v>165</v>
      </c>
      <c r="B215" s="34"/>
      <c r="C215" s="34">
        <v>10</v>
      </c>
      <c r="D215" s="34"/>
      <c r="E215" s="35">
        <v>8</v>
      </c>
      <c r="F215" s="34"/>
      <c r="G215" s="34"/>
      <c r="H215" s="34"/>
      <c r="I215" s="34"/>
      <c r="J215" s="34"/>
      <c r="K215" s="34">
        <v>7</v>
      </c>
      <c r="L215" s="34"/>
      <c r="M215" s="35">
        <v>8</v>
      </c>
      <c r="N215" s="34"/>
      <c r="O215" s="34"/>
      <c r="P215" s="34"/>
      <c r="Q215" s="34"/>
      <c r="R215" s="12"/>
      <c r="S215" s="12"/>
      <c r="T215" s="12"/>
      <c r="U215" s="12"/>
      <c r="V215" s="12"/>
      <c r="W215" s="21" t="s">
        <v>39</v>
      </c>
      <c r="X215" s="12"/>
      <c r="Y215" s="21" t="s">
        <v>39</v>
      </c>
      <c r="Z215" s="12"/>
      <c r="AA215" s="21" t="s">
        <v>39</v>
      </c>
      <c r="AB215" s="12"/>
      <c r="AC215" s="21" t="s">
        <v>39</v>
      </c>
      <c r="AD215" s="12"/>
      <c r="AE215" s="21" t="s">
        <v>39</v>
      </c>
      <c r="AF215" s="12"/>
      <c r="AG215" s="20" t="s">
        <v>39</v>
      </c>
      <c r="AH215" s="1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</row>
    <row r="216" spans="1:169" ht="15.75">
      <c r="A216" s="34" t="s">
        <v>120</v>
      </c>
      <c r="B216" s="34"/>
      <c r="C216" s="49">
        <v>7</v>
      </c>
      <c r="D216" s="34"/>
      <c r="E216" s="95">
        <v>1</v>
      </c>
      <c r="F216" s="34"/>
      <c r="G216" s="34"/>
      <c r="H216" s="34"/>
      <c r="I216" s="34"/>
      <c r="J216" s="34"/>
      <c r="K216" s="49">
        <v>115</v>
      </c>
      <c r="L216" s="34"/>
      <c r="M216" s="95">
        <v>202</v>
      </c>
      <c r="N216" s="34"/>
      <c r="O216" s="34"/>
      <c r="P216" s="34"/>
      <c r="Q216" s="34"/>
      <c r="R216" s="12"/>
      <c r="S216" s="12"/>
      <c r="T216" s="12"/>
      <c r="U216" s="12"/>
      <c r="V216" s="12"/>
      <c r="W216" s="17">
        <f>SUM(W212:W214)</f>
        <v>133</v>
      </c>
      <c r="X216" s="12"/>
      <c r="Y216" s="17">
        <f>SUM(Y212:Y214)</f>
        <v>310</v>
      </c>
      <c r="Z216" s="12"/>
      <c r="AA216" s="17">
        <f>SUM(AA211:AA214)</f>
        <v>177</v>
      </c>
      <c r="AB216" s="12"/>
      <c r="AC216" s="17">
        <f>SUM(AC212:AC214)</f>
        <v>15325</v>
      </c>
      <c r="AD216" s="12"/>
      <c r="AE216" s="17">
        <f>SUM(AE212:AE214)</f>
        <v>410</v>
      </c>
      <c r="AF216" s="12"/>
      <c r="AG216" s="17">
        <f>SUM(AG211:AG214)</f>
        <v>-14915</v>
      </c>
      <c r="AH216" s="12"/>
    </row>
    <row r="217" spans="1:169" ht="15.75">
      <c r="A217" s="34"/>
      <c r="B217" s="34"/>
      <c r="C217" s="35">
        <f>SUM(C213:C216)</f>
        <v>327</v>
      </c>
      <c r="D217" s="34"/>
      <c r="E217" s="35">
        <f>SUM(E213:E216)</f>
        <v>287</v>
      </c>
      <c r="F217" s="34"/>
      <c r="G217" s="34"/>
      <c r="H217" s="34"/>
      <c r="I217" s="34"/>
      <c r="J217" s="34"/>
      <c r="K217" s="35">
        <f>SUM(K213:K216)</f>
        <v>532</v>
      </c>
      <c r="L217" s="34"/>
      <c r="M217" s="35">
        <f>SUM(M213:M216)</f>
        <v>649</v>
      </c>
      <c r="N217" s="34"/>
      <c r="O217" s="34"/>
      <c r="P217" s="34"/>
      <c r="Q217" s="43"/>
      <c r="R217" s="13"/>
      <c r="S217" s="13"/>
      <c r="T217" s="13"/>
      <c r="U217" s="13"/>
      <c r="V217" s="13"/>
      <c r="W217" s="13" t="s">
        <v>8</v>
      </c>
      <c r="X217" s="13"/>
      <c r="Y217" s="13" t="s">
        <v>8</v>
      </c>
      <c r="Z217" s="13"/>
      <c r="AA217" s="13" t="s">
        <v>8</v>
      </c>
      <c r="AB217" s="13"/>
      <c r="AC217" s="13" t="s">
        <v>8</v>
      </c>
      <c r="AD217" s="13"/>
      <c r="AE217" s="13" t="s">
        <v>8</v>
      </c>
      <c r="AF217" s="13"/>
      <c r="AG217" s="13" t="s">
        <v>8</v>
      </c>
      <c r="AH217" s="13"/>
    </row>
    <row r="218" spans="1:169" ht="15.75">
      <c r="A218" s="43" t="s">
        <v>121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</row>
    <row r="219" spans="1:169" ht="15.75">
      <c r="A219" s="34" t="s">
        <v>109</v>
      </c>
      <c r="B219" s="34"/>
      <c r="C219" s="35">
        <v>307.76799999999997</v>
      </c>
      <c r="D219" s="34"/>
      <c r="E219" s="35">
        <v>213.04400000000001</v>
      </c>
      <c r="F219" s="34"/>
      <c r="G219" s="40">
        <v>1750.8340000000003</v>
      </c>
      <c r="H219" s="34"/>
      <c r="I219" s="35">
        <v>1714.8770000000002</v>
      </c>
      <c r="J219" s="34"/>
      <c r="K219" s="35">
        <v>362.35399999999998</v>
      </c>
      <c r="L219" s="34"/>
      <c r="M219" s="35">
        <v>376.78199999999998</v>
      </c>
      <c r="N219" s="34"/>
      <c r="O219" s="40">
        <v>2123.7799999999997</v>
      </c>
      <c r="P219" s="34"/>
      <c r="Q219" s="35">
        <v>2259.2440000000001</v>
      </c>
      <c r="R219" s="13"/>
      <c r="S219" s="13"/>
      <c r="T219" s="13"/>
      <c r="U219" s="13" t="s">
        <v>59</v>
      </c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</row>
    <row r="220" spans="1:169" ht="15.75">
      <c r="A220" s="34" t="s">
        <v>122</v>
      </c>
      <c r="B220" s="34"/>
      <c r="C220" s="35">
        <v>1324.7974999999999</v>
      </c>
      <c r="D220" s="34"/>
      <c r="E220" s="35">
        <v>1956.0474999999999</v>
      </c>
      <c r="F220" s="34"/>
      <c r="G220" s="40">
        <v>8538.5820000000003</v>
      </c>
      <c r="H220" s="34"/>
      <c r="I220" s="35">
        <v>9475.2235000000001</v>
      </c>
      <c r="J220" s="34"/>
      <c r="K220" s="35">
        <v>2164.1275000000001</v>
      </c>
      <c r="L220" s="34"/>
      <c r="M220" s="35">
        <v>2622.08</v>
      </c>
      <c r="N220" s="34"/>
      <c r="O220" s="40">
        <v>13566.487000000003</v>
      </c>
      <c r="P220" s="34"/>
      <c r="Q220" s="35">
        <v>14971.630000000001</v>
      </c>
      <c r="R220" s="12"/>
      <c r="S220" s="12"/>
      <c r="T220" s="12"/>
      <c r="U220" s="12" t="s">
        <v>36</v>
      </c>
      <c r="V220" s="12"/>
      <c r="W220" s="17">
        <f>November!Y219</f>
        <v>1.1619999999999999</v>
      </c>
      <c r="X220" s="12"/>
      <c r="Y220" s="17">
        <f>C220</f>
        <v>1324.7974999999999</v>
      </c>
      <c r="Z220" s="12"/>
      <c r="AA220" s="17">
        <f>Y220-W220</f>
        <v>1323.6354999999999</v>
      </c>
      <c r="AB220" s="12"/>
      <c r="AC220" s="17">
        <f>November!AE219</f>
        <v>213.49600000000001</v>
      </c>
      <c r="AD220" s="12"/>
      <c r="AE220" s="17">
        <f>K220</f>
        <v>2164.1275000000001</v>
      </c>
      <c r="AF220" s="12"/>
      <c r="AG220" s="17">
        <f>AE220-AC220</f>
        <v>1950.6315</v>
      </c>
      <c r="AH220" s="1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</row>
    <row r="221" spans="1:169" ht="15.75">
      <c r="A221" s="34" t="s">
        <v>166</v>
      </c>
      <c r="B221" s="34"/>
      <c r="C221" s="35">
        <v>1033.021</v>
      </c>
      <c r="D221" s="34"/>
      <c r="E221" s="35">
        <v>3503.3690000000001</v>
      </c>
      <c r="F221" s="34"/>
      <c r="G221" s="40">
        <v>10134.217000000001</v>
      </c>
      <c r="H221" s="34"/>
      <c r="I221" s="35">
        <v>17161.596000000001</v>
      </c>
      <c r="J221" s="34"/>
      <c r="K221" s="35">
        <v>507.5</v>
      </c>
      <c r="L221" s="34"/>
      <c r="M221" s="35">
        <v>557.31899999999996</v>
      </c>
      <c r="N221" s="34"/>
      <c r="O221" s="40">
        <v>3073.8575000000001</v>
      </c>
      <c r="P221" s="34"/>
      <c r="Q221" s="35">
        <v>3346.4490000000001</v>
      </c>
      <c r="R221" s="12"/>
      <c r="S221" s="12"/>
      <c r="T221" s="12"/>
      <c r="U221" s="12" t="s">
        <v>37</v>
      </c>
      <c r="V221" s="12"/>
      <c r="W221" s="17">
        <f>November!Y220</f>
        <v>2725.8399999999997</v>
      </c>
      <c r="X221" s="12"/>
      <c r="Y221" s="17">
        <f>C221</f>
        <v>1033.021</v>
      </c>
      <c r="Z221" s="12"/>
      <c r="AA221" s="17">
        <f>Y221-W221</f>
        <v>-1692.8189999999997</v>
      </c>
      <c r="AB221" s="12"/>
      <c r="AC221" s="17">
        <f>November!AE220</f>
        <v>309.03750000000002</v>
      </c>
      <c r="AD221" s="12"/>
      <c r="AE221" s="17">
        <f>K221</f>
        <v>507.5</v>
      </c>
      <c r="AF221" s="12"/>
      <c r="AG221" s="17">
        <f>AE221-AC221</f>
        <v>198.46249999999998</v>
      </c>
      <c r="AH221" s="1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</row>
    <row r="222" spans="1:169" ht="15.75">
      <c r="A222" s="34" t="s">
        <v>112</v>
      </c>
      <c r="B222" s="34"/>
      <c r="C222" s="47">
        <v>1.522</v>
      </c>
      <c r="D222" s="34"/>
      <c r="E222" s="80">
        <v>0.36</v>
      </c>
      <c r="F222" s="70"/>
      <c r="G222" s="79">
        <v>8.7720000000000002</v>
      </c>
      <c r="H222" s="70"/>
      <c r="I222" s="35">
        <v>2.0169999999999999</v>
      </c>
      <c r="J222" s="34"/>
      <c r="K222" s="47">
        <v>53.88</v>
      </c>
      <c r="L222" s="34"/>
      <c r="M222" s="35">
        <v>94.96</v>
      </c>
      <c r="N222" s="34"/>
      <c r="O222" s="79">
        <v>311.83</v>
      </c>
      <c r="P222" s="34"/>
      <c r="Q222" s="35">
        <v>149.80599999999998</v>
      </c>
      <c r="R222" s="12"/>
      <c r="S222" s="12"/>
      <c r="T222" s="12"/>
      <c r="U222" s="12" t="s">
        <v>38</v>
      </c>
      <c r="V222" s="12"/>
      <c r="W222" s="17">
        <f>November!Y221</f>
        <v>0</v>
      </c>
      <c r="X222" s="12"/>
      <c r="Y222" s="17">
        <f>C222</f>
        <v>1.522</v>
      </c>
      <c r="Z222" s="12"/>
      <c r="AA222" s="17">
        <f>Y222-W222</f>
        <v>1.522</v>
      </c>
      <c r="AB222" s="12"/>
      <c r="AC222" s="17">
        <f>November!AE221</f>
        <v>41.71</v>
      </c>
      <c r="AD222" s="12"/>
      <c r="AE222" s="17">
        <f>K222</f>
        <v>53.88</v>
      </c>
      <c r="AF222" s="12"/>
      <c r="AG222" s="17">
        <f>AE222-AC222</f>
        <v>12.170000000000002</v>
      </c>
      <c r="AH222" s="1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</row>
    <row r="223" spans="1:169" ht="16.5" thickBot="1">
      <c r="A223" s="34" t="s">
        <v>114</v>
      </c>
      <c r="B223" s="34"/>
      <c r="C223" s="50">
        <f>SUM(C219:C222)</f>
        <v>2667.1084999999998</v>
      </c>
      <c r="D223" s="34"/>
      <c r="E223" s="50">
        <f>SUM(E219:E222)</f>
        <v>5672.8204999999998</v>
      </c>
      <c r="F223" s="34"/>
      <c r="G223" s="50">
        <f>SUM(G219:G222)</f>
        <v>20432.405000000002</v>
      </c>
      <c r="H223" s="34"/>
      <c r="I223" s="50">
        <f>SUM(I219:I222)</f>
        <v>28353.713500000002</v>
      </c>
      <c r="J223" s="34" t="s">
        <v>8</v>
      </c>
      <c r="K223" s="50">
        <f>SUM(K219:K222)</f>
        <v>3087.8615</v>
      </c>
      <c r="L223" s="34"/>
      <c r="M223" s="50">
        <f>SUM(M219:M222)</f>
        <v>3651.1410000000001</v>
      </c>
      <c r="N223" s="34"/>
      <c r="O223" s="50">
        <f>SUM(O219:O222)</f>
        <v>19075.954500000007</v>
      </c>
      <c r="P223" s="34"/>
      <c r="Q223" s="50">
        <f>SUM(Q219:Q222)</f>
        <v>20727.129000000001</v>
      </c>
      <c r="R223" s="12"/>
      <c r="S223" s="12"/>
      <c r="T223" s="12"/>
      <c r="U223" s="12"/>
      <c r="V223" s="12"/>
      <c r="W223" s="21" t="s">
        <v>39</v>
      </c>
      <c r="X223" s="12"/>
      <c r="Y223" s="20" t="s">
        <v>39</v>
      </c>
      <c r="Z223" s="12"/>
      <c r="AA223" s="21" t="s">
        <v>39</v>
      </c>
      <c r="AB223" s="12"/>
      <c r="AC223" s="20" t="s">
        <v>39</v>
      </c>
      <c r="AD223" s="12"/>
      <c r="AE223" s="20" t="s">
        <v>39</v>
      </c>
      <c r="AF223" s="12"/>
      <c r="AG223" s="21" t="s">
        <v>39</v>
      </c>
      <c r="AH223" s="1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</row>
    <row r="224" spans="1:169" ht="16.5" thickTop="1">
      <c r="B224" s="34"/>
      <c r="D224" s="34"/>
      <c r="F224" s="34"/>
      <c r="H224" s="34"/>
      <c r="J224" s="34"/>
      <c r="L224" s="34"/>
      <c r="N224" s="34"/>
      <c r="P224" s="34"/>
      <c r="R224" s="12"/>
      <c r="S224" s="12"/>
      <c r="T224" s="12"/>
      <c r="U224" s="12" t="s">
        <v>40</v>
      </c>
      <c r="V224" s="12"/>
      <c r="W224" s="17">
        <f>SUM(W220:W222)</f>
        <v>2727.0019999999995</v>
      </c>
      <c r="X224" s="12"/>
      <c r="Y224" s="17">
        <f>SUM(Y220:Y222)</f>
        <v>2359.3404999999998</v>
      </c>
      <c r="Z224" s="12"/>
      <c r="AA224" s="17">
        <f>SUM(AA220:AA222)</f>
        <v>-367.66149999999988</v>
      </c>
      <c r="AB224" s="12"/>
      <c r="AC224" s="17">
        <f>SUM(AC220:AC222)</f>
        <v>564.24350000000004</v>
      </c>
      <c r="AD224" s="12"/>
      <c r="AE224" s="17">
        <f>SUM(AE220:AE222)</f>
        <v>2725.5075000000002</v>
      </c>
      <c r="AF224" s="12"/>
      <c r="AG224" s="17">
        <f>SUM(AG220:AG222)</f>
        <v>2161.2640000000001</v>
      </c>
      <c r="AH224" s="12"/>
    </row>
    <row r="225" spans="1:169" ht="15.75">
      <c r="A225" s="43"/>
      <c r="B225" s="43"/>
      <c r="C225" s="44"/>
      <c r="D225" s="43"/>
      <c r="E225" s="44"/>
      <c r="F225" s="43"/>
      <c r="G225" s="44"/>
      <c r="H225" s="43"/>
      <c r="I225" s="44"/>
      <c r="J225" s="43"/>
      <c r="K225" s="44"/>
      <c r="L225" s="43"/>
      <c r="M225" s="44"/>
      <c r="N225" s="43"/>
      <c r="O225" s="44"/>
      <c r="P225" s="43"/>
      <c r="Q225" s="44"/>
      <c r="R225" s="13"/>
      <c r="S225" s="13"/>
      <c r="T225" s="13"/>
      <c r="U225" s="13"/>
      <c r="V225" s="13"/>
      <c r="W225" s="22" t="s">
        <v>60</v>
      </c>
      <c r="X225" s="13"/>
      <c r="Y225" s="22" t="s">
        <v>60</v>
      </c>
      <c r="Z225" s="13"/>
      <c r="AA225" s="22" t="s">
        <v>60</v>
      </c>
      <c r="AB225" s="13"/>
      <c r="AC225" s="22" t="s">
        <v>60</v>
      </c>
      <c r="AD225" s="13"/>
      <c r="AE225" s="22" t="s">
        <v>60</v>
      </c>
      <c r="AF225" s="13"/>
      <c r="AG225" s="22" t="s">
        <v>60</v>
      </c>
      <c r="AH225" s="13"/>
    </row>
    <row r="226" spans="1:169" ht="15.7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6" t="s">
        <v>123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</row>
    <row r="227" spans="1:169" ht="15.7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</row>
    <row r="228" spans="1:169" ht="15.7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71"/>
      <c r="P228" s="71"/>
      <c r="Q228" s="13"/>
      <c r="R228" s="13"/>
      <c r="S228" s="13"/>
      <c r="T228" s="13"/>
      <c r="U228" s="13"/>
      <c r="V228" s="13"/>
      <c r="W228" s="13"/>
      <c r="X228" s="13" t="s">
        <v>8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</row>
    <row r="229" spans="1:169" ht="15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</row>
    <row r="230" spans="1:169" ht="15.7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</row>
    <row r="231" spans="1:169" ht="15.75">
      <c r="A231" s="11" t="s">
        <v>0</v>
      </c>
      <c r="B231" s="11"/>
      <c r="C231" s="11"/>
      <c r="D231" s="11"/>
      <c r="E231" s="11"/>
      <c r="F231" s="11"/>
      <c r="G231" s="11"/>
      <c r="H231" s="11"/>
      <c r="I231" s="11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1" t="s">
        <v>0</v>
      </c>
      <c r="V231" s="11"/>
      <c r="W231" s="11"/>
      <c r="X231" s="11"/>
      <c r="Y231" s="11"/>
      <c r="Z231" s="11"/>
      <c r="AA231" s="11"/>
      <c r="AB231" s="11"/>
      <c r="AC231" s="11"/>
      <c r="AD231" s="12"/>
      <c r="AE231" s="12"/>
      <c r="AF231" s="12"/>
      <c r="AG231" s="12"/>
      <c r="AH231" s="1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</row>
    <row r="232" spans="1:169" ht="15.75">
      <c r="A232" s="11" t="s">
        <v>61</v>
      </c>
      <c r="B232" s="11"/>
      <c r="C232" s="11"/>
      <c r="D232" s="11"/>
      <c r="E232" s="11"/>
      <c r="F232" s="11"/>
      <c r="G232" s="11"/>
      <c r="H232" s="11"/>
      <c r="I232" s="11"/>
      <c r="J232" s="12"/>
      <c r="K232" s="12"/>
      <c r="L232" s="12"/>
      <c r="M232" s="12"/>
      <c r="N232" s="12"/>
      <c r="O232" s="12"/>
      <c r="P232" s="12"/>
      <c r="Q232" s="13"/>
      <c r="R232" s="12"/>
      <c r="S232" s="12"/>
      <c r="T232" s="12"/>
      <c r="U232" s="11" t="s">
        <v>62</v>
      </c>
      <c r="V232" s="11"/>
      <c r="W232" s="11"/>
      <c r="X232" s="11"/>
      <c r="Y232" s="11"/>
      <c r="Z232" s="11"/>
      <c r="AA232" s="11"/>
      <c r="AB232" s="11"/>
      <c r="AC232" s="11"/>
      <c r="AD232" s="12"/>
      <c r="AE232" s="12"/>
      <c r="AF232" s="12"/>
      <c r="AG232" s="12"/>
      <c r="AH232" s="1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</row>
    <row r="233" spans="1:169" ht="15.75">
      <c r="A233" s="11" t="str">
        <f>A161</f>
        <v>December 31, 2019 and 2018</v>
      </c>
      <c r="B233" s="11"/>
      <c r="C233" s="11"/>
      <c r="D233" s="11"/>
      <c r="E233" s="11"/>
      <c r="F233" s="11"/>
      <c r="G233" s="32"/>
      <c r="H233" s="33"/>
      <c r="I233" s="11"/>
      <c r="J233" s="12"/>
      <c r="K233" s="12"/>
      <c r="L233" s="12"/>
      <c r="M233" s="12"/>
      <c r="N233" s="12"/>
      <c r="O233" s="12"/>
      <c r="P233" s="12"/>
      <c r="Q233" s="13"/>
      <c r="R233" s="12"/>
      <c r="S233" s="12"/>
      <c r="T233" s="12"/>
      <c r="U233" s="24" t="str">
        <f>U161</f>
        <v>DECEMBER 31, 2002</v>
      </c>
      <c r="V233" s="11"/>
      <c r="W233" s="11"/>
      <c r="X233" s="11"/>
      <c r="Y233" s="11"/>
      <c r="Z233" s="11"/>
      <c r="AA233" s="11"/>
      <c r="AB233" s="11"/>
      <c r="AC233" s="11"/>
      <c r="AD233" s="12"/>
      <c r="AE233" s="12"/>
      <c r="AF233" s="12"/>
      <c r="AG233" s="12"/>
      <c r="AH233" s="12"/>
    </row>
    <row r="234" spans="1:169" ht="15.75">
      <c r="A234" s="13"/>
      <c r="B234" s="13"/>
      <c r="C234" s="13"/>
      <c r="D234" s="13"/>
      <c r="E234" s="13"/>
      <c r="F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</row>
    <row r="235" spans="1:169" ht="15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</row>
    <row r="236" spans="1:169" ht="15.75">
      <c r="A236" s="13"/>
      <c r="B236" s="13"/>
      <c r="C236" s="13"/>
      <c r="D236" s="13"/>
      <c r="E236" s="13"/>
      <c r="F236" s="13"/>
      <c r="G236" s="13" t="s">
        <v>63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 t="s">
        <v>8</v>
      </c>
      <c r="AB236" s="13" t="s">
        <v>8</v>
      </c>
      <c r="AC236" s="13"/>
      <c r="AD236" s="13"/>
      <c r="AE236" s="13"/>
      <c r="AF236" s="13"/>
      <c r="AG236" s="13"/>
      <c r="AH236" s="13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</row>
    <row r="237" spans="1:169" ht="15.75">
      <c r="A237" s="12"/>
      <c r="B237" s="12"/>
      <c r="C237" s="15" t="s">
        <v>9</v>
      </c>
      <c r="D237" s="12"/>
      <c r="E237" s="15" t="s">
        <v>10</v>
      </c>
      <c r="F237" s="12"/>
      <c r="G237" s="15" t="s">
        <v>9</v>
      </c>
      <c r="H237" s="12"/>
      <c r="I237" s="15" t="s">
        <v>10</v>
      </c>
      <c r="J237" s="12"/>
      <c r="K237" s="12"/>
      <c r="L237" s="12"/>
      <c r="M237" s="12"/>
      <c r="N237" s="12"/>
      <c r="O237" s="12"/>
      <c r="P237" s="12"/>
      <c r="Q237" s="13"/>
      <c r="R237" s="12"/>
      <c r="S237" s="12"/>
      <c r="T237" s="12"/>
      <c r="U237" s="12"/>
      <c r="V237" s="12"/>
      <c r="W237" s="11" t="str">
        <f>W166</f>
        <v>NOVEMBER</v>
      </c>
      <c r="X237" s="12"/>
      <c r="Y237" s="11" t="str">
        <f>Y166</f>
        <v>DECEMBER</v>
      </c>
      <c r="Z237" s="12"/>
      <c r="AA237" s="15" t="s">
        <v>15</v>
      </c>
      <c r="AB237" s="12"/>
      <c r="AC237" s="12"/>
      <c r="AD237" s="12"/>
      <c r="AE237" s="12"/>
      <c r="AF237" s="12"/>
      <c r="AG237" s="12"/>
      <c r="AH237" s="12"/>
    </row>
    <row r="238" spans="1:169" ht="15.7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:169" ht="15.75">
      <c r="A239" s="43" t="s">
        <v>131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3"/>
      <c r="S239" s="13"/>
      <c r="T239" s="13"/>
      <c r="U239" s="13" t="s">
        <v>16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</row>
    <row r="240" spans="1:169" ht="15.75">
      <c r="A240" s="34" t="s">
        <v>96</v>
      </c>
      <c r="B240" s="34"/>
      <c r="C240" s="35">
        <v>92190</v>
      </c>
      <c r="D240" s="35"/>
      <c r="E240" s="35">
        <v>85420</v>
      </c>
      <c r="F240" s="35"/>
      <c r="G240" s="35">
        <v>96530</v>
      </c>
      <c r="H240" s="35"/>
      <c r="I240" s="35">
        <v>91040</v>
      </c>
      <c r="J240" s="1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 t="s">
        <v>20</v>
      </c>
      <c r="V240" s="12"/>
      <c r="W240" s="17">
        <f>W168+AC168</f>
        <v>93140</v>
      </c>
      <c r="X240" s="17"/>
      <c r="Y240" s="17">
        <f>Y168+AE168</f>
        <v>92190</v>
      </c>
      <c r="Z240" s="17"/>
      <c r="AA240" s="17">
        <f t="shared" ref="AA240:AA252" si="58">Y240-W240</f>
        <v>-950</v>
      </c>
      <c r="AB240" s="17"/>
      <c r="AC240" s="17"/>
      <c r="AD240" s="17"/>
      <c r="AE240" s="12"/>
      <c r="AF240" s="12"/>
      <c r="AG240" s="12"/>
      <c r="AH240" s="1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</row>
    <row r="241" spans="1:169" ht="15.75">
      <c r="A241" s="34" t="s">
        <v>97</v>
      </c>
      <c r="B241" s="34"/>
      <c r="C241" s="35">
        <v>52920</v>
      </c>
      <c r="D241" s="35"/>
      <c r="E241" s="35">
        <v>52850</v>
      </c>
      <c r="F241" s="35"/>
      <c r="G241" s="35">
        <v>43220</v>
      </c>
      <c r="H241" s="35"/>
      <c r="I241" s="35">
        <v>52250</v>
      </c>
      <c r="J241" s="1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 t="s">
        <v>21</v>
      </c>
      <c r="V241" s="12"/>
      <c r="W241" s="17">
        <f>W169+AC169</f>
        <v>57790</v>
      </c>
      <c r="X241" s="17"/>
      <c r="Y241" s="17">
        <f>Y169+AE169</f>
        <v>52920</v>
      </c>
      <c r="Z241" s="17"/>
      <c r="AA241" s="17">
        <f t="shared" si="58"/>
        <v>-4870</v>
      </c>
      <c r="AB241" s="17"/>
      <c r="AC241" s="17"/>
      <c r="AD241" s="17"/>
      <c r="AE241" s="12"/>
      <c r="AF241" s="12"/>
      <c r="AG241" s="12"/>
      <c r="AH241" s="1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</row>
    <row r="242" spans="1:169" ht="15.75">
      <c r="A242" s="34" t="s">
        <v>98</v>
      </c>
      <c r="B242" s="34"/>
      <c r="C242" s="35">
        <v>55480.995999999999</v>
      </c>
      <c r="D242" s="35"/>
      <c r="E242" s="35">
        <v>2683.8230000000003</v>
      </c>
      <c r="F242" s="35"/>
      <c r="G242" s="35">
        <v>338375.245</v>
      </c>
      <c r="H242" s="35"/>
      <c r="I242" s="35">
        <v>17768.118000000002</v>
      </c>
      <c r="J242" s="1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7"/>
      <c r="X242" s="17"/>
      <c r="Y242" s="17"/>
      <c r="Z242" s="17"/>
      <c r="AA242" s="17"/>
      <c r="AB242" s="17"/>
      <c r="AC242" s="17"/>
      <c r="AD242" s="17"/>
      <c r="AE242" s="12"/>
      <c r="AF242" s="12"/>
      <c r="AG242" s="12"/>
      <c r="AH242" s="1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</row>
    <row r="243" spans="1:169" ht="15.75">
      <c r="A243" s="34" t="s">
        <v>99</v>
      </c>
      <c r="B243" s="34"/>
      <c r="C243" s="35">
        <v>2655.1549999999997</v>
      </c>
      <c r="D243" s="35"/>
      <c r="E243" s="35">
        <v>48013.828000000001</v>
      </c>
      <c r="F243" s="35"/>
      <c r="G243" s="35">
        <v>17438.450999999997</v>
      </c>
      <c r="H243" s="35"/>
      <c r="I243" s="35">
        <v>301855.60600000003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 t="s">
        <v>22</v>
      </c>
      <c r="V243" s="12"/>
      <c r="W243" s="17">
        <f t="shared" ref="W243" si="59">W171+AC171</f>
        <v>55266.817999999999</v>
      </c>
      <c r="X243" s="17"/>
      <c r="Y243" s="17">
        <f t="shared" ref="Y243" si="60">Y171+AE171</f>
        <v>2655.1549999999997</v>
      </c>
      <c r="Z243" s="17"/>
      <c r="AA243" s="17">
        <f t="shared" si="58"/>
        <v>-52611.663</v>
      </c>
      <c r="AB243" s="17"/>
      <c r="AC243" s="17"/>
      <c r="AD243" s="17"/>
      <c r="AE243" s="12"/>
      <c r="AF243" s="12"/>
      <c r="AG243" s="12"/>
      <c r="AH243" s="1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</row>
    <row r="244" spans="1:169" ht="15.75">
      <c r="A244" s="34" t="s">
        <v>100</v>
      </c>
      <c r="B244" s="34"/>
      <c r="C244" s="35">
        <v>52825.841</v>
      </c>
      <c r="D244" s="35"/>
      <c r="E244" s="35">
        <v>698.66700000000003</v>
      </c>
      <c r="F244" s="35"/>
      <c r="G244" s="35">
        <v>320936.79399999999</v>
      </c>
      <c r="H244" s="35"/>
      <c r="I244" s="35">
        <v>3468.2950000000001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 t="s">
        <v>23</v>
      </c>
      <c r="V244" s="12"/>
      <c r="W244" s="17">
        <f>W172+AC172</f>
        <v>2786.51</v>
      </c>
      <c r="X244" s="17"/>
      <c r="Y244" s="17">
        <f>Y172+AE172</f>
        <v>52825.841</v>
      </c>
      <c r="Z244" s="17"/>
      <c r="AA244" s="17">
        <f t="shared" si="58"/>
        <v>50039.330999999998</v>
      </c>
      <c r="AB244" s="17"/>
      <c r="AC244" s="17"/>
      <c r="AD244" s="17"/>
      <c r="AE244" s="12"/>
      <c r="AF244" s="12"/>
      <c r="AG244" s="12"/>
      <c r="AH244" s="1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</row>
    <row r="245" spans="1:169" ht="15.75">
      <c r="A245" s="34" t="s">
        <v>101</v>
      </c>
      <c r="B245" s="34"/>
      <c r="C245" s="35">
        <v>83.941999999999993</v>
      </c>
      <c r="D245" s="35"/>
      <c r="E245" s="35">
        <v>633.70899999999995</v>
      </c>
      <c r="F245" s="35"/>
      <c r="G245" s="35">
        <v>1006.4599999999998</v>
      </c>
      <c r="H245" s="35"/>
      <c r="I245" s="35">
        <v>1510.2629999999999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 t="s">
        <v>24</v>
      </c>
      <c r="V245" s="12"/>
      <c r="W245" s="17">
        <f>W173+AC173</f>
        <v>52480.307999999997</v>
      </c>
      <c r="X245" s="17"/>
      <c r="Y245" s="17">
        <f>Y173+AE173</f>
        <v>-20261.519000000004</v>
      </c>
      <c r="Z245" s="17"/>
      <c r="AA245" s="17">
        <f t="shared" si="58"/>
        <v>-72741.827000000005</v>
      </c>
      <c r="AB245" s="17"/>
      <c r="AC245" s="17"/>
      <c r="AD245" s="17"/>
      <c r="AE245" s="12"/>
      <c r="AF245" s="12"/>
      <c r="AG245" s="12"/>
      <c r="AH245" s="1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</row>
    <row r="246" spans="1:169" ht="15.75">
      <c r="A246" s="34" t="s">
        <v>178</v>
      </c>
      <c r="B246" s="34"/>
      <c r="C246" s="35">
        <v>651.56100000000004</v>
      </c>
      <c r="D246" s="35"/>
      <c r="E246" s="35">
        <v>50697.650999999998</v>
      </c>
      <c r="F246" s="35"/>
      <c r="G246" s="35">
        <v>3926.6930000000002</v>
      </c>
      <c r="H246" s="35"/>
      <c r="I246" s="35">
        <v>319623.72400000005</v>
      </c>
      <c r="J246" s="1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 t="s">
        <v>25</v>
      </c>
      <c r="V246" s="12"/>
      <c r="W246" s="17">
        <f>W174+AC174</f>
        <v>1544.261</v>
      </c>
      <c r="X246" s="17"/>
      <c r="Y246" s="17">
        <f>Y174+AE174</f>
        <v>651.56100000000004</v>
      </c>
      <c r="Z246" s="17"/>
      <c r="AA246" s="17">
        <f t="shared" si="58"/>
        <v>-892.69999999999993</v>
      </c>
      <c r="AB246" s="17"/>
      <c r="AC246" s="17"/>
      <c r="AD246" s="17"/>
      <c r="AE246" s="12"/>
      <c r="AF246" s="12"/>
      <c r="AG246" s="12"/>
      <c r="AH246" s="1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</row>
    <row r="247" spans="1:169" ht="15.75">
      <c r="A247" s="34" t="s">
        <v>136</v>
      </c>
      <c r="B247" s="34"/>
      <c r="C247" s="35">
        <v>53393.460000000006</v>
      </c>
      <c r="D247" s="35"/>
      <c r="E247" s="35">
        <v>47948.869999999995</v>
      </c>
      <c r="F247" s="35"/>
      <c r="G247" s="35">
        <v>323857.027</v>
      </c>
      <c r="H247" s="35"/>
      <c r="I247" s="35">
        <v>299897.57400000002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 t="s">
        <v>26</v>
      </c>
      <c r="V247" s="12"/>
      <c r="W247" s="17">
        <f>W175+AC175</f>
        <v>50936.046999999999</v>
      </c>
      <c r="X247" s="17"/>
      <c r="Y247" s="17">
        <f>Y175+AE175</f>
        <v>9835.7059999999983</v>
      </c>
      <c r="Z247" s="17"/>
      <c r="AA247" s="17">
        <f t="shared" si="58"/>
        <v>-41100.341</v>
      </c>
      <c r="AB247" s="17"/>
      <c r="AC247" s="17"/>
      <c r="AD247" s="17"/>
      <c r="AE247" s="12"/>
      <c r="AF247" s="12"/>
      <c r="AG247" s="12"/>
      <c r="AH247" s="1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</row>
    <row r="248" spans="1:169" ht="15.75">
      <c r="A248" s="34" t="s">
        <v>138</v>
      </c>
      <c r="B248" s="34"/>
      <c r="C248" s="35">
        <v>1252.704</v>
      </c>
      <c r="D248" s="35"/>
      <c r="E248" s="35">
        <v>1160.799</v>
      </c>
      <c r="F248" s="35"/>
      <c r="G248" s="35">
        <v>7858.4880000000003</v>
      </c>
      <c r="H248" s="35"/>
      <c r="I248" s="35">
        <v>6761.2579999999998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27</v>
      </c>
      <c r="V248" s="12"/>
      <c r="W248" s="17" t="e">
        <f>W247-W262</f>
        <v>#REF!</v>
      </c>
      <c r="X248" s="17"/>
      <c r="Y248" s="17">
        <f>Y247-Y262</f>
        <v>-31539.493999999999</v>
      </c>
      <c r="Z248" s="17"/>
      <c r="AA248" s="17" t="e">
        <f t="shared" si="58"/>
        <v>#REF!</v>
      </c>
      <c r="AB248" s="17"/>
      <c r="AC248" s="17"/>
      <c r="AD248" s="17"/>
      <c r="AE248" s="12"/>
      <c r="AF248" s="12"/>
      <c r="AG248" s="12"/>
      <c r="AH248" s="1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</row>
    <row r="249" spans="1:169" ht="15.75">
      <c r="A249" s="34" t="s">
        <v>102</v>
      </c>
      <c r="B249" s="34"/>
      <c r="C249" s="35">
        <v>52140.756000000008</v>
      </c>
      <c r="D249" s="35"/>
      <c r="E249" s="35">
        <v>46788.070999999996</v>
      </c>
      <c r="F249" s="35"/>
      <c r="G249" s="35">
        <v>315998.53899999999</v>
      </c>
      <c r="H249" s="35"/>
      <c r="I249" s="35">
        <v>293136.31600000005</v>
      </c>
      <c r="J249" s="1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28</v>
      </c>
      <c r="V249" s="12"/>
      <c r="W249" s="18" t="e">
        <f>W248/W247*100</f>
        <v>#REF!</v>
      </c>
      <c r="X249" s="19"/>
      <c r="Y249" s="18">
        <f>Y248/Y247*100</f>
        <v>-320.66324471268257</v>
      </c>
      <c r="Z249" s="12"/>
      <c r="AA249" s="18" t="e">
        <f t="shared" si="58"/>
        <v>#REF!</v>
      </c>
      <c r="AB249" s="19"/>
      <c r="AC249" s="19"/>
      <c r="AD249" s="12"/>
      <c r="AE249" s="12"/>
      <c r="AF249" s="12"/>
      <c r="AG249" s="12"/>
      <c r="AH249" s="1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</row>
    <row r="250" spans="1:169" ht="15.75">
      <c r="A250" s="34" t="s">
        <v>103</v>
      </c>
      <c r="B250" s="34"/>
      <c r="C250" s="35">
        <v>9204.1160000000164</v>
      </c>
      <c r="D250" s="35"/>
      <c r="E250" s="35">
        <v>4394.4809999999998</v>
      </c>
      <c r="F250" s="35"/>
      <c r="G250" s="35">
        <v>61645.119000000006</v>
      </c>
      <c r="H250" s="35"/>
      <c r="I250" s="35">
        <v>31872.646000000066</v>
      </c>
      <c r="J250" s="1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29</v>
      </c>
      <c r="V250" s="12"/>
      <c r="W250" s="19">
        <v>14.21</v>
      </c>
      <c r="X250" s="19"/>
      <c r="Y250" s="19">
        <f>C250</f>
        <v>9204.1160000000164</v>
      </c>
      <c r="Z250" s="12"/>
      <c r="AA250" s="18">
        <f t="shared" si="58"/>
        <v>9189.9060000000172</v>
      </c>
      <c r="AB250" s="19"/>
      <c r="AC250" s="19"/>
      <c r="AD250" s="12"/>
      <c r="AE250" s="12"/>
      <c r="AF250" s="12"/>
      <c r="AG250" s="12"/>
      <c r="AH250" s="1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</row>
    <row r="251" spans="1:169" ht="15.75">
      <c r="A251" s="34" t="s">
        <v>104</v>
      </c>
      <c r="B251" s="34"/>
      <c r="C251" s="38">
        <v>17.238283490150319</v>
      </c>
      <c r="D251" s="39"/>
      <c r="E251" s="38">
        <v>9.1649313112071269</v>
      </c>
      <c r="F251" s="34"/>
      <c r="G251" s="38">
        <v>19.034670814785194</v>
      </c>
      <c r="H251" s="39"/>
      <c r="I251" s="38">
        <v>10.627843891794891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30</v>
      </c>
      <c r="V251" s="12"/>
      <c r="W251" s="19">
        <v>19.96</v>
      </c>
      <c r="X251" s="19"/>
      <c r="Y251" s="19">
        <f>C251</f>
        <v>17.238283490150319</v>
      </c>
      <c r="Z251" s="12"/>
      <c r="AA251" s="18">
        <f t="shared" si="58"/>
        <v>-2.7217165098496814</v>
      </c>
      <c r="AB251" s="19"/>
      <c r="AC251" s="19"/>
      <c r="AD251" s="12"/>
      <c r="AE251" s="12"/>
      <c r="AF251" s="12"/>
      <c r="AG251" s="12"/>
      <c r="AH251" s="1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</row>
    <row r="252" spans="1:169" ht="15.75">
      <c r="A252" s="34" t="s">
        <v>124</v>
      </c>
      <c r="B252" s="108">
        <v>19142969.279999994</v>
      </c>
      <c r="C252" s="39">
        <v>28.753042573352499</v>
      </c>
      <c r="D252" s="39"/>
      <c r="E252" s="39">
        <v>19.998269939567813</v>
      </c>
      <c r="F252" s="108">
        <v>107611663.22999999</v>
      </c>
      <c r="G252" s="39">
        <v>26.502052780190819</v>
      </c>
      <c r="H252" s="39"/>
      <c r="I252" s="39">
        <v>29.691119760246579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31</v>
      </c>
      <c r="V252" s="12"/>
      <c r="W252" s="19">
        <v>239.04</v>
      </c>
      <c r="X252" s="19"/>
      <c r="Y252" s="19">
        <f>C252</f>
        <v>28.753042573352499</v>
      </c>
      <c r="Z252" s="12"/>
      <c r="AA252" s="18">
        <f t="shared" si="58"/>
        <v>-210.28695742664749</v>
      </c>
      <c r="AB252" s="12"/>
      <c r="AC252" s="12"/>
      <c r="AD252" s="12"/>
      <c r="AE252" s="12"/>
      <c r="AF252" s="12"/>
      <c r="AG252" s="12"/>
      <c r="AH252" s="1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</row>
    <row r="253" spans="1:169" ht="15.75">
      <c r="A253" s="34" t="s">
        <v>106</v>
      </c>
      <c r="B253" s="108">
        <v>21015962.5</v>
      </c>
      <c r="C253" s="39">
        <v>40.788711187771881</v>
      </c>
      <c r="D253" s="39"/>
      <c r="E253" s="38">
        <v>72.596154159154722</v>
      </c>
      <c r="F253" s="108">
        <v>128305050.46999998</v>
      </c>
      <c r="G253" s="39">
        <v>42.036342735893491</v>
      </c>
      <c r="H253" s="39"/>
      <c r="I253" s="38">
        <v>44.686599320653102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64</v>
      </c>
      <c r="V253" s="12"/>
      <c r="W253" s="19">
        <v>3.5</v>
      </c>
      <c r="X253" s="19"/>
      <c r="Y253" s="19">
        <f>C253</f>
        <v>40.788711187771881</v>
      </c>
      <c r="Z253" s="12"/>
      <c r="AA253" s="18">
        <f>Y253-W253</f>
        <v>37.288711187771881</v>
      </c>
      <c r="AB253" s="12"/>
      <c r="AC253" s="12"/>
      <c r="AD253" s="12"/>
      <c r="AE253" s="12"/>
      <c r="AF253" s="12"/>
      <c r="AG253" s="12"/>
      <c r="AH253" s="1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</row>
    <row r="254" spans="1:169" ht="15.75">
      <c r="A254" s="34" t="s">
        <v>107</v>
      </c>
      <c r="B254" s="108">
        <v>21015962.5</v>
      </c>
      <c r="C254" s="39">
        <v>401.25176607606539</v>
      </c>
      <c r="D254" s="39"/>
      <c r="E254" s="39">
        <v>809.54272555896534</v>
      </c>
      <c r="F254" s="34"/>
      <c r="G254" s="34"/>
      <c r="H254" s="34"/>
      <c r="I254" s="34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9"/>
      <c r="X254" s="19"/>
      <c r="Y254" s="19"/>
      <c r="Z254" s="12"/>
      <c r="AA254" s="18"/>
      <c r="AB254" s="12"/>
      <c r="AC254" s="19"/>
      <c r="AD254" s="12"/>
      <c r="AE254" s="12"/>
      <c r="AF254" s="12"/>
      <c r="AG254" s="12"/>
      <c r="AH254" s="1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</row>
    <row r="255" spans="1:169" ht="15.75">
      <c r="A255" s="34" t="s">
        <v>125</v>
      </c>
      <c r="B255" s="108">
        <v>6452835.8300000001</v>
      </c>
      <c r="C255" s="39">
        <v>1.5555665961648097</v>
      </c>
      <c r="D255" s="39"/>
      <c r="E255" s="39">
        <v>1.5615182677167951</v>
      </c>
      <c r="F255" s="34"/>
      <c r="G255" s="39" t="s">
        <v>8</v>
      </c>
      <c r="H255" s="34"/>
      <c r="I255" s="39" t="s">
        <v>8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7"/>
      <c r="AB255" s="12"/>
      <c r="AC255" s="12"/>
      <c r="AD255" s="12"/>
      <c r="AE255" s="12"/>
      <c r="AF255" s="12"/>
      <c r="AG255" s="12"/>
      <c r="AH255" s="1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</row>
    <row r="256" spans="1:169" ht="15.75">
      <c r="A256" s="34"/>
      <c r="B256" s="108">
        <v>829644432.57000005</v>
      </c>
      <c r="C256" s="34"/>
      <c r="D256" s="34"/>
      <c r="E256" s="34"/>
      <c r="F256" s="34"/>
      <c r="G256" s="34"/>
      <c r="H256" s="34"/>
      <c r="I256" s="34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34</v>
      </c>
      <c r="V256" s="12"/>
      <c r="W256" s="12"/>
      <c r="X256" s="12"/>
      <c r="Y256" s="12"/>
      <c r="Z256" s="12"/>
      <c r="AA256" s="17" t="s">
        <v>8</v>
      </c>
      <c r="AB256" s="12"/>
      <c r="AC256" s="12"/>
      <c r="AD256" s="12"/>
      <c r="AE256" s="12"/>
      <c r="AF256" s="12"/>
      <c r="AG256" s="12"/>
      <c r="AH256" s="1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</row>
    <row r="257" spans="1:169" ht="15.75">
      <c r="A257" s="34"/>
      <c r="B257" s="34"/>
      <c r="C257" s="34"/>
      <c r="D257" s="34"/>
      <c r="E257" s="34"/>
      <c r="F257" s="34"/>
      <c r="G257" s="34"/>
      <c r="H257" s="34"/>
      <c r="I257" s="34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35</v>
      </c>
      <c r="V257" s="12"/>
      <c r="W257" s="17" t="e">
        <f>W185+AC185</f>
        <v>#REF!</v>
      </c>
      <c r="X257" s="17"/>
      <c r="Y257" s="17">
        <f>Y185+AE185</f>
        <v>18032.599999999999</v>
      </c>
      <c r="Z257" s="17"/>
      <c r="AA257" s="17" t="e">
        <f>Y257-W257</f>
        <v>#REF!</v>
      </c>
      <c r="AB257" s="17"/>
      <c r="AC257" s="17"/>
      <c r="AD257" s="12"/>
      <c r="AE257" s="12"/>
      <c r="AF257" s="12"/>
      <c r="AG257" s="12"/>
      <c r="AH257" s="1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</row>
    <row r="258" spans="1:169" ht="15.75">
      <c r="A258" s="34" t="s">
        <v>127</v>
      </c>
      <c r="B258" s="34"/>
      <c r="C258" s="35">
        <v>18032.599999999999</v>
      </c>
      <c r="D258" s="35"/>
      <c r="E258" s="35">
        <v>13425.32</v>
      </c>
      <c r="F258" s="35"/>
      <c r="G258" s="35">
        <v>103000.69999999998</v>
      </c>
      <c r="H258" s="35"/>
      <c r="I258" s="35">
        <v>99055.61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36</v>
      </c>
      <c r="V258" s="12"/>
      <c r="W258" s="17" t="e">
        <f>W186+AC186</f>
        <v>#REF!</v>
      </c>
      <c r="X258" s="17"/>
      <c r="Y258" s="17">
        <f>Y186+AE186</f>
        <v>6868.3</v>
      </c>
      <c r="Z258" s="17"/>
      <c r="AA258" s="17" t="e">
        <f>Y258-W258</f>
        <v>#REF!</v>
      </c>
      <c r="AB258" s="17"/>
      <c r="AC258" s="17"/>
      <c r="AD258" s="12"/>
      <c r="AE258" s="12"/>
      <c r="AF258" s="12"/>
      <c r="AG258" s="12"/>
      <c r="AH258" s="1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</row>
    <row r="259" spans="1:169" ht="15.75">
      <c r="A259" s="34" t="s">
        <v>35</v>
      </c>
      <c r="B259" s="34"/>
      <c r="C259" s="35">
        <v>6868.3</v>
      </c>
      <c r="D259" s="35"/>
      <c r="E259" s="35">
        <v>8985.77</v>
      </c>
      <c r="F259" s="35"/>
      <c r="G259" s="35">
        <v>46010.3</v>
      </c>
      <c r="H259" s="35"/>
      <c r="I259" s="35">
        <v>44397.37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37</v>
      </c>
      <c r="V259" s="12"/>
      <c r="W259" s="17">
        <f>W187+AC187</f>
        <v>10357.700000000001</v>
      </c>
      <c r="X259" s="17"/>
      <c r="Y259" s="17">
        <f>Y187+AE187</f>
        <v>12440.6</v>
      </c>
      <c r="Z259" s="17"/>
      <c r="AA259" s="17">
        <f>Y259-W259</f>
        <v>2082.8999999999996</v>
      </c>
      <c r="AB259" s="17"/>
      <c r="AC259" s="17"/>
      <c r="AD259" s="12"/>
      <c r="AE259" s="12"/>
      <c r="AF259" s="12"/>
      <c r="AG259" s="12"/>
      <c r="AH259" s="1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</row>
    <row r="260" spans="1:169" ht="15.75">
      <c r="A260" s="34" t="s">
        <v>36</v>
      </c>
      <c r="B260" s="34"/>
      <c r="C260" s="35">
        <v>12440.6</v>
      </c>
      <c r="D260" s="35"/>
      <c r="E260" s="35">
        <v>13577.35</v>
      </c>
      <c r="F260" s="35"/>
      <c r="G260" s="35">
        <v>70473.600000000006</v>
      </c>
      <c r="H260" s="35"/>
      <c r="I260" s="35">
        <v>76950.429999999993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38</v>
      </c>
      <c r="V260" s="12"/>
      <c r="W260" s="17">
        <f>W188+AC188</f>
        <v>5806.9</v>
      </c>
      <c r="X260" s="17"/>
      <c r="Y260" s="17">
        <f>Y188+AE188</f>
        <v>4033.7</v>
      </c>
      <c r="Z260" s="17"/>
      <c r="AA260" s="17">
        <f>Y260-W260</f>
        <v>-1773.1999999999998</v>
      </c>
      <c r="AB260" s="17"/>
      <c r="AC260" s="17"/>
      <c r="AD260" s="12"/>
      <c r="AE260" s="12"/>
      <c r="AF260" s="12"/>
      <c r="AG260" s="12"/>
      <c r="AH260" s="1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</row>
    <row r="261" spans="1:169" ht="15.75">
      <c r="A261" s="34" t="str">
        <f>+A206</f>
        <v xml:space="preserve">     Large power</v>
      </c>
      <c r="B261" s="34"/>
      <c r="C261" s="35">
        <v>4033.7</v>
      </c>
      <c r="D261" s="35"/>
      <c r="E261" s="35">
        <v>6431.68</v>
      </c>
      <c r="F261" s="35"/>
      <c r="G261" s="35">
        <v>29168.199999999997</v>
      </c>
      <c r="H261" s="35"/>
      <c r="I261" s="35">
        <v>37223.019999999997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20" t="s">
        <v>39</v>
      </c>
      <c r="X261" s="17" t="s">
        <v>8</v>
      </c>
      <c r="Y261" s="20" t="s">
        <v>39</v>
      </c>
      <c r="Z261" s="17"/>
      <c r="AA261" s="20" t="s">
        <v>39</v>
      </c>
      <c r="AB261" s="17" t="s">
        <v>8</v>
      </c>
      <c r="AC261" s="17"/>
      <c r="AD261" s="12"/>
      <c r="AE261" s="12"/>
      <c r="AF261" s="12"/>
      <c r="AG261" s="12"/>
      <c r="AH261" s="12"/>
    </row>
    <row r="262" spans="1:169" ht="15.75">
      <c r="A262" s="34" t="str">
        <f>+A207</f>
        <v xml:space="preserve">     Primary service</v>
      </c>
      <c r="B262" s="34"/>
      <c r="C262" s="35">
        <v>117.24</v>
      </c>
      <c r="D262" s="35"/>
      <c r="E262" s="35">
        <v>189.51999999999998</v>
      </c>
      <c r="F262" s="35"/>
      <c r="G262" s="35">
        <v>690.81999999999994</v>
      </c>
      <c r="H262" s="35"/>
      <c r="I262" s="35">
        <v>374.41</v>
      </c>
      <c r="J262" s="12"/>
      <c r="K262" s="12"/>
      <c r="L262" s="12"/>
      <c r="M262" s="12"/>
      <c r="N262" s="12"/>
      <c r="O262" s="12"/>
      <c r="P262" s="12"/>
      <c r="Q262" s="13"/>
      <c r="R262" s="12"/>
      <c r="S262" s="12"/>
      <c r="T262" s="12"/>
      <c r="U262" s="12" t="s">
        <v>40</v>
      </c>
      <c r="V262" s="12"/>
      <c r="W262" s="17" t="e">
        <f>SUM(W257:W260)</f>
        <v>#REF!</v>
      </c>
      <c r="X262" s="17"/>
      <c r="Y262" s="17">
        <f>SUM(Y257:Y260)</f>
        <v>41375.199999999997</v>
      </c>
      <c r="Z262" s="17"/>
      <c r="AA262" s="17" t="e">
        <f>SUM(AA257:AA260)</f>
        <v>#REF!</v>
      </c>
      <c r="AB262" s="17"/>
      <c r="AC262" s="17"/>
      <c r="AD262" s="12"/>
      <c r="AE262" s="12"/>
      <c r="AF262" s="12"/>
      <c r="AG262" s="12"/>
      <c r="AH262" s="12"/>
    </row>
    <row r="263" spans="1:169" ht="15.75">
      <c r="A263" s="34" t="s">
        <v>38</v>
      </c>
      <c r="B263" s="34"/>
      <c r="C263" s="47">
        <v>1444.2</v>
      </c>
      <c r="D263" s="35"/>
      <c r="E263" s="47">
        <v>-216.05</v>
      </c>
      <c r="F263" s="35"/>
      <c r="G263" s="47">
        <v>5009.8</v>
      </c>
      <c r="H263" s="35"/>
      <c r="I263" s="47">
        <v>3262.83</v>
      </c>
      <c r="J263" s="12"/>
      <c r="K263" s="12"/>
      <c r="L263" s="12"/>
      <c r="M263" s="12"/>
      <c r="N263" s="12"/>
      <c r="O263" s="12"/>
      <c r="P263" s="12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</row>
    <row r="264" spans="1:169" ht="15.75">
      <c r="A264" s="34" t="str">
        <f>+A190</f>
        <v xml:space="preserve">    Gov't street lighting (MKWH)</v>
      </c>
      <c r="B264" s="34"/>
      <c r="C264" s="35">
        <f>SUM(C258:C263)</f>
        <v>42936.639999999992</v>
      </c>
      <c r="D264" s="35"/>
      <c r="E264" s="35">
        <f>SUM(E258:E263)</f>
        <v>42393.59</v>
      </c>
      <c r="F264" s="35" t="s">
        <v>8</v>
      </c>
      <c r="G264" s="35">
        <f>SUM(G258:G263)</f>
        <v>254353.41999999998</v>
      </c>
      <c r="H264" s="35" t="s">
        <v>8</v>
      </c>
      <c r="I264" s="35">
        <f>SUM(I258:I263)</f>
        <v>261263.66999999998</v>
      </c>
      <c r="J264" s="12"/>
      <c r="K264" s="12"/>
      <c r="L264" s="12"/>
      <c r="M264" s="12"/>
      <c r="N264" s="12"/>
      <c r="O264" s="12"/>
      <c r="P264" s="12"/>
      <c r="Q264" s="12"/>
      <c r="R264" s="13"/>
      <c r="S264" s="13"/>
      <c r="T264" s="13"/>
      <c r="U264" s="13" t="s">
        <v>65</v>
      </c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</row>
    <row r="265" spans="1:169" ht="15.75">
      <c r="A265" s="34" t="s">
        <v>40</v>
      </c>
      <c r="B265" s="34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 t="s">
        <v>42</v>
      </c>
      <c r="V265" s="12"/>
      <c r="W265" s="17">
        <f t="shared" ref="W265:W271" si="61">W193+AC193</f>
        <v>12289.62</v>
      </c>
      <c r="X265" s="17"/>
      <c r="Y265" s="17">
        <f t="shared" ref="Y265:Y271" si="62">Y193+AE193</f>
        <v>0</v>
      </c>
      <c r="Z265" s="12"/>
      <c r="AA265" s="17">
        <f t="shared" ref="AA265:AA271" si="63">Y265-W265</f>
        <v>-12289.62</v>
      </c>
      <c r="AB265" s="12"/>
      <c r="AC265" s="12"/>
      <c r="AD265" s="12"/>
      <c r="AE265" s="12"/>
      <c r="AF265" s="12"/>
      <c r="AG265" s="12"/>
      <c r="AH265" s="1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</row>
    <row r="266" spans="1:169" ht="15.75">
      <c r="B266" s="43"/>
      <c r="C266" s="43"/>
      <c r="D266" s="43"/>
      <c r="E266" s="43"/>
      <c r="F266" s="43"/>
      <c r="G266" s="43"/>
      <c r="H266" s="43"/>
      <c r="I266" s="43"/>
      <c r="J266" s="13"/>
      <c r="K266" s="13"/>
      <c r="L266" s="13"/>
      <c r="M266" s="13"/>
      <c r="N266" s="13"/>
      <c r="O266" s="13"/>
      <c r="P266" s="13"/>
      <c r="Q266" s="12"/>
      <c r="R266" s="12"/>
      <c r="S266" s="12"/>
      <c r="T266" s="12"/>
      <c r="U266" s="12" t="s">
        <v>43</v>
      </c>
      <c r="V266" s="12"/>
      <c r="W266" s="17">
        <f t="shared" si="61"/>
        <v>2396.3356600000002</v>
      </c>
      <c r="X266" s="17"/>
      <c r="Y266" s="17">
        <f t="shared" si="62"/>
        <v>7552.2697800000005</v>
      </c>
      <c r="Z266" s="12"/>
      <c r="AA266" s="17">
        <f t="shared" si="63"/>
        <v>5155.9341199999999</v>
      </c>
      <c r="AB266" s="12"/>
      <c r="AC266" s="12"/>
      <c r="AD266" s="12"/>
      <c r="AE266" s="12"/>
      <c r="AF266" s="12"/>
      <c r="AG266" s="12"/>
      <c r="AH266" s="1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</row>
    <row r="267" spans="1:169" ht="15.75">
      <c r="A267" s="43" t="s">
        <v>132</v>
      </c>
      <c r="B267" s="34"/>
      <c r="C267" s="74">
        <v>7552.2697800000005</v>
      </c>
      <c r="D267" s="74"/>
      <c r="E267" s="74">
        <v>13062.98703</v>
      </c>
      <c r="F267" s="34"/>
      <c r="G267" s="34"/>
      <c r="H267" s="34"/>
      <c r="I267" s="34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 t="s">
        <v>44</v>
      </c>
      <c r="V267" s="12"/>
      <c r="W267" s="17">
        <f t="shared" si="61"/>
        <v>1574.0427999999999</v>
      </c>
      <c r="X267" s="17"/>
      <c r="Y267" s="17">
        <f t="shared" si="62"/>
        <v>2122.74683</v>
      </c>
      <c r="Z267" s="12"/>
      <c r="AA267" s="17">
        <f t="shared" si="63"/>
        <v>548.7040300000001</v>
      </c>
      <c r="AB267" s="12"/>
      <c r="AC267" s="12"/>
      <c r="AD267" s="12"/>
      <c r="AE267" s="12"/>
      <c r="AF267" s="12"/>
      <c r="AG267" s="12"/>
      <c r="AH267" s="1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</row>
    <row r="268" spans="1:169" ht="15.75">
      <c r="A268" s="34" t="s">
        <v>42</v>
      </c>
      <c r="B268" s="34"/>
      <c r="C268" s="35">
        <v>2122.74683</v>
      </c>
      <c r="D268" s="35"/>
      <c r="E268" s="35">
        <v>6855.1818800000001</v>
      </c>
      <c r="F268" s="34"/>
      <c r="G268" s="34"/>
      <c r="H268" s="34"/>
      <c r="I268" s="34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 t="s">
        <v>45</v>
      </c>
      <c r="V268" s="12"/>
      <c r="W268" s="17">
        <f t="shared" si="61"/>
        <v>5623.7156100000002</v>
      </c>
      <c r="X268" s="17"/>
      <c r="Y268" s="17">
        <f t="shared" si="62"/>
        <v>2080.3282800000002</v>
      </c>
      <c r="Z268" s="12"/>
      <c r="AA268" s="17">
        <f t="shared" si="63"/>
        <v>-3543.38733</v>
      </c>
      <c r="AB268" s="12"/>
      <c r="AC268" s="12"/>
      <c r="AD268" s="12"/>
      <c r="AE268" s="12"/>
      <c r="AF268" s="12"/>
      <c r="AG268" s="12"/>
      <c r="AH268" s="1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</row>
    <row r="269" spans="1:169" ht="15.75">
      <c r="A269" s="34" t="s">
        <v>43</v>
      </c>
      <c r="B269" s="34"/>
      <c r="C269" s="35">
        <v>2080.3282800000002</v>
      </c>
      <c r="D269" s="35"/>
      <c r="E269" s="35">
        <v>5072.0047800000002</v>
      </c>
      <c r="F269" s="34"/>
      <c r="G269" s="34"/>
      <c r="H269" s="34"/>
      <c r="I269" s="34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">
        <v>46</v>
      </c>
      <c r="V269" s="12"/>
      <c r="W269" s="17">
        <f t="shared" si="61"/>
        <v>3191.6990299999998</v>
      </c>
      <c r="X269" s="17"/>
      <c r="Y269" s="17">
        <f t="shared" si="62"/>
        <v>3687.9527500000004</v>
      </c>
      <c r="Z269" s="12"/>
      <c r="AA269" s="17">
        <f t="shared" si="63"/>
        <v>496.25372000000061</v>
      </c>
      <c r="AB269" s="12"/>
      <c r="AC269" s="12"/>
      <c r="AD269" s="12"/>
      <c r="AE269" s="12"/>
      <c r="AF269" s="12"/>
      <c r="AG269" s="12"/>
      <c r="AH269" s="1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</row>
    <row r="270" spans="1:169" ht="15.75">
      <c r="A270" s="34" t="s">
        <v>44</v>
      </c>
      <c r="B270" s="34"/>
      <c r="C270" s="35">
        <v>3687.9527500000004</v>
      </c>
      <c r="D270" s="35"/>
      <c r="E270" s="35">
        <v>6449.7953699999998</v>
      </c>
      <c r="F270" s="34"/>
      <c r="G270" s="34"/>
      <c r="H270" s="34"/>
      <c r="I270" s="34"/>
      <c r="J270" s="12"/>
      <c r="K270" s="12"/>
      <c r="L270" s="12"/>
      <c r="M270" s="12"/>
      <c r="N270" s="12"/>
      <c r="O270" s="12"/>
      <c r="P270" s="12"/>
      <c r="Q270" s="13"/>
      <c r="R270" s="12"/>
      <c r="S270" s="12"/>
      <c r="T270" s="12"/>
      <c r="U270" s="12" t="s">
        <v>47</v>
      </c>
      <c r="V270" s="12"/>
      <c r="W270" s="17">
        <f t="shared" si="61"/>
        <v>1227.7404300000001</v>
      </c>
      <c r="X270" s="17"/>
      <c r="Y270" s="17">
        <f t="shared" si="62"/>
        <v>1650.24613</v>
      </c>
      <c r="Z270" s="12"/>
      <c r="AA270" s="17">
        <f t="shared" si="63"/>
        <v>422.50569999999993</v>
      </c>
      <c r="AB270" s="12"/>
      <c r="AC270" s="12"/>
      <c r="AD270" s="12"/>
      <c r="AE270" s="12"/>
      <c r="AF270" s="12"/>
      <c r="AG270" s="12"/>
      <c r="AH270" s="12"/>
    </row>
    <row r="271" spans="1:169" ht="15.75">
      <c r="A271" s="34" t="s">
        <v>45</v>
      </c>
      <c r="B271" s="34"/>
      <c r="C271" s="35">
        <v>1650.24613</v>
      </c>
      <c r="D271" s="35"/>
      <c r="E271" s="35">
        <v>1887.7566400000001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 t="s">
        <v>48</v>
      </c>
      <c r="V271" s="12"/>
      <c r="W271" s="17">
        <f t="shared" si="61"/>
        <v>1848.0114899999999</v>
      </c>
      <c r="X271" s="17"/>
      <c r="Y271" s="17">
        <f t="shared" si="62"/>
        <v>1539.2966200000001</v>
      </c>
      <c r="Z271" s="12"/>
      <c r="AA271" s="17">
        <f t="shared" si="63"/>
        <v>-308.71486999999979</v>
      </c>
      <c r="AB271" s="12"/>
      <c r="AC271" s="12"/>
      <c r="AD271" s="12"/>
      <c r="AE271" s="12"/>
      <c r="AF271" s="12"/>
      <c r="AG271" s="12"/>
      <c r="AH271" s="1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</row>
    <row r="272" spans="1:169" ht="15.75">
      <c r="A272" s="34" t="s">
        <v>46</v>
      </c>
      <c r="B272" s="34"/>
      <c r="C272" s="35">
        <v>1539.2966200000001</v>
      </c>
      <c r="D272" s="35"/>
      <c r="E272" s="35">
        <v>1613.3936199999998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3"/>
      <c r="R272" s="13"/>
      <c r="S272" s="13"/>
      <c r="T272" s="13"/>
      <c r="U272" s="13"/>
      <c r="V272" s="13"/>
      <c r="W272" s="22" t="s">
        <v>39</v>
      </c>
      <c r="X272" s="13" t="s">
        <v>8</v>
      </c>
      <c r="Y272" s="22" t="s">
        <v>39</v>
      </c>
      <c r="Z272" s="13"/>
      <c r="AA272" s="22" t="s">
        <v>39</v>
      </c>
      <c r="AB272" s="13"/>
      <c r="AC272" s="13"/>
      <c r="AD272" s="13"/>
      <c r="AE272" s="13"/>
      <c r="AF272" s="13"/>
      <c r="AG272" s="13"/>
      <c r="AH272" s="13"/>
    </row>
    <row r="273" spans="1:169" ht="15.75">
      <c r="A273" s="34" t="s">
        <v>47</v>
      </c>
      <c r="B273" s="34"/>
      <c r="C273" s="47">
        <v>-1629.0965499999998</v>
      </c>
      <c r="D273" s="35"/>
      <c r="E273" s="47">
        <v>12877.51937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3"/>
      <c r="R273" s="12"/>
      <c r="S273" s="12"/>
      <c r="T273" s="12"/>
      <c r="U273" s="12" t="s">
        <v>50</v>
      </c>
      <c r="V273" s="12"/>
      <c r="W273" s="17">
        <f>SUM(W265:W271)</f>
        <v>28151.165020000004</v>
      </c>
      <c r="X273" s="12"/>
      <c r="Y273" s="17">
        <f>SUM(Y265:Y271)</f>
        <v>18632.840390000001</v>
      </c>
      <c r="Z273" s="12"/>
      <c r="AA273" s="17">
        <f>SUM(AA265:AA271)</f>
        <v>-9518.324630000001</v>
      </c>
      <c r="AB273" s="12"/>
      <c r="AC273" s="17"/>
      <c r="AD273" s="12"/>
      <c r="AE273" s="12"/>
      <c r="AF273" s="12"/>
      <c r="AG273" s="12"/>
      <c r="AH273" s="12"/>
    </row>
    <row r="274" spans="1:169" ht="15.75">
      <c r="A274" s="34" t="s">
        <v>49</v>
      </c>
      <c r="B274" s="43"/>
      <c r="C274" s="74">
        <f>SUM(C267:C273)</f>
        <v>17003.743840000003</v>
      </c>
      <c r="D274" s="74"/>
      <c r="E274" s="74">
        <f>SUM(E267:E273)</f>
        <v>47818.638690000007</v>
      </c>
      <c r="F274" s="43"/>
      <c r="G274" s="43"/>
      <c r="H274" s="43"/>
      <c r="I274" s="43"/>
      <c r="J274" s="13"/>
      <c r="K274" s="13"/>
      <c r="L274" s="13"/>
      <c r="M274" s="13"/>
      <c r="N274" s="13"/>
      <c r="O274" s="13"/>
      <c r="P274" s="13"/>
      <c r="Q274" s="12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</row>
    <row r="275" spans="1:169" ht="15.75">
      <c r="A275" s="34" t="s">
        <v>50</v>
      </c>
      <c r="B275" s="34"/>
      <c r="F275" s="34"/>
      <c r="G275" s="35"/>
      <c r="H275" s="34"/>
      <c r="I275" s="35"/>
      <c r="J275" s="12"/>
      <c r="K275" s="12"/>
      <c r="L275" s="12"/>
      <c r="M275" s="12"/>
      <c r="N275" s="12"/>
      <c r="O275" s="12"/>
      <c r="P275" s="12"/>
      <c r="Q275" s="12"/>
      <c r="R275" s="13"/>
      <c r="S275" s="13"/>
      <c r="T275" s="13"/>
      <c r="U275" s="13" t="s">
        <v>51</v>
      </c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</row>
    <row r="276" spans="1:169" ht="15.75">
      <c r="B276" s="43"/>
      <c r="C276" s="43"/>
      <c r="D276" s="43"/>
      <c r="E276" s="43"/>
      <c r="F276" s="43"/>
      <c r="G276" s="43"/>
      <c r="H276" s="43"/>
      <c r="I276" s="43"/>
      <c r="J276" s="13"/>
      <c r="K276" s="13"/>
      <c r="L276" s="13"/>
      <c r="M276" s="13"/>
      <c r="N276" s="13"/>
      <c r="O276" s="13"/>
      <c r="P276" s="13"/>
      <c r="Q276" s="12"/>
      <c r="R276" s="12"/>
      <c r="S276" s="12"/>
      <c r="T276" s="12"/>
      <c r="U276" s="12" t="s">
        <v>52</v>
      </c>
      <c r="V276" s="12"/>
      <c r="W276" s="17">
        <f>W204+AC204</f>
        <v>16966</v>
      </c>
      <c r="X276" s="17"/>
      <c r="Y276" s="17">
        <f>Y204+AE204</f>
        <v>43497</v>
      </c>
      <c r="Z276" s="17"/>
      <c r="AA276" s="17">
        <f>Y276-W276</f>
        <v>26531</v>
      </c>
      <c r="AB276" s="17"/>
      <c r="AC276" s="17"/>
      <c r="AD276" s="12"/>
      <c r="AE276" s="12"/>
      <c r="AF276" s="12"/>
      <c r="AG276" s="12"/>
      <c r="AH276" s="1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</row>
    <row r="277" spans="1:169" ht="15.75">
      <c r="A277" s="43" t="s">
        <v>129</v>
      </c>
      <c r="B277" s="34"/>
      <c r="C277" s="35">
        <v>43497</v>
      </c>
      <c r="D277" s="35"/>
      <c r="E277" s="35">
        <v>36901</v>
      </c>
      <c r="F277" s="35"/>
      <c r="G277" s="35"/>
      <c r="H277" s="35"/>
      <c r="I277" s="3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 t="s">
        <v>53</v>
      </c>
      <c r="V277" s="12"/>
      <c r="W277" s="17">
        <f>W205+AC205</f>
        <v>2751</v>
      </c>
      <c r="X277" s="17"/>
      <c r="Y277" s="17">
        <f>Y205+AE205</f>
        <v>7425</v>
      </c>
      <c r="Z277" s="17"/>
      <c r="AA277" s="17">
        <f>Y277-W277</f>
        <v>4674</v>
      </c>
      <c r="AB277" s="17"/>
      <c r="AC277" s="17"/>
      <c r="AD277" s="12"/>
      <c r="AE277" s="12"/>
      <c r="AF277" s="12"/>
      <c r="AG277" s="12"/>
      <c r="AH277" s="1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</row>
    <row r="278" spans="1:169" ht="15.75">
      <c r="A278" s="34" t="s">
        <v>52</v>
      </c>
      <c r="B278" s="34"/>
      <c r="C278" s="35">
        <v>7425</v>
      </c>
      <c r="D278" s="35"/>
      <c r="E278" s="35">
        <v>6983</v>
      </c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 t="s">
        <v>54</v>
      </c>
      <c r="V278" s="12"/>
      <c r="W278" s="17">
        <f>W206+AC206</f>
        <v>12742</v>
      </c>
      <c r="X278" s="17"/>
      <c r="Y278" s="17">
        <f>Y206+AE206</f>
        <v>863</v>
      </c>
      <c r="Z278" s="17"/>
      <c r="AA278" s="17">
        <f>Y278-W278</f>
        <v>-11879</v>
      </c>
      <c r="AB278" s="17"/>
      <c r="AC278" s="17"/>
      <c r="AD278" s="12"/>
      <c r="AE278" s="12"/>
      <c r="AF278" s="12"/>
      <c r="AG278" s="12"/>
      <c r="AH278" s="1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</row>
    <row r="279" spans="1:169" ht="15.75">
      <c r="A279" s="34" t="s">
        <v>53</v>
      </c>
      <c r="B279" s="34"/>
      <c r="C279" s="35">
        <v>863</v>
      </c>
      <c r="D279" s="35"/>
      <c r="E279" s="35">
        <v>885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 t="s">
        <v>55</v>
      </c>
      <c r="V279" s="12"/>
      <c r="W279" s="17">
        <f>W207+AC207</f>
        <v>2283</v>
      </c>
      <c r="X279" s="17"/>
      <c r="Y279" s="17">
        <f>Y207+AE207</f>
        <v>48</v>
      </c>
      <c r="Z279" s="17"/>
      <c r="AA279" s="17">
        <f>Y279-W279</f>
        <v>-2235</v>
      </c>
      <c r="AB279" s="17"/>
      <c r="AC279" s="17"/>
      <c r="AD279" s="12"/>
      <c r="AE279" s="12"/>
      <c r="AF279" s="12"/>
      <c r="AG279" s="12"/>
      <c r="AH279" s="1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</row>
    <row r="280" spans="1:169" ht="15.75">
      <c r="A280" s="34" t="str">
        <f>+A206</f>
        <v xml:space="preserve">     Large power</v>
      </c>
      <c r="B280" s="34"/>
      <c r="C280" s="35">
        <v>48</v>
      </c>
      <c r="D280" s="35"/>
      <c r="E280" s="35">
        <v>48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20" t="s">
        <v>39</v>
      </c>
      <c r="X280" s="17" t="s">
        <v>8</v>
      </c>
      <c r="Y280" s="20" t="s">
        <v>39</v>
      </c>
      <c r="Z280" s="17"/>
      <c r="AA280" s="20" t="s">
        <v>39</v>
      </c>
      <c r="AB280" s="17"/>
      <c r="AC280" s="17"/>
      <c r="AD280" s="12"/>
      <c r="AE280" s="12"/>
      <c r="AF280" s="12"/>
      <c r="AG280" s="12"/>
      <c r="AH280" s="1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</row>
    <row r="281" spans="1:169" ht="15.75">
      <c r="A281" s="34" t="str">
        <f>+A207</f>
        <v xml:space="preserve">     Primary service</v>
      </c>
      <c r="B281" s="34"/>
      <c r="C281" s="47">
        <v>543</v>
      </c>
      <c r="D281" s="35"/>
      <c r="E281" s="47">
        <v>803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56</v>
      </c>
      <c r="V281" s="12"/>
      <c r="W281" s="17">
        <f>SUM(W276:W279)</f>
        <v>34742</v>
      </c>
      <c r="X281" s="17"/>
      <c r="Y281" s="17">
        <f>SUM(Y276:Y279)</f>
        <v>51833</v>
      </c>
      <c r="Z281" s="17"/>
      <c r="AA281" s="17">
        <f>SUM(AA276:AA279)</f>
        <v>17091</v>
      </c>
      <c r="AB281" s="17"/>
      <c r="AC281" s="17"/>
      <c r="AD281" s="12"/>
      <c r="AE281" s="12"/>
      <c r="AF281" s="12"/>
      <c r="AG281" s="12"/>
      <c r="AH281" s="1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</row>
    <row r="282" spans="1:169" ht="15.75">
      <c r="A282" s="34" t="s">
        <v>55</v>
      </c>
      <c r="B282" s="34"/>
      <c r="C282" s="35">
        <f>SUM(C277:C281)</f>
        <v>52376</v>
      </c>
      <c r="D282" s="35"/>
      <c r="E282" s="35">
        <f>SUM(E277:E281)</f>
        <v>45620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7"/>
      <c r="X282" s="17"/>
      <c r="Y282" s="17"/>
      <c r="Z282" s="17"/>
      <c r="AA282" s="17"/>
      <c r="AB282" s="17"/>
      <c r="AC282" s="17"/>
      <c r="AD282" s="12"/>
      <c r="AE282" s="12"/>
      <c r="AF282" s="12"/>
      <c r="AG282" s="12"/>
      <c r="AH282" s="1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</row>
    <row r="283" spans="1:169" ht="15.75">
      <c r="A283" s="34" t="s">
        <v>56</v>
      </c>
      <c r="B283" s="34"/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57</v>
      </c>
      <c r="V283" s="12"/>
      <c r="W283" s="12"/>
      <c r="X283" s="17"/>
      <c r="Y283" s="17"/>
      <c r="Z283" s="17"/>
      <c r="AA283" s="17"/>
      <c r="AB283" s="17"/>
      <c r="AC283" s="17"/>
      <c r="AD283" s="12"/>
      <c r="AE283" s="12"/>
      <c r="AF283" s="12"/>
      <c r="AG283" s="12"/>
      <c r="AH283" s="12" t="s">
        <v>19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</row>
    <row r="284" spans="1:169" ht="15.75">
      <c r="B284" s="34"/>
      <c r="C284" s="34"/>
      <c r="D284" s="35"/>
      <c r="E284" s="35"/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">
        <v>53</v>
      </c>
      <c r="V284" s="12"/>
      <c r="W284" s="17">
        <f>W212+AC212</f>
        <v>15325</v>
      </c>
      <c r="X284" s="17"/>
      <c r="Y284" s="17">
        <f>Y212+AE212</f>
        <v>0</v>
      </c>
      <c r="Z284" s="17"/>
      <c r="AA284" s="17">
        <f>Y284-W284</f>
        <v>-15325</v>
      </c>
      <c r="AB284" s="17"/>
      <c r="AC284" s="17"/>
      <c r="AD284" s="12"/>
      <c r="AE284" s="12"/>
      <c r="AF284" s="12"/>
      <c r="AG284" s="12"/>
      <c r="AH284" s="1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</row>
    <row r="285" spans="1:169" ht="15.75">
      <c r="A285" s="34" t="s">
        <v>130</v>
      </c>
      <c r="B285" s="34"/>
      <c r="C285" s="35">
        <v>521</v>
      </c>
      <c r="D285" s="35"/>
      <c r="E285" s="35">
        <v>501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54</v>
      </c>
      <c r="V285" s="12"/>
      <c r="W285" s="17">
        <f>W213+AC213</f>
        <v>123</v>
      </c>
      <c r="X285" s="17"/>
      <c r="Y285" s="17">
        <f>Y213+AE213</f>
        <v>521</v>
      </c>
      <c r="Z285" s="17"/>
      <c r="AA285" s="17">
        <f>Y285-W285</f>
        <v>398</v>
      </c>
      <c r="AB285" s="17"/>
      <c r="AC285" s="17"/>
      <c r="AD285" s="12"/>
      <c r="AE285" s="12"/>
      <c r="AF285" s="12"/>
      <c r="AG285" s="12"/>
      <c r="AH285" s="1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</row>
    <row r="286" spans="1:169" ht="15.75">
      <c r="A286" s="34" t="s">
        <v>53</v>
      </c>
      <c r="B286" s="34"/>
      <c r="C286" s="35">
        <v>199</v>
      </c>
      <c r="D286" s="35"/>
      <c r="E286" s="35">
        <v>216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 t="s">
        <v>58</v>
      </c>
      <c r="V286" s="12"/>
      <c r="W286" s="17">
        <f>W214+AC214</f>
        <v>10</v>
      </c>
      <c r="X286" s="17"/>
      <c r="Y286" s="17">
        <f>Y214+AE214</f>
        <v>199</v>
      </c>
      <c r="Z286" s="17"/>
      <c r="AA286" s="17">
        <f>Y286-W286</f>
        <v>189</v>
      </c>
      <c r="AB286" s="17"/>
      <c r="AC286" s="17"/>
      <c r="AD286" s="12"/>
      <c r="AE286" s="12"/>
      <c r="AF286" s="12"/>
      <c r="AG286" s="12"/>
      <c r="AH286" s="1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</row>
    <row r="287" spans="1:169" ht="15.75">
      <c r="A287" s="34" t="s">
        <v>54</v>
      </c>
      <c r="B287" s="34"/>
      <c r="C287" s="35">
        <v>17</v>
      </c>
      <c r="D287" s="35"/>
      <c r="E287" s="35">
        <v>16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21" t="s">
        <v>39</v>
      </c>
      <c r="X287" s="17"/>
      <c r="Y287" s="21" t="s">
        <v>39</v>
      </c>
      <c r="Z287" s="17"/>
      <c r="AA287" s="20" t="s">
        <v>39</v>
      </c>
      <c r="AB287" s="17"/>
      <c r="AC287" s="17"/>
      <c r="AD287" s="12"/>
      <c r="AE287" s="12"/>
      <c r="AF287" s="12"/>
      <c r="AG287" s="12"/>
      <c r="AH287" s="1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</row>
    <row r="288" spans="1:169" ht="15.75">
      <c r="A288" s="34" t="s">
        <v>165</v>
      </c>
      <c r="B288" s="34"/>
      <c r="C288" s="47">
        <v>122</v>
      </c>
      <c r="D288" s="35"/>
      <c r="E288" s="47">
        <v>203</v>
      </c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7">
        <f>SUM(W284:W286)</f>
        <v>15458</v>
      </c>
      <c r="X288" s="17"/>
      <c r="Y288" s="17">
        <f>SUM(Y284:Y286)</f>
        <v>720</v>
      </c>
      <c r="Z288" s="17"/>
      <c r="AA288" s="17">
        <f>SUM(AA284:AA286)</f>
        <v>-14738</v>
      </c>
      <c r="AB288" s="17"/>
      <c r="AC288" s="17"/>
      <c r="AD288" s="12"/>
      <c r="AE288" s="12"/>
      <c r="AF288" s="12"/>
      <c r="AG288" s="12"/>
      <c r="AH288" s="1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</row>
    <row r="289" spans="1:169" ht="15.75">
      <c r="A289" s="34" t="s">
        <v>120</v>
      </c>
      <c r="B289" s="34"/>
      <c r="C289" s="35">
        <f>SUM(C285:C288)</f>
        <v>859</v>
      </c>
      <c r="D289" s="35"/>
      <c r="E289" s="35">
        <f>SUM(E285:E288)</f>
        <v>936</v>
      </c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 t="s">
        <v>8</v>
      </c>
      <c r="X289" s="17"/>
      <c r="Y289" s="12" t="s">
        <v>8</v>
      </c>
      <c r="Z289" s="17"/>
      <c r="AA289" s="17" t="s">
        <v>8</v>
      </c>
      <c r="AB289" s="17"/>
      <c r="AC289" s="17"/>
      <c r="AD289" s="12"/>
      <c r="AE289" s="12"/>
      <c r="AF289" s="12"/>
      <c r="AG289" s="12"/>
      <c r="AH289" s="1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</row>
    <row r="290" spans="1:169" ht="15.75">
      <c r="A290" s="34"/>
      <c r="B290" s="34"/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">
        <v>59</v>
      </c>
      <c r="V290" s="12"/>
      <c r="W290" s="12"/>
      <c r="X290" s="17"/>
      <c r="Y290" s="12"/>
      <c r="Z290" s="17"/>
      <c r="AA290" s="17"/>
      <c r="AB290" s="17"/>
      <c r="AC290" s="17"/>
      <c r="AD290" s="12"/>
      <c r="AE290" s="12"/>
      <c r="AF290" s="12"/>
      <c r="AG290" s="12"/>
      <c r="AH290" s="1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</row>
    <row r="291" spans="1:169" ht="15.75">
      <c r="A291" s="34"/>
      <c r="B291" s="34"/>
      <c r="C291" s="34"/>
      <c r="D291" s="35"/>
      <c r="E291" s="35"/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">
        <v>36</v>
      </c>
      <c r="V291" s="12"/>
      <c r="W291" s="17">
        <f>W220+AC220</f>
        <v>214.65800000000002</v>
      </c>
      <c r="X291" s="17"/>
      <c r="Y291" s="17">
        <f>Y220+AE220</f>
        <v>3488.9250000000002</v>
      </c>
      <c r="Z291" s="17"/>
      <c r="AA291" s="17">
        <f>Y291-W291</f>
        <v>3274.2670000000003</v>
      </c>
      <c r="AB291" s="17"/>
      <c r="AC291" s="17"/>
      <c r="AD291" s="12"/>
      <c r="AE291" s="12"/>
      <c r="AF291" s="12"/>
      <c r="AG291" s="12"/>
      <c r="AH291" s="1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</row>
    <row r="292" spans="1:169" ht="15.75">
      <c r="A292" s="34" t="s">
        <v>121</v>
      </c>
      <c r="B292" s="34"/>
      <c r="C292" s="35">
        <v>670.12199999999996</v>
      </c>
      <c r="D292" s="35"/>
      <c r="E292" s="35">
        <v>589.82600000000002</v>
      </c>
      <c r="F292" s="35"/>
      <c r="G292" s="35">
        <v>3874.614</v>
      </c>
      <c r="H292" s="35"/>
      <c r="I292" s="35">
        <v>3974.1210000000001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 t="s">
        <v>37</v>
      </c>
      <c r="V292" s="12"/>
      <c r="W292" s="17">
        <f>W221+AC221</f>
        <v>3034.8774999999996</v>
      </c>
      <c r="X292" s="17"/>
      <c r="Y292" s="17">
        <f>Y221+AE221</f>
        <v>1540.521</v>
      </c>
      <c r="Z292" s="17"/>
      <c r="AA292" s="17">
        <f>Y292-W292</f>
        <v>-1494.3564999999996</v>
      </c>
      <c r="AB292" s="17"/>
      <c r="AC292" s="17"/>
      <c r="AD292" s="12"/>
      <c r="AE292" s="12"/>
      <c r="AF292" s="12"/>
      <c r="AG292" s="12"/>
      <c r="AH292" s="1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</row>
    <row r="293" spans="1:169" ht="15.75">
      <c r="A293" s="34" t="s">
        <v>109</v>
      </c>
      <c r="B293" s="34"/>
      <c r="C293" s="35">
        <v>3488.9250000000002</v>
      </c>
      <c r="D293" s="35"/>
      <c r="E293" s="35">
        <v>4578.1274999999996</v>
      </c>
      <c r="F293" s="35"/>
      <c r="G293" s="35">
        <v>22105.069000000003</v>
      </c>
      <c r="H293" s="35"/>
      <c r="I293" s="35">
        <v>24446.853500000001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 t="s">
        <v>38</v>
      </c>
      <c r="V293" s="12"/>
      <c r="W293" s="17">
        <f>W222+AC222</f>
        <v>41.71</v>
      </c>
      <c r="X293" s="17"/>
      <c r="Y293" s="17">
        <f>Y222+AE222</f>
        <v>55.402000000000001</v>
      </c>
      <c r="Z293" s="17"/>
      <c r="AA293" s="17">
        <f>Y293-W293</f>
        <v>13.692</v>
      </c>
      <c r="AB293" s="17"/>
      <c r="AC293" s="17"/>
      <c r="AD293" s="12"/>
      <c r="AE293" s="12"/>
      <c r="AF293" s="12"/>
      <c r="AG293" s="12"/>
      <c r="AH293" s="1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</row>
    <row r="294" spans="1:169" ht="15.75">
      <c r="A294" s="34" t="s">
        <v>122</v>
      </c>
      <c r="B294" s="34"/>
      <c r="C294" s="35">
        <v>1540.521</v>
      </c>
      <c r="D294" s="35"/>
      <c r="E294" s="35">
        <v>4060.6880000000001</v>
      </c>
      <c r="F294" s="35"/>
      <c r="G294" s="35">
        <v>13208.074500000001</v>
      </c>
      <c r="H294" s="35"/>
      <c r="I294" s="35">
        <v>20508.045000000002</v>
      </c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20" t="s">
        <v>39</v>
      </c>
      <c r="X294" s="17"/>
      <c r="Y294" s="20" t="s">
        <v>39</v>
      </c>
      <c r="Z294" s="17"/>
      <c r="AA294" s="20" t="s">
        <v>39</v>
      </c>
      <c r="AB294" s="17"/>
      <c r="AC294" s="17"/>
      <c r="AD294" s="12"/>
      <c r="AE294" s="12"/>
      <c r="AF294" s="12"/>
      <c r="AG294" s="12"/>
      <c r="AH294" s="1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</row>
    <row r="295" spans="1:169" ht="15.75">
      <c r="A295" s="34" t="s">
        <v>166</v>
      </c>
      <c r="B295" s="34"/>
      <c r="C295" s="47">
        <v>55.402000000000001</v>
      </c>
      <c r="D295" s="35"/>
      <c r="E295" s="47">
        <v>95.32</v>
      </c>
      <c r="F295" s="35"/>
      <c r="G295" s="47">
        <v>320.60199999999998</v>
      </c>
      <c r="H295" s="35"/>
      <c r="I295" s="47">
        <v>151.82299999999998</v>
      </c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 t="s">
        <v>40</v>
      </c>
      <c r="V295" s="12"/>
      <c r="W295" s="17">
        <f>SUM(W291:W293)</f>
        <v>3291.2454999999995</v>
      </c>
      <c r="X295" s="17"/>
      <c r="Y295" s="17">
        <f>SUM(Y291:Y293)</f>
        <v>5084.848</v>
      </c>
      <c r="Z295" s="17"/>
      <c r="AA295" s="17">
        <f>SUM(AA291:AA293)</f>
        <v>1793.6025000000006</v>
      </c>
      <c r="AB295" s="17"/>
      <c r="AC295" s="17"/>
      <c r="AD295" s="12"/>
      <c r="AE295" s="12"/>
      <c r="AF295" s="12"/>
      <c r="AG295" s="12"/>
      <c r="AH295" s="1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</row>
    <row r="296" spans="1:169" ht="16.5" thickBot="1">
      <c r="A296" s="34" t="s">
        <v>112</v>
      </c>
      <c r="B296" s="34"/>
      <c r="C296" s="50">
        <f>SUM(C292:C295)</f>
        <v>5754.97</v>
      </c>
      <c r="D296" s="35"/>
      <c r="E296" s="50">
        <f>SUM(E292:E295)</f>
        <v>9323.9614999999994</v>
      </c>
      <c r="F296" s="35"/>
      <c r="G296" s="50">
        <f>SUM(G292:G295)</f>
        <v>39508.359500000006</v>
      </c>
      <c r="H296" s="35"/>
      <c r="I296" s="50">
        <f>SUM(I292:I295)</f>
        <v>49080.842499999999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21" t="s">
        <v>60</v>
      </c>
      <c r="X296" s="17"/>
      <c r="Y296" s="21" t="s">
        <v>60</v>
      </c>
      <c r="Z296" s="17"/>
      <c r="AA296" s="20" t="s">
        <v>60</v>
      </c>
      <c r="AB296" s="17"/>
      <c r="AC296" s="17"/>
      <c r="AD296" s="12"/>
      <c r="AE296" s="12"/>
      <c r="AF296" s="12"/>
      <c r="AG296" s="12"/>
      <c r="AH296" s="12"/>
    </row>
    <row r="297" spans="1:169" ht="16.5" thickTop="1">
      <c r="A297" s="34" t="s">
        <v>114</v>
      </c>
      <c r="B297" s="34"/>
      <c r="C297" s="42"/>
      <c r="D297" s="35"/>
      <c r="E297" s="42"/>
      <c r="F297" s="35"/>
      <c r="G297" s="42"/>
      <c r="H297" s="35"/>
      <c r="I297" s="42"/>
      <c r="J297" s="12"/>
      <c r="K297" s="12"/>
      <c r="L297" s="12"/>
      <c r="M297" s="12"/>
      <c r="N297" s="12"/>
      <c r="O297" s="12"/>
      <c r="P297" s="12"/>
      <c r="Q297" s="13"/>
      <c r="R297" s="12"/>
      <c r="S297" s="12"/>
      <c r="T297" s="12"/>
      <c r="U297" s="12"/>
      <c r="V297" s="12"/>
      <c r="W297" s="17"/>
      <c r="X297" s="17"/>
      <c r="Y297" s="17"/>
      <c r="Z297" s="17"/>
      <c r="AA297" s="17"/>
      <c r="AB297" s="17"/>
      <c r="AC297" s="17"/>
      <c r="AD297" s="12"/>
      <c r="AE297" s="12"/>
      <c r="AF297" s="12"/>
      <c r="AG297" s="12"/>
      <c r="AH297" s="12"/>
    </row>
    <row r="298" spans="1:169" ht="15.75">
      <c r="A298" s="34"/>
      <c r="J298" s="12"/>
      <c r="K298" s="12"/>
      <c r="L298" s="12"/>
      <c r="M298" s="12"/>
      <c r="N298" s="12"/>
      <c r="O298" s="12"/>
      <c r="P298" s="12"/>
      <c r="Q298" s="13"/>
      <c r="R298" s="13"/>
      <c r="S298" s="13"/>
      <c r="T298" s="13"/>
      <c r="U298" s="13"/>
      <c r="V298" s="13"/>
      <c r="W298" s="13" t="s">
        <v>8</v>
      </c>
      <c r="X298" s="13"/>
      <c r="Y298" s="13" t="s">
        <v>8</v>
      </c>
      <c r="Z298" s="13"/>
      <c r="AA298" s="13" t="s">
        <v>8</v>
      </c>
      <c r="AB298" s="13"/>
      <c r="AC298" s="13"/>
      <c r="AD298" s="13"/>
      <c r="AE298" s="13"/>
      <c r="AF298" s="13"/>
      <c r="AG298" s="13"/>
      <c r="AH298" s="13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</row>
    <row r="299" spans="1:169" ht="15.75">
      <c r="B299" s="117">
        <v>21015962.5</v>
      </c>
      <c r="C299" s="83">
        <v>401.25176607606539</v>
      </c>
      <c r="D299" s="13"/>
      <c r="E299" s="13"/>
      <c r="F299" s="13"/>
      <c r="G299" s="13"/>
      <c r="H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 t="s">
        <v>8</v>
      </c>
      <c r="AD299" s="13"/>
      <c r="AE299" s="13"/>
      <c r="AF299" s="13"/>
      <c r="AG299" s="13"/>
      <c r="AH299" s="13"/>
    </row>
    <row r="300" spans="1:169" ht="15.75">
      <c r="A300" s="81" t="s">
        <v>162</v>
      </c>
      <c r="B300" s="117">
        <v>19142969.279999994</v>
      </c>
      <c r="C300" s="83">
        <v>365.49124179013279</v>
      </c>
      <c r="D300" s="35"/>
      <c r="E300" s="34"/>
      <c r="F300" s="35"/>
      <c r="G300" s="35"/>
      <c r="H300" s="35"/>
      <c r="I300" s="35"/>
      <c r="J300" s="12"/>
      <c r="K300" s="12"/>
      <c r="L300" s="12"/>
      <c r="M300" s="12"/>
      <c r="N300" s="12"/>
      <c r="O300" s="12"/>
      <c r="P300" s="12"/>
      <c r="Q300" s="12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</row>
    <row r="301" spans="1:169" ht="15.75">
      <c r="A301" s="81" t="s">
        <v>163</v>
      </c>
      <c r="B301" s="117">
        <v>6452835.8300000001</v>
      </c>
      <c r="C301" s="39">
        <v>1.5555665961648097</v>
      </c>
      <c r="D301" s="35"/>
      <c r="E301" s="35"/>
      <c r="F301" s="35"/>
      <c r="G301" s="35"/>
      <c r="H301" s="35"/>
      <c r="I301" s="35"/>
      <c r="J301" s="12"/>
      <c r="K301" s="12"/>
      <c r="L301" s="12"/>
      <c r="M301" s="12"/>
      <c r="N301" s="12"/>
      <c r="O301" s="12"/>
      <c r="P301" s="12"/>
      <c r="Q301" s="12"/>
    </row>
    <row r="302" spans="1:169" ht="15.75">
      <c r="A302" s="81" t="s">
        <v>164</v>
      </c>
      <c r="B302" s="108">
        <v>829644432.57000005</v>
      </c>
      <c r="C302" s="35"/>
      <c r="D302" s="35"/>
      <c r="E302" s="35"/>
      <c r="F302" s="35"/>
      <c r="G302" s="35"/>
      <c r="H302" s="35"/>
      <c r="I302" s="46" t="s">
        <v>146</v>
      </c>
      <c r="J302" s="12"/>
      <c r="K302" s="12"/>
      <c r="L302" s="12"/>
      <c r="M302" s="12"/>
      <c r="N302" s="12"/>
      <c r="O302" s="12"/>
      <c r="P302" s="12"/>
      <c r="Q302" s="12"/>
    </row>
    <row r="303" spans="1:169" ht="15.75">
      <c r="A303" s="34"/>
      <c r="B303" s="34"/>
      <c r="C303" s="51"/>
      <c r="D303" s="51"/>
      <c r="E303" s="51"/>
      <c r="F303" s="51"/>
      <c r="G303" s="51"/>
      <c r="H303" s="51"/>
      <c r="I303" s="51"/>
      <c r="J303" s="12"/>
      <c r="K303" s="12"/>
      <c r="L303" s="12"/>
      <c r="M303" s="12"/>
      <c r="N303" s="12"/>
      <c r="O303" s="12"/>
      <c r="P303" s="12"/>
      <c r="Q303" s="13"/>
    </row>
    <row r="304" spans="1:169" ht="15.75">
      <c r="A304" s="34"/>
      <c r="B304" s="34"/>
      <c r="C304" s="64"/>
      <c r="D304" s="51"/>
      <c r="E304" s="64"/>
      <c r="F304" s="51"/>
      <c r="G304" s="64"/>
      <c r="H304" s="51"/>
      <c r="I304" s="64"/>
      <c r="J304" s="12"/>
      <c r="K304" s="12"/>
      <c r="L304" s="12"/>
      <c r="M304" s="12"/>
      <c r="N304" s="12"/>
      <c r="O304" s="12"/>
      <c r="P304" s="12"/>
      <c r="Q304" s="13"/>
    </row>
    <row r="305" spans="1:17" ht="15.75">
      <c r="A305" s="34"/>
      <c r="B305" s="13"/>
      <c r="C305" s="13"/>
      <c r="D305" s="13"/>
      <c r="E305" s="13"/>
      <c r="F305" s="13"/>
      <c r="G305" s="13"/>
      <c r="H305" s="13"/>
      <c r="I305" s="46"/>
      <c r="J305" s="13"/>
      <c r="K305" s="13"/>
      <c r="L305" s="13"/>
      <c r="M305" s="13"/>
      <c r="N305" s="13"/>
      <c r="O305" s="13"/>
      <c r="P305" s="13"/>
      <c r="Q305" s="13"/>
    </row>
    <row r="306" spans="1:17" ht="15.75">
      <c r="A306" s="34"/>
      <c r="B306" s="43"/>
      <c r="C306" s="43"/>
      <c r="D306" s="43"/>
      <c r="E306" s="43"/>
      <c r="F306" s="43"/>
      <c r="G306" s="43"/>
      <c r="H306" s="43"/>
      <c r="I306" s="43"/>
      <c r="J306" s="13"/>
      <c r="K306" s="13"/>
      <c r="L306" s="13"/>
      <c r="M306" s="13"/>
      <c r="N306" s="13"/>
      <c r="O306" s="13"/>
      <c r="P306" s="13"/>
      <c r="Q306" s="13"/>
    </row>
    <row r="307" spans="1:17" ht="15.75">
      <c r="A307" s="34"/>
      <c r="B307" s="43"/>
      <c r="C307" s="43"/>
      <c r="D307" s="43"/>
      <c r="E307" s="43"/>
      <c r="F307" s="43"/>
      <c r="G307" s="45"/>
      <c r="H307" s="43"/>
      <c r="J307" s="13"/>
      <c r="K307" s="13"/>
      <c r="L307" s="13"/>
      <c r="M307" s="13"/>
      <c r="N307" s="13"/>
      <c r="O307" s="13"/>
      <c r="P307" s="13"/>
      <c r="Q307" s="13"/>
    </row>
    <row r="308" spans="1:17" ht="15.75">
      <c r="A308" s="13"/>
      <c r="B308" s="43"/>
      <c r="C308" s="43"/>
      <c r="D308" s="43"/>
      <c r="E308" s="43"/>
      <c r="F308" s="43"/>
      <c r="G308" s="43"/>
      <c r="H308" s="43"/>
      <c r="I308" s="43"/>
      <c r="J308" s="13"/>
      <c r="K308" s="13"/>
      <c r="L308" s="13"/>
      <c r="M308" s="13"/>
      <c r="N308" s="13"/>
      <c r="O308" s="13"/>
      <c r="P308" s="13"/>
      <c r="Q308" s="13"/>
    </row>
    <row r="309" spans="1:17" ht="15.75">
      <c r="A309" s="13"/>
    </row>
    <row r="310" spans="1:17" ht="15.75">
      <c r="A310" s="13"/>
    </row>
    <row r="311" spans="1:17" ht="15.75">
      <c r="A311" s="13"/>
    </row>
    <row r="312" spans="1:17" ht="15.75">
      <c r="A312" s="13"/>
    </row>
    <row r="313" spans="1:17" ht="15.75">
      <c r="A313" s="13"/>
    </row>
    <row r="314" spans="1:17" ht="15.75">
      <c r="A314" s="13"/>
    </row>
    <row r="315" spans="1:17" ht="15.75">
      <c r="A315" s="13"/>
    </row>
  </sheetData>
  <phoneticPr fontId="3" type="noConversion"/>
  <printOptions horizontalCentered="1"/>
  <pageMargins left="0.25" right="0.25" top="0.25" bottom="0.25" header="0.5" footer="0.5"/>
  <pageSetup scale="44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FM5967"/>
  <sheetViews>
    <sheetView defaultGridColor="0" colorId="22" zoomScale="70" zoomScaleNormal="70" workbookViewId="0">
      <selection activeCell="K16" sqref="K16"/>
    </sheetView>
  </sheetViews>
  <sheetFormatPr defaultColWidth="9.6640625" defaultRowHeight="15"/>
  <cols>
    <col min="1" max="1" width="35.88671875" bestFit="1" customWidth="1"/>
    <col min="2" max="2" width="14.77734375" customWidth="1"/>
    <col min="3" max="3" width="12.21875" customWidth="1"/>
    <col min="4" max="4" width="1.77734375" customWidth="1"/>
    <col min="5" max="5" width="12.109375" customWidth="1"/>
    <col min="6" max="6" width="12.88671875" customWidth="1"/>
    <col min="7" max="7" width="11.88671875" customWidth="1"/>
    <col min="8" max="8" width="1.88671875" customWidth="1"/>
    <col min="9" max="9" width="10.109375" customWidth="1"/>
    <col min="10" max="10" width="13.77734375" customWidth="1"/>
    <col min="11" max="11" width="11.6640625" customWidth="1"/>
    <col min="12" max="12" width="1.77734375" customWidth="1"/>
    <col min="13" max="13" width="11.6640625" customWidth="1"/>
    <col min="14" max="14" width="13.5546875" customWidth="1"/>
    <col min="15" max="15" width="11.6640625" customWidth="1"/>
    <col min="16" max="16" width="1.77734375" customWidth="1"/>
    <col min="17" max="17" width="10" customWidth="1"/>
    <col min="18" max="20" width="11.6640625" customWidth="1"/>
    <col min="21" max="21" width="45.88671875" customWidth="1"/>
    <col min="22" max="23" width="11.6640625" customWidth="1"/>
    <col min="24" max="24" width="5.6640625" customWidth="1"/>
    <col min="25" max="25" width="11.6640625" customWidth="1"/>
    <col min="26" max="26" width="5.6640625" customWidth="1"/>
    <col min="27" max="29" width="11.6640625" customWidth="1"/>
    <col min="30" max="30" width="5.6640625" customWidth="1"/>
    <col min="31" max="31" width="11.66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156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7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72</v>
      </c>
      <c r="X8" s="12"/>
      <c r="Y8" s="11" t="s">
        <v>73</v>
      </c>
      <c r="Z8" s="12"/>
      <c r="AA8" s="15" t="s">
        <v>15</v>
      </c>
      <c r="AB8" s="12"/>
      <c r="AC8" s="11" t="str">
        <f>W8</f>
        <v>DECEMBER</v>
      </c>
      <c r="AD8" s="12"/>
      <c r="AE8" s="11" t="str">
        <f>Y8</f>
        <v>JANUARY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106">
        <v>49500</v>
      </c>
      <c r="D10" s="34"/>
      <c r="E10" s="35">
        <f t="shared" ref="E10:E16" si="0">+C168</f>
        <v>51700</v>
      </c>
      <c r="F10" s="34"/>
      <c r="G10" s="169">
        <v>57000</v>
      </c>
      <c r="H10" s="34"/>
      <c r="I10" s="35">
        <f t="shared" ref="I10:I16" si="1">+G168</f>
        <v>55500</v>
      </c>
      <c r="J10" s="34"/>
      <c r="K10" s="106">
        <v>38220</v>
      </c>
      <c r="L10" s="34"/>
      <c r="M10" s="35">
        <f t="shared" ref="M10:M17" si="2">+K168</f>
        <v>36870</v>
      </c>
      <c r="N10" s="34"/>
      <c r="O10" s="170">
        <v>41790</v>
      </c>
      <c r="P10" s="34"/>
      <c r="Q10" s="35">
        <f t="shared" ref="Q10:Q17" si="3">+O168</f>
        <v>41030</v>
      </c>
      <c r="R10" s="12"/>
      <c r="S10" s="12"/>
      <c r="T10" s="12"/>
      <c r="U10" s="12" t="s">
        <v>20</v>
      </c>
      <c r="V10" s="12"/>
      <c r="W10" s="17">
        <f>December!Y10</f>
        <v>50500</v>
      </c>
      <c r="X10" s="12"/>
      <c r="Y10" s="17">
        <f t="shared" ref="Y10:Y20" si="4">C10</f>
        <v>49500</v>
      </c>
      <c r="Z10" s="12"/>
      <c r="AA10" s="17">
        <f t="shared" ref="AA10:AA24" si="5">Y10-W10</f>
        <v>-1000</v>
      </c>
      <c r="AB10" s="12"/>
      <c r="AC10" s="17">
        <f>December!AE10</f>
        <v>37330</v>
      </c>
      <c r="AD10" s="12"/>
      <c r="AE10" s="17">
        <f>K10</f>
        <v>38220</v>
      </c>
      <c r="AF10" s="12"/>
      <c r="AG10" s="17">
        <f t="shared" ref="AG10:AG24" si="6">AE10-AC10</f>
        <v>890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106">
        <v>20000</v>
      </c>
      <c r="D11" s="34"/>
      <c r="E11" s="35">
        <f t="shared" si="0"/>
        <v>31600</v>
      </c>
      <c r="F11" s="34"/>
      <c r="G11" s="169">
        <v>20000</v>
      </c>
      <c r="H11" s="34"/>
      <c r="I11" s="35">
        <f t="shared" si="1"/>
        <v>18800</v>
      </c>
      <c r="J11" s="34"/>
      <c r="K11" s="106">
        <v>23290</v>
      </c>
      <c r="L11" s="34"/>
      <c r="M11" s="35">
        <f t="shared" si="2"/>
        <v>23770</v>
      </c>
      <c r="N11" s="34"/>
      <c r="O11" s="172">
        <v>23290</v>
      </c>
      <c r="P11" s="34"/>
      <c r="Q11" s="35">
        <f t="shared" si="3"/>
        <v>23770</v>
      </c>
      <c r="R11" s="12"/>
      <c r="S11" s="12"/>
      <c r="T11" s="12"/>
      <c r="U11" s="12" t="s">
        <v>21</v>
      </c>
      <c r="V11" s="12"/>
      <c r="W11" s="17">
        <f>December!Y11</f>
        <v>31500</v>
      </c>
      <c r="X11" s="12"/>
      <c r="Y11" s="17">
        <f t="shared" si="4"/>
        <v>20000</v>
      </c>
      <c r="Z11" s="12"/>
      <c r="AA11" s="17">
        <f t="shared" si="5"/>
        <v>-11500</v>
      </c>
      <c r="AB11" s="12"/>
      <c r="AC11" s="17">
        <f>December!AE11</f>
        <v>23490</v>
      </c>
      <c r="AD11" s="12"/>
      <c r="AE11" s="17">
        <f>K11</f>
        <v>23290</v>
      </c>
      <c r="AF11" s="12"/>
      <c r="AG11" s="17">
        <f t="shared" si="6"/>
        <v>-200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106">
        <v>29176</v>
      </c>
      <c r="D12" s="34"/>
      <c r="E12" s="35">
        <f t="shared" si="0"/>
        <v>29385.57</v>
      </c>
      <c r="F12" s="34"/>
      <c r="G12" s="35">
        <f>December!G12+C12</f>
        <v>220731.837</v>
      </c>
      <c r="H12" s="34"/>
      <c r="I12" s="35">
        <f t="shared" si="1"/>
        <v>223843.95299999998</v>
      </c>
      <c r="J12" s="34"/>
      <c r="K12" s="106">
        <v>21131</v>
      </c>
      <c r="L12" s="34"/>
      <c r="M12" s="35">
        <f t="shared" si="2"/>
        <v>22019.706999999999</v>
      </c>
      <c r="N12" s="34"/>
      <c r="O12" s="35">
        <f>December!O12+K12</f>
        <v>162620</v>
      </c>
      <c r="P12" s="34"/>
      <c r="Q12" s="35">
        <f t="shared" si="3"/>
        <v>165936.56899999999</v>
      </c>
      <c r="R12" s="12"/>
      <c r="S12" s="12"/>
      <c r="T12" s="12"/>
      <c r="U12" s="12" t="s">
        <v>22</v>
      </c>
      <c r="V12" s="12"/>
      <c r="W12" s="17">
        <f>December!Y12</f>
        <v>30414</v>
      </c>
      <c r="X12" s="12"/>
      <c r="Y12" s="17">
        <f t="shared" si="4"/>
        <v>29176</v>
      </c>
      <c r="Z12" s="12"/>
      <c r="AA12" s="17">
        <f t="shared" si="5"/>
        <v>-1238</v>
      </c>
      <c r="AB12" s="12"/>
      <c r="AC12" s="17">
        <f>December!AE12</f>
        <v>21616</v>
      </c>
      <c r="AD12" s="12"/>
      <c r="AE12" s="17">
        <f>K12</f>
        <v>21131</v>
      </c>
      <c r="AF12" s="12"/>
      <c r="AG12" s="17">
        <f t="shared" si="6"/>
        <v>-485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106">
        <v>1144.748</v>
      </c>
      <c r="D13" s="34"/>
      <c r="E13" s="35">
        <f t="shared" si="0"/>
        <v>1177.519</v>
      </c>
      <c r="F13" s="34"/>
      <c r="G13" s="35">
        <f>December!G13+C13</f>
        <v>8425.7089999999989</v>
      </c>
      <c r="H13" s="34"/>
      <c r="I13" s="35">
        <f t="shared" si="1"/>
        <v>8179.5649999999996</v>
      </c>
      <c r="J13" s="34"/>
      <c r="K13" s="106">
        <v>1488.644</v>
      </c>
      <c r="L13" s="34"/>
      <c r="M13" s="35">
        <f t="shared" si="2"/>
        <v>1608.6030000000001</v>
      </c>
      <c r="N13" s="34"/>
      <c r="O13" s="35">
        <f>December!O13+K13</f>
        <v>9508.4030000000002</v>
      </c>
      <c r="P13" s="34"/>
      <c r="Q13" s="35">
        <f t="shared" si="3"/>
        <v>12045.007999999998</v>
      </c>
      <c r="R13" s="12"/>
      <c r="S13" s="12"/>
      <c r="T13" s="12"/>
      <c r="U13" s="12" t="s">
        <v>23</v>
      </c>
      <c r="V13" s="12"/>
      <c r="W13" s="17">
        <f>December!Y13</f>
        <v>1202.9380000000001</v>
      </c>
      <c r="X13" s="12"/>
      <c r="Y13" s="17">
        <f t="shared" si="4"/>
        <v>1144.748</v>
      </c>
      <c r="Z13" s="12"/>
      <c r="AA13" s="17">
        <f t="shared" si="5"/>
        <v>-58.190000000000055</v>
      </c>
      <c r="AB13" s="12"/>
      <c r="AC13" s="17">
        <f>December!AE13</f>
        <v>1298.845</v>
      </c>
      <c r="AD13" s="12"/>
      <c r="AE13" s="17">
        <f>K13</f>
        <v>1488.644</v>
      </c>
      <c r="AF13" s="12"/>
      <c r="AG13" s="17">
        <f t="shared" si="6"/>
        <v>189.79899999999998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28031.252</v>
      </c>
      <c r="D14" s="34"/>
      <c r="E14" s="35">
        <f t="shared" si="0"/>
        <v>28208.050999999999</v>
      </c>
      <c r="F14" s="34"/>
      <c r="G14" s="35">
        <f>G12-G13</f>
        <v>212306.128</v>
      </c>
      <c r="H14" s="34"/>
      <c r="I14" s="35">
        <f t="shared" si="1"/>
        <v>215664.38799999998</v>
      </c>
      <c r="J14" s="35" t="s">
        <v>8</v>
      </c>
      <c r="K14" s="106">
        <f>K12-K13</f>
        <v>19642.356</v>
      </c>
      <c r="L14" s="35" t="s">
        <v>8</v>
      </c>
      <c r="M14" s="35">
        <f t="shared" si="2"/>
        <v>20411.103999999999</v>
      </c>
      <c r="N14" s="34"/>
      <c r="O14" s="35">
        <f>O12-O13</f>
        <v>153111.59700000001</v>
      </c>
      <c r="P14" s="35" t="s">
        <v>8</v>
      </c>
      <c r="Q14" s="35">
        <f t="shared" si="3"/>
        <v>153891.56099999999</v>
      </c>
      <c r="R14" s="12"/>
      <c r="S14" s="12"/>
      <c r="T14" s="12"/>
      <c r="U14" s="12" t="s">
        <v>24</v>
      </c>
      <c r="V14" s="12"/>
      <c r="W14" s="17">
        <f>December!Y14</f>
        <v>29211.061999999998</v>
      </c>
      <c r="X14" s="12"/>
      <c r="Y14" s="17">
        <f t="shared" si="4"/>
        <v>28031.252</v>
      </c>
      <c r="Z14" s="12"/>
      <c r="AA14" s="17">
        <f t="shared" si="5"/>
        <v>-1179.8099999999977</v>
      </c>
      <c r="AB14" s="12"/>
      <c r="AC14" s="17">
        <f>December!AE14</f>
        <v>20317.154999999999</v>
      </c>
      <c r="AD14" s="17" t="s">
        <v>8</v>
      </c>
      <c r="AE14" s="17">
        <f>AE12-AE13</f>
        <v>19642.356</v>
      </c>
      <c r="AF14" s="12"/>
      <c r="AG14" s="17">
        <f t="shared" si="6"/>
        <v>-674.79899999999907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106">
        <v>506.98899999999998</v>
      </c>
      <c r="D15" s="34"/>
      <c r="E15" s="35">
        <f t="shared" si="0"/>
        <v>86.94</v>
      </c>
      <c r="F15" s="34"/>
      <c r="G15" s="35">
        <f>December!G15+C15</f>
        <v>4177.2129999999997</v>
      </c>
      <c r="H15" s="34"/>
      <c r="I15" s="35">
        <f t="shared" si="1"/>
        <v>3002.127</v>
      </c>
      <c r="J15" s="34"/>
      <c r="K15" s="106">
        <v>0</v>
      </c>
      <c r="L15" s="34"/>
      <c r="M15" s="35">
        <f t="shared" si="2"/>
        <v>0</v>
      </c>
      <c r="N15" s="34"/>
      <c r="O15" s="35">
        <f>December!O15+K15</f>
        <v>0</v>
      </c>
      <c r="P15" s="34"/>
      <c r="Q15" s="35">
        <f t="shared" si="3"/>
        <v>-1908.7270000000001</v>
      </c>
      <c r="R15" s="12"/>
      <c r="S15" s="12"/>
      <c r="T15" s="12"/>
      <c r="U15" s="12" t="s">
        <v>25</v>
      </c>
      <c r="V15" s="12"/>
      <c r="W15" s="17">
        <f>December!Y15</f>
        <v>635.59500000000003</v>
      </c>
      <c r="X15" s="12"/>
      <c r="Y15" s="17">
        <f t="shared" si="4"/>
        <v>506.98899999999998</v>
      </c>
      <c r="Z15" s="12"/>
      <c r="AA15" s="17">
        <f t="shared" si="5"/>
        <v>-128.60600000000005</v>
      </c>
      <c r="AB15" s="12"/>
      <c r="AC15" s="17">
        <f>December!AE15</f>
        <v>0</v>
      </c>
      <c r="AD15" s="12"/>
      <c r="AE15" s="17">
        <f>K15</f>
        <v>0</v>
      </c>
      <c r="AF15" s="12"/>
      <c r="AG15" s="17">
        <f t="shared" si="6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178</v>
      </c>
      <c r="B16" s="34"/>
      <c r="C16" s="35">
        <v>0</v>
      </c>
      <c r="D16" s="34"/>
      <c r="E16" s="35">
        <f t="shared" si="0"/>
        <v>0</v>
      </c>
      <c r="F16" s="34"/>
      <c r="G16" s="35">
        <f>December!G16+C16</f>
        <v>0</v>
      </c>
      <c r="H16" s="34"/>
      <c r="I16" s="35">
        <f t="shared" si="1"/>
        <v>0</v>
      </c>
      <c r="J16" s="34"/>
      <c r="K16" s="35">
        <v>590.02700000000004</v>
      </c>
      <c r="L16" s="34"/>
      <c r="M16" s="35">
        <f t="shared" si="2"/>
        <v>604.73699999999997</v>
      </c>
      <c r="N16" s="34"/>
      <c r="O16" s="35">
        <f>December!O16+K16</f>
        <v>4412.4759999999997</v>
      </c>
      <c r="P16" s="34"/>
      <c r="Q16" s="35">
        <f t="shared" si="3"/>
        <v>4531.43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+C14-C15</f>
        <v>27524.262999999999</v>
      </c>
      <c r="D17" s="34"/>
      <c r="E17" s="35">
        <f t="shared" ref="E17:E24" si="7">+C175</f>
        <v>28121.111000000001</v>
      </c>
      <c r="F17" s="35"/>
      <c r="G17" s="35">
        <f>+G14-G15+G16</f>
        <v>208128.91500000001</v>
      </c>
      <c r="H17" s="35"/>
      <c r="I17" s="35">
        <f t="shared" ref="I17:I23" si="8">+G175</f>
        <v>212662.26099999997</v>
      </c>
      <c r="J17" s="35"/>
      <c r="K17" s="35">
        <f>+K14-K15</f>
        <v>19642.356</v>
      </c>
      <c r="L17" s="35"/>
      <c r="M17" s="35">
        <f t="shared" si="2"/>
        <v>20411.103999999999</v>
      </c>
      <c r="N17" s="35"/>
      <c r="O17" s="35">
        <f>+O14-O15+O16</f>
        <v>157524.073</v>
      </c>
      <c r="P17" s="35"/>
      <c r="Q17" s="35">
        <f t="shared" si="3"/>
        <v>160331.71799999999</v>
      </c>
      <c r="R17" s="17"/>
      <c r="S17" s="12"/>
      <c r="T17" s="12"/>
      <c r="U17" s="12" t="s">
        <v>139</v>
      </c>
      <c r="V17" s="12"/>
      <c r="W17" s="17">
        <f>December!Y17</f>
        <v>28575.466999999997</v>
      </c>
      <c r="X17" s="12"/>
      <c r="Y17" s="17">
        <f t="shared" si="4"/>
        <v>27524.262999999999</v>
      </c>
      <c r="Z17" s="17"/>
      <c r="AA17" s="17">
        <f t="shared" si="5"/>
        <v>-1051.2039999999979</v>
      </c>
      <c r="AB17" s="17"/>
      <c r="AC17" s="17">
        <f>December!AE17</f>
        <v>20317.154999999999</v>
      </c>
      <c r="AD17" s="17"/>
      <c r="AE17" s="17">
        <f t="shared" ref="AE17:AE24" si="9">K17</f>
        <v>19642.356</v>
      </c>
      <c r="AF17" s="17"/>
      <c r="AG17" s="17">
        <f t="shared" si="6"/>
        <v>-674.79899999999907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34" t="s">
        <v>138</v>
      </c>
      <c r="B18" s="34"/>
      <c r="C18" s="106">
        <v>1128.482</v>
      </c>
      <c r="D18" s="34"/>
      <c r="E18" s="35">
        <f t="shared" si="7"/>
        <v>1040.3810000000001</v>
      </c>
      <c r="F18" s="35"/>
      <c r="G18" s="35">
        <f>December!G18+C18</f>
        <v>7661.2080000000005</v>
      </c>
      <c r="H18" s="35"/>
      <c r="I18" s="35">
        <f t="shared" si="8"/>
        <v>7991.411000000001</v>
      </c>
      <c r="J18" s="35"/>
      <c r="K18" s="106">
        <v>122.163</v>
      </c>
      <c r="L18" s="35"/>
      <c r="M18" s="35">
        <f t="shared" ref="M18:M24" si="10">+K176</f>
        <v>120.917</v>
      </c>
      <c r="N18" s="35"/>
      <c r="O18" s="35">
        <f>December!O18+K18</f>
        <v>821.39099999999996</v>
      </c>
      <c r="P18" s="35"/>
      <c r="Q18" s="35">
        <f t="shared" ref="Q18:Q23" si="11">+O176</f>
        <v>1028.3749999999998</v>
      </c>
      <c r="R18" s="17"/>
      <c r="S18" s="12"/>
      <c r="T18" s="12"/>
      <c r="U18" s="12" t="s">
        <v>142</v>
      </c>
      <c r="V18" s="12"/>
      <c r="W18" s="17">
        <f>December!Y18</f>
        <v>1042.4739999999999</v>
      </c>
      <c r="X18" s="12"/>
      <c r="Y18" s="17">
        <f>C18</f>
        <v>1128.482</v>
      </c>
      <c r="Z18" s="17"/>
      <c r="AA18" s="17"/>
      <c r="AB18" s="17"/>
      <c r="AC18" s="17"/>
      <c r="AD18" s="17"/>
      <c r="AE18" s="17">
        <f t="shared" si="9"/>
        <v>122.163</v>
      </c>
      <c r="AF18" s="17"/>
      <c r="AG18" s="17"/>
      <c r="AH18" s="17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26395.780999999999</v>
      </c>
      <c r="D19" s="34"/>
      <c r="E19" s="35">
        <f t="shared" si="7"/>
        <v>27080.73</v>
      </c>
      <c r="F19" s="35"/>
      <c r="G19" s="35">
        <f>G17-G18</f>
        <v>200467.70699999999</v>
      </c>
      <c r="H19" s="35"/>
      <c r="I19" s="35">
        <f t="shared" si="8"/>
        <v>204670.84999999998</v>
      </c>
      <c r="J19" s="35"/>
      <c r="K19" s="35">
        <f>K17-K18</f>
        <v>19520.192999999999</v>
      </c>
      <c r="L19" s="35"/>
      <c r="M19" s="35">
        <f t="shared" si="10"/>
        <v>20290.186999999998</v>
      </c>
      <c r="N19" s="35"/>
      <c r="O19" s="35">
        <f>O17-O18</f>
        <v>156702.682</v>
      </c>
      <c r="P19" s="35"/>
      <c r="Q19" s="35">
        <f t="shared" si="11"/>
        <v>159303.34299999999</v>
      </c>
      <c r="R19" s="17"/>
      <c r="S19" s="12"/>
      <c r="T19" s="12"/>
      <c r="U19" s="12" t="s">
        <v>143</v>
      </c>
      <c r="V19" s="12"/>
      <c r="W19" s="17">
        <f>December!Y19</f>
        <v>27532.992999999999</v>
      </c>
      <c r="X19" s="12"/>
      <c r="Y19" s="17">
        <f>C19</f>
        <v>26395.780999999999</v>
      </c>
      <c r="Z19" s="17"/>
      <c r="AA19" s="17"/>
      <c r="AB19" s="17"/>
      <c r="AC19" s="17"/>
      <c r="AD19" s="17"/>
      <c r="AE19" s="17">
        <f t="shared" si="9"/>
        <v>19520.192999999999</v>
      </c>
      <c r="AF19" s="17"/>
      <c r="AG19" s="17"/>
      <c r="AH19" s="17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193</v>
      </c>
      <c r="B20" s="34"/>
      <c r="C20" s="35">
        <f>C19-C33</f>
        <v>421.48099999999977</v>
      </c>
      <c r="D20" s="34" t="s">
        <v>8</v>
      </c>
      <c r="E20" s="35">
        <f t="shared" si="7"/>
        <v>-844.66999999999825</v>
      </c>
      <c r="F20" s="34"/>
      <c r="G20" s="35">
        <f>G19-G33</f>
        <v>-7944.4929999999877</v>
      </c>
      <c r="H20" s="34" t="s">
        <v>8</v>
      </c>
      <c r="I20" s="35">
        <f t="shared" si="8"/>
        <v>24542.349999999948</v>
      </c>
      <c r="J20" s="34"/>
      <c r="K20" s="35">
        <f>K19-K33</f>
        <v>713.63300000000163</v>
      </c>
      <c r="L20" s="34"/>
      <c r="M20" s="35">
        <f t="shared" si="10"/>
        <v>563.8169999999991</v>
      </c>
      <c r="N20" s="34"/>
      <c r="O20" s="35">
        <f>O19-O33</f>
        <v>4634.7820000000065</v>
      </c>
      <c r="P20" s="34"/>
      <c r="Q20" s="35">
        <f t="shared" si="11"/>
        <v>37426.653000000006</v>
      </c>
      <c r="R20" s="12"/>
      <c r="S20" s="12"/>
      <c r="T20" s="12"/>
      <c r="U20" s="12" t="s">
        <v>27</v>
      </c>
      <c r="V20" s="12"/>
      <c r="W20" s="17">
        <f>December!Y20</f>
        <v>-3551.9069999999956</v>
      </c>
      <c r="X20" s="12" t="s">
        <v>8</v>
      </c>
      <c r="Y20" s="17">
        <f t="shared" si="4"/>
        <v>421.48099999999977</v>
      </c>
      <c r="Z20" s="12"/>
      <c r="AA20" s="17">
        <f t="shared" si="5"/>
        <v>3973.3879999999954</v>
      </c>
      <c r="AB20" s="12"/>
      <c r="AC20" s="17">
        <f>December!AE20</f>
        <v>-10764.345000000001</v>
      </c>
      <c r="AD20" s="12"/>
      <c r="AE20" s="17">
        <f t="shared" si="9"/>
        <v>713.63300000000163</v>
      </c>
      <c r="AF20" s="12"/>
      <c r="AG20" s="17">
        <f t="shared" si="6"/>
        <v>11477.978000000003</v>
      </c>
      <c r="AH20" s="1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1.5313071234641225</v>
      </c>
      <c r="D21" s="39" t="s">
        <v>8</v>
      </c>
      <c r="E21" s="38">
        <f t="shared" si="7"/>
        <v>-3.0036864475233509</v>
      </c>
      <c r="F21" s="39"/>
      <c r="G21" s="38">
        <f>G20/G17*100</f>
        <v>-3.8171020110300322</v>
      </c>
      <c r="H21" s="39" t="s">
        <v>8</v>
      </c>
      <c r="I21" s="38">
        <f t="shared" si="8"/>
        <v>11.540529045724737</v>
      </c>
      <c r="J21" s="39"/>
      <c r="K21" s="38">
        <f>K20/K17*100</f>
        <v>3.633133418414785</v>
      </c>
      <c r="L21" s="39" t="s">
        <v>8</v>
      </c>
      <c r="M21" s="38">
        <f t="shared" si="10"/>
        <v>2.7623052628608384</v>
      </c>
      <c r="N21" s="39" t="s">
        <v>8</v>
      </c>
      <c r="O21" s="38">
        <f>O20/O17*100</f>
        <v>2.9422690206848614</v>
      </c>
      <c r="P21" s="39" t="s">
        <v>8</v>
      </c>
      <c r="Q21" s="38">
        <f t="shared" si="11"/>
        <v>23.343261998851659</v>
      </c>
      <c r="R21" s="19"/>
      <c r="S21" s="12"/>
      <c r="T21" s="12"/>
      <c r="U21" s="12" t="s">
        <v>28</v>
      </c>
      <c r="V21" s="12"/>
      <c r="W21" s="18">
        <f>December!Y21</f>
        <v>-12.429917593297761</v>
      </c>
      <c r="X21" s="19" t="s">
        <v>8</v>
      </c>
      <c r="Y21" s="18">
        <f>Y20/Y17*100</f>
        <v>1.5313071234641225</v>
      </c>
      <c r="Z21" s="19"/>
      <c r="AA21" s="18">
        <f t="shared" si="5"/>
        <v>13.961224716761883</v>
      </c>
      <c r="AB21" s="19"/>
      <c r="AC21" s="18">
        <f>December!AE21</f>
        <v>-52.98155671894024</v>
      </c>
      <c r="AD21" s="19" t="s">
        <v>8</v>
      </c>
      <c r="AE21" s="18">
        <f t="shared" si="9"/>
        <v>3.633133418414785</v>
      </c>
      <c r="AF21" s="19" t="s">
        <v>8</v>
      </c>
      <c r="AG21" s="18">
        <f t="shared" si="6"/>
        <v>56.614690137355026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10360752.960000001</v>
      </c>
      <c r="C22" s="38">
        <f>+B22/C12/12</f>
        <v>29.592681656155747</v>
      </c>
      <c r="D22" s="39"/>
      <c r="E22" s="38">
        <f t="shared" si="7"/>
        <v>3.0513530960944437</v>
      </c>
      <c r="F22" s="108">
        <v>72129928.840000004</v>
      </c>
      <c r="G22" s="39">
        <f>+F22/G12/12</f>
        <v>27.231356767684279</v>
      </c>
      <c r="H22" s="39"/>
      <c r="I22" s="38">
        <f t="shared" si="8"/>
        <v>23.13491300790243</v>
      </c>
      <c r="J22" s="108">
        <v>7687645.6799999997</v>
      </c>
      <c r="K22" s="39">
        <f>+J22/K12/12</f>
        <v>30.317407600208224</v>
      </c>
      <c r="L22" s="39" t="s">
        <v>8</v>
      </c>
      <c r="M22" s="38">
        <f t="shared" si="10"/>
        <v>25.283226142230987</v>
      </c>
      <c r="N22" s="108">
        <v>57070838.509999998</v>
      </c>
      <c r="O22" s="39">
        <f>+N22/O12/12</f>
        <v>29.245499994875576</v>
      </c>
      <c r="P22" s="39" t="s">
        <v>8</v>
      </c>
      <c r="Q22" s="38">
        <f t="shared" si="11"/>
        <v>26.729630615660131</v>
      </c>
      <c r="R22" s="19"/>
      <c r="S22" s="12"/>
      <c r="T22" s="12"/>
      <c r="U22" s="12" t="s">
        <v>29</v>
      </c>
      <c r="V22" s="12"/>
      <c r="W22" s="18">
        <f>December!Y22</f>
        <v>33.701218736985162</v>
      </c>
      <c r="X22" s="19"/>
      <c r="Y22" s="18">
        <f>C22</f>
        <v>29.592681656155747</v>
      </c>
      <c r="Z22" s="19"/>
      <c r="AA22" s="18">
        <f t="shared" si="5"/>
        <v>-4.1085370808294144</v>
      </c>
      <c r="AB22" s="19"/>
      <c r="AC22" s="18">
        <f>December!AE22</f>
        <v>31.875795591228719</v>
      </c>
      <c r="AD22" s="19" t="s">
        <v>8</v>
      </c>
      <c r="AE22" s="18">
        <f t="shared" si="9"/>
        <v>30.317407600208224</v>
      </c>
      <c r="AF22" s="19" t="s">
        <v>8</v>
      </c>
      <c r="AG22" s="18">
        <f t="shared" si="6"/>
        <v>-1.5583879910204956</v>
      </c>
      <c r="AH22" s="19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13005498.130000001</v>
      </c>
      <c r="C23" s="39">
        <f>+B23/C33/12</f>
        <v>41.725532962710581</v>
      </c>
      <c r="D23" s="39"/>
      <c r="E23" s="38">
        <f t="shared" si="7"/>
        <v>33.515163823377044</v>
      </c>
      <c r="F23" s="108">
        <v>89712901.200000003</v>
      </c>
      <c r="G23" s="39">
        <f>+F23/G33/12</f>
        <v>35.871580934321507</v>
      </c>
      <c r="H23" s="39"/>
      <c r="I23" s="38">
        <f t="shared" si="8"/>
        <v>40.583188691221359</v>
      </c>
      <c r="J23" s="108">
        <v>9624168.0500000007</v>
      </c>
      <c r="K23" s="39">
        <f>+J23/K33/12</f>
        <v>42.645438834463441</v>
      </c>
      <c r="L23" s="39"/>
      <c r="M23" s="38">
        <f t="shared" si="10"/>
        <v>33.674220472393046</v>
      </c>
      <c r="N23" s="108">
        <v>63532524.549999997</v>
      </c>
      <c r="O23" s="39">
        <f>+N23/O33/12</f>
        <v>34.815875315127869</v>
      </c>
      <c r="P23" s="39" t="s">
        <v>8</v>
      </c>
      <c r="Q23" s="38">
        <f t="shared" si="11"/>
        <v>40.878145963213598</v>
      </c>
      <c r="R23" s="19"/>
      <c r="S23" s="12"/>
      <c r="T23" s="12"/>
      <c r="U23" s="12" t="s">
        <v>30</v>
      </c>
      <c r="V23" s="12"/>
      <c r="W23" s="18">
        <f>December!Y23</f>
        <v>34.840348261267266</v>
      </c>
      <c r="X23" s="19"/>
      <c r="Y23" s="18">
        <f>C23</f>
        <v>41.725532962710581</v>
      </c>
      <c r="Z23" s="19"/>
      <c r="AA23" s="18">
        <f t="shared" si="5"/>
        <v>6.8851847014433147</v>
      </c>
      <c r="AB23" s="19"/>
      <c r="AC23" s="18">
        <f>December!AE23</f>
        <v>35.406168336759983</v>
      </c>
      <c r="AD23" s="19"/>
      <c r="AE23" s="18">
        <f t="shared" si="9"/>
        <v>42.645438834463441</v>
      </c>
      <c r="AF23" s="19" t="s">
        <v>8</v>
      </c>
      <c r="AG23" s="18">
        <f t="shared" si="6"/>
        <v>7.2392704977034583</v>
      </c>
      <c r="AH23" s="19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13005498.130000001</v>
      </c>
      <c r="C24" s="39">
        <f>+B24/C52</f>
        <v>490.34792934434267</v>
      </c>
      <c r="D24" s="39"/>
      <c r="E24" s="38">
        <f t="shared" si="7"/>
        <v>401.56937464244851</v>
      </c>
      <c r="F24" s="39"/>
      <c r="G24" s="39"/>
      <c r="H24" s="39"/>
      <c r="I24" s="38"/>
      <c r="J24" s="108">
        <v>9624168.0500000007</v>
      </c>
      <c r="K24" s="39">
        <f>+J24/K52</f>
        <v>408.93002124495433</v>
      </c>
      <c r="L24" s="39"/>
      <c r="M24" s="38">
        <f t="shared" si="10"/>
        <v>310.81812329408092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December!Y24</f>
        <v>398.9472280206287</v>
      </c>
      <c r="X24" s="19"/>
      <c r="Y24" s="18">
        <f>C24</f>
        <v>490.34792934434267</v>
      </c>
      <c r="Z24" s="19"/>
      <c r="AA24" s="18">
        <f t="shared" si="5"/>
        <v>91.400701323713974</v>
      </c>
      <c r="AB24" s="19"/>
      <c r="AC24" s="18">
        <f>December!AE24</f>
        <v>295.72981978066065</v>
      </c>
      <c r="AD24" s="19"/>
      <c r="AE24" s="18">
        <f t="shared" si="9"/>
        <v>408.93002124495433</v>
      </c>
      <c r="AF24" s="12"/>
      <c r="AG24" s="18">
        <f t="shared" si="6"/>
        <v>113.20020146429368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8"/>
      <c r="X25" s="19"/>
      <c r="Y25" s="18"/>
      <c r="Z25" s="19"/>
      <c r="AA25" s="18" t="s">
        <v>8</v>
      </c>
      <c r="AB25" s="19"/>
      <c r="AC25" s="19"/>
      <c r="AD25" s="19"/>
      <c r="AE25" s="19"/>
      <c r="AF25" s="12"/>
      <c r="AG25" s="18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s="122" customFormat="1" ht="15.75">
      <c r="A26" s="104" t="s">
        <v>127</v>
      </c>
      <c r="B26" s="104"/>
      <c r="C26" s="104"/>
      <c r="D26" s="104"/>
      <c r="E26" s="106"/>
      <c r="F26" s="104"/>
      <c r="G26" s="104"/>
      <c r="H26" s="104"/>
      <c r="I26" s="106"/>
      <c r="J26" s="104"/>
      <c r="K26" s="104"/>
      <c r="L26" s="104"/>
      <c r="M26" s="104"/>
      <c r="N26" s="104"/>
      <c r="O26" s="104"/>
      <c r="P26" s="104"/>
      <c r="R26" s="145"/>
      <c r="S26" s="145"/>
      <c r="T26" s="145"/>
      <c r="U26" s="145"/>
      <c r="V26" s="145"/>
      <c r="W26" s="176" t="str">
        <f>Y26</f>
        <v xml:space="preserve">                </v>
      </c>
      <c r="X26" s="145"/>
      <c r="Y26" s="176" t="s">
        <v>33</v>
      </c>
      <c r="Z26" s="145"/>
      <c r="AA26" s="145"/>
      <c r="AB26" s="145"/>
      <c r="AC26" s="145"/>
      <c r="AD26" s="145"/>
      <c r="AE26" s="145"/>
      <c r="AF26" s="145"/>
      <c r="AG26" s="145"/>
      <c r="AH26" s="14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175"/>
      <c r="CW26" s="175"/>
      <c r="CX26" s="175"/>
      <c r="CY26" s="175"/>
      <c r="CZ26" s="175"/>
      <c r="DA26" s="175"/>
      <c r="DB26" s="175"/>
      <c r="DC26" s="175"/>
      <c r="DD26" s="175"/>
      <c r="DE26" s="175"/>
      <c r="DF26" s="175"/>
      <c r="DG26" s="175"/>
      <c r="DH26" s="175"/>
      <c r="DI26" s="175"/>
      <c r="DJ26" s="175"/>
      <c r="DK26" s="175"/>
      <c r="DL26" s="175"/>
      <c r="DM26" s="175"/>
      <c r="DN26" s="175"/>
      <c r="DO26" s="175"/>
      <c r="DP26" s="175"/>
      <c r="DQ26" s="175"/>
      <c r="DR26" s="175"/>
      <c r="DS26" s="175"/>
      <c r="DT26" s="175"/>
      <c r="DU26" s="175"/>
      <c r="DV26" s="175"/>
      <c r="DW26" s="175"/>
      <c r="DX26" s="175"/>
      <c r="DY26" s="175"/>
      <c r="DZ26" s="175"/>
      <c r="EA26" s="175"/>
      <c r="EB26" s="175"/>
      <c r="EC26" s="175"/>
      <c r="ED26" s="175"/>
      <c r="EE26" s="175"/>
      <c r="EF26" s="175"/>
      <c r="EG26" s="175"/>
      <c r="EH26" s="175"/>
      <c r="EI26" s="175"/>
      <c r="EJ26" s="175"/>
      <c r="EK26" s="175"/>
      <c r="EL26" s="175"/>
      <c r="EM26" s="175"/>
      <c r="EN26" s="175"/>
      <c r="EO26" s="175"/>
      <c r="EP26" s="175"/>
      <c r="EQ26" s="175"/>
      <c r="ER26" s="175"/>
      <c r="ES26" s="175"/>
      <c r="ET26" s="175"/>
      <c r="EU26" s="175"/>
      <c r="EV26" s="175"/>
      <c r="EW26" s="175"/>
      <c r="EX26" s="175"/>
      <c r="EY26" s="175"/>
      <c r="EZ26" s="175"/>
      <c r="FA26" s="175"/>
      <c r="FB26" s="175"/>
      <c r="FC26" s="175"/>
      <c r="FD26" s="175"/>
      <c r="FE26" s="175"/>
      <c r="FF26" s="175"/>
      <c r="FG26" s="175"/>
      <c r="FH26" s="175"/>
      <c r="FI26" s="175"/>
      <c r="FJ26" s="175"/>
      <c r="FK26" s="175"/>
      <c r="FL26" s="175"/>
      <c r="FM26" s="175"/>
    </row>
    <row r="27" spans="1:169" s="122" customFormat="1" ht="15.75">
      <c r="A27" s="34" t="s">
        <v>186</v>
      </c>
      <c r="B27" s="104"/>
      <c r="C27" s="106">
        <v>10537.9</v>
      </c>
      <c r="D27" s="104"/>
      <c r="E27" s="106">
        <f>C185</f>
        <v>10032.799999999999</v>
      </c>
      <c r="F27" s="104"/>
      <c r="G27" s="149">
        <f>December!G27+C27</f>
        <v>82444.7</v>
      </c>
      <c r="H27" s="104"/>
      <c r="I27" s="106">
        <f>G185</f>
        <v>68736.899999999994</v>
      </c>
      <c r="J27" s="104"/>
      <c r="K27" s="106">
        <v>8081.9</v>
      </c>
      <c r="L27" s="104"/>
      <c r="M27" s="106">
        <f>K185</f>
        <v>8340</v>
      </c>
      <c r="N27" s="104"/>
      <c r="O27" s="149">
        <f>December!O27+K27</f>
        <v>68637.100000000006</v>
      </c>
      <c r="P27" s="104"/>
      <c r="Q27" s="106">
        <f>O185</f>
        <v>52636.599999999991</v>
      </c>
      <c r="R27" s="145"/>
      <c r="S27" s="145"/>
      <c r="T27" s="145"/>
      <c r="U27" s="145"/>
      <c r="V27" s="145"/>
      <c r="W27" s="176" t="s">
        <v>8</v>
      </c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</row>
    <row r="28" spans="1:169" s="122" customFormat="1" ht="15.75">
      <c r="A28" s="34" t="s">
        <v>187</v>
      </c>
      <c r="B28" s="104"/>
      <c r="C28" s="106">
        <f>3864.6+1588.1</f>
        <v>5452.7</v>
      </c>
      <c r="D28" s="104"/>
      <c r="E28" s="106">
        <f t="shared" ref="E28:E32" si="12">C186</f>
        <v>5128.3</v>
      </c>
      <c r="F28" s="104"/>
      <c r="G28" s="149">
        <f>December!G28+C28</f>
        <v>38753.1</v>
      </c>
      <c r="H28" s="104"/>
      <c r="I28" s="106">
        <f t="shared" ref="I28:I32" si="13">G186</f>
        <v>32844.200000000004</v>
      </c>
      <c r="J28" s="104"/>
      <c r="K28" s="106">
        <v>3164.1</v>
      </c>
      <c r="L28" s="104"/>
      <c r="M28" s="106">
        <f t="shared" ref="M28:M32" si="14">K186</f>
        <v>3411.3</v>
      </c>
      <c r="N28" s="104"/>
      <c r="O28" s="149">
        <f>December!O28+K28</f>
        <v>25315.7</v>
      </c>
      <c r="P28" s="104"/>
      <c r="Q28" s="106">
        <f t="shared" ref="Q28:Q32" si="15">O186</f>
        <v>21705.7</v>
      </c>
      <c r="R28" s="145"/>
      <c r="S28" s="145"/>
      <c r="T28" s="145"/>
      <c r="U28" s="145" t="s">
        <v>34</v>
      </c>
      <c r="V28" s="145"/>
      <c r="W28" s="176" t="s">
        <v>8</v>
      </c>
      <c r="X28" s="145"/>
      <c r="Y28" s="176"/>
      <c r="Z28" s="145"/>
      <c r="AA28" s="145"/>
      <c r="AB28" s="145"/>
      <c r="AC28" s="145"/>
      <c r="AD28" s="145"/>
      <c r="AE28" s="145"/>
      <c r="AF28" s="145"/>
      <c r="AG28" s="145"/>
      <c r="AH28" s="145"/>
      <c r="AI28" s="168"/>
      <c r="AJ28" s="168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175"/>
      <c r="CW28" s="175"/>
      <c r="CX28" s="175"/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75"/>
      <c r="DT28" s="175"/>
      <c r="DU28" s="175"/>
      <c r="DV28" s="175"/>
      <c r="DW28" s="175"/>
      <c r="DX28" s="175"/>
      <c r="DY28" s="175"/>
      <c r="DZ28" s="175"/>
      <c r="EA28" s="175"/>
      <c r="EB28" s="175"/>
      <c r="EC28" s="175"/>
      <c r="ED28" s="175"/>
      <c r="EE28" s="175"/>
      <c r="EF28" s="175"/>
      <c r="EG28" s="175"/>
      <c r="EH28" s="175"/>
      <c r="EI28" s="175"/>
      <c r="EJ28" s="175"/>
      <c r="EK28" s="175"/>
      <c r="EL28" s="175"/>
      <c r="EM28" s="175"/>
      <c r="EN28" s="175"/>
      <c r="EO28" s="175"/>
      <c r="EP28" s="175"/>
      <c r="EQ28" s="175"/>
      <c r="ER28" s="175"/>
      <c r="ES28" s="175"/>
      <c r="ET28" s="175"/>
      <c r="EU28" s="175"/>
      <c r="EV28" s="175"/>
      <c r="EW28" s="175"/>
      <c r="EX28" s="175"/>
      <c r="EY28" s="175"/>
      <c r="EZ28" s="175"/>
      <c r="FA28" s="175"/>
      <c r="FB28" s="175"/>
      <c r="FC28" s="175"/>
      <c r="FD28" s="175"/>
      <c r="FE28" s="175"/>
      <c r="FF28" s="175"/>
      <c r="FG28" s="175"/>
      <c r="FH28" s="175"/>
      <c r="FI28" s="175"/>
      <c r="FJ28" s="175"/>
      <c r="FK28" s="175"/>
      <c r="FL28" s="175"/>
      <c r="FM28" s="175"/>
    </row>
    <row r="29" spans="1:169" s="122" customFormat="1" ht="15.75">
      <c r="A29" s="34" t="s">
        <v>188</v>
      </c>
      <c r="B29" s="104"/>
      <c r="C29" s="106">
        <v>6171.9</v>
      </c>
      <c r="D29" s="104"/>
      <c r="E29" s="106">
        <f t="shared" si="12"/>
        <v>8073.8</v>
      </c>
      <c r="F29" s="104"/>
      <c r="G29" s="149">
        <f>December!G29+C29</f>
        <v>57611.8</v>
      </c>
      <c r="H29" s="104"/>
      <c r="I29" s="106">
        <f t="shared" si="13"/>
        <v>49063.700000000004</v>
      </c>
      <c r="J29" s="104"/>
      <c r="K29" s="106">
        <v>5900.5</v>
      </c>
      <c r="L29" s="104"/>
      <c r="M29" s="106">
        <f t="shared" si="14"/>
        <v>6156.5</v>
      </c>
      <c r="N29" s="104"/>
      <c r="O29" s="149">
        <f>December!O29+K29</f>
        <v>45171.4</v>
      </c>
      <c r="P29" s="104"/>
      <c r="Q29" s="106">
        <f t="shared" si="15"/>
        <v>35640.199999999997</v>
      </c>
      <c r="R29" s="145"/>
      <c r="S29" s="145"/>
      <c r="T29" s="145"/>
      <c r="U29" s="145" t="s">
        <v>35</v>
      </c>
      <c r="V29" s="145"/>
      <c r="W29" s="176">
        <f>December!Y29</f>
        <v>4605.8999999999996</v>
      </c>
      <c r="X29" s="145"/>
      <c r="Y29" s="176">
        <f t="shared" ref="Y29:Y34" si="16">C28</f>
        <v>5452.7</v>
      </c>
      <c r="Z29" s="145"/>
      <c r="AA29" s="176">
        <f t="shared" ref="AA29:AA34" si="17">Y29-W29</f>
        <v>846.80000000000018</v>
      </c>
      <c r="AB29" s="145"/>
      <c r="AC29" s="176">
        <f>December!AE29</f>
        <v>3221.7</v>
      </c>
      <c r="AD29" s="145"/>
      <c r="AE29" s="176">
        <f t="shared" ref="AE29:AE34" si="18">K28</f>
        <v>3164.1</v>
      </c>
      <c r="AF29" s="145"/>
      <c r="AG29" s="176">
        <f t="shared" ref="AG29:AG34" si="19">AE29-AC29</f>
        <v>-57.599999999999909</v>
      </c>
      <c r="AH29" s="145"/>
      <c r="AI29" s="168"/>
      <c r="AJ29" s="168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175"/>
      <c r="CW29" s="175"/>
      <c r="CX29" s="175"/>
      <c r="CY29" s="175"/>
      <c r="CZ29" s="175"/>
      <c r="DA29" s="175"/>
      <c r="DB29" s="175"/>
      <c r="DC29" s="175"/>
      <c r="DD29" s="175"/>
      <c r="DE29" s="175"/>
      <c r="DF29" s="175"/>
      <c r="DG29" s="175"/>
      <c r="DH29" s="175"/>
      <c r="DI29" s="175"/>
      <c r="DJ29" s="175"/>
      <c r="DK29" s="175"/>
      <c r="DL29" s="175"/>
      <c r="DM29" s="175"/>
      <c r="DN29" s="175"/>
      <c r="DO29" s="175"/>
      <c r="DP29" s="175"/>
      <c r="DQ29" s="175"/>
      <c r="DR29" s="175"/>
      <c r="DS29" s="175"/>
      <c r="DT29" s="175"/>
      <c r="DU29" s="175"/>
      <c r="DV29" s="175"/>
      <c r="DW29" s="175"/>
      <c r="DX29" s="175"/>
      <c r="DY29" s="175"/>
      <c r="DZ29" s="175"/>
      <c r="EA29" s="175"/>
      <c r="EB29" s="175"/>
      <c r="EC29" s="175"/>
      <c r="ED29" s="175"/>
      <c r="EE29" s="175"/>
      <c r="EF29" s="175"/>
      <c r="EG29" s="175"/>
      <c r="EH29" s="175"/>
      <c r="EI29" s="175"/>
      <c r="EJ29" s="175"/>
      <c r="EK29" s="175"/>
      <c r="EL29" s="175"/>
      <c r="EM29" s="175"/>
      <c r="EN29" s="175"/>
      <c r="EO29" s="175"/>
      <c r="EP29" s="175"/>
      <c r="EQ29" s="175"/>
      <c r="ER29" s="175"/>
      <c r="ES29" s="175"/>
      <c r="ET29" s="175"/>
      <c r="EU29" s="175"/>
      <c r="EV29" s="175"/>
      <c r="EW29" s="175"/>
      <c r="EX29" s="175"/>
      <c r="EY29" s="175"/>
      <c r="EZ29" s="175"/>
      <c r="FA29" s="175"/>
      <c r="FB29" s="175"/>
      <c r="FC29" s="175"/>
      <c r="FD29" s="175"/>
      <c r="FE29" s="175"/>
      <c r="FF29" s="175"/>
      <c r="FG29" s="175"/>
      <c r="FH29" s="175"/>
      <c r="FI29" s="175"/>
      <c r="FJ29" s="175"/>
      <c r="FK29" s="175"/>
      <c r="FL29" s="175"/>
      <c r="FM29" s="175"/>
    </row>
    <row r="30" spans="1:169" s="122" customFormat="1" ht="15.75">
      <c r="A30" s="34" t="s">
        <v>111</v>
      </c>
      <c r="B30" s="104"/>
      <c r="C30" s="106">
        <v>3483.5</v>
      </c>
      <c r="D30" s="104"/>
      <c r="E30" s="106">
        <f t="shared" si="12"/>
        <v>4361.7</v>
      </c>
      <c r="F30" s="104"/>
      <c r="G30" s="149">
        <f>December!G30+C30</f>
        <v>27315</v>
      </c>
      <c r="H30" s="104"/>
      <c r="I30" s="106">
        <f t="shared" si="13"/>
        <v>26794.1</v>
      </c>
      <c r="J30" s="104"/>
      <c r="K30" s="106">
        <v>1146.3</v>
      </c>
      <c r="L30" s="104"/>
      <c r="M30" s="106">
        <f t="shared" si="14"/>
        <v>1300.8</v>
      </c>
      <c r="N30" s="104"/>
      <c r="O30" s="149">
        <f>December!O30+K30</f>
        <v>9334.2999999999993</v>
      </c>
      <c r="P30" s="104"/>
      <c r="Q30" s="106">
        <f t="shared" si="15"/>
        <v>8036.5999999999995</v>
      </c>
      <c r="R30" s="145"/>
      <c r="S30" s="145"/>
      <c r="T30" s="145"/>
      <c r="U30" s="145" t="s">
        <v>36</v>
      </c>
      <c r="V30" s="145"/>
      <c r="W30" s="176">
        <f>December!Y30</f>
        <v>10055.099999999999</v>
      </c>
      <c r="X30" s="145"/>
      <c r="Y30" s="176">
        <f t="shared" si="16"/>
        <v>6171.9</v>
      </c>
      <c r="Z30" s="145"/>
      <c r="AA30" s="176">
        <f t="shared" si="17"/>
        <v>-3883.1999999999989</v>
      </c>
      <c r="AB30" s="145"/>
      <c r="AC30" s="176">
        <f>December!AE30</f>
        <v>5439.4</v>
      </c>
      <c r="AD30" s="145"/>
      <c r="AE30" s="176">
        <f t="shared" si="18"/>
        <v>5900.5</v>
      </c>
      <c r="AF30" s="145"/>
      <c r="AG30" s="176">
        <f t="shared" si="19"/>
        <v>461.10000000000036</v>
      </c>
      <c r="AH30" s="145"/>
      <c r="AI30" s="168"/>
      <c r="AJ30" s="168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75"/>
      <c r="DV30" s="175"/>
      <c r="DW30" s="175"/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/>
      <c r="EJ30" s="175"/>
      <c r="EK30" s="175"/>
      <c r="EL30" s="175"/>
      <c r="EM30" s="175"/>
      <c r="EN30" s="175"/>
      <c r="EO30" s="175"/>
      <c r="EP30" s="175"/>
      <c r="EQ30" s="175"/>
      <c r="ER30" s="175"/>
      <c r="ES30" s="175"/>
      <c r="ET30" s="175"/>
      <c r="EU30" s="175"/>
      <c r="EV30" s="175"/>
      <c r="EW30" s="175"/>
      <c r="EX30" s="175"/>
      <c r="EY30" s="175"/>
      <c r="EZ30" s="175"/>
      <c r="FA30" s="175"/>
      <c r="FB30" s="175"/>
      <c r="FC30" s="175"/>
      <c r="FD30" s="175"/>
      <c r="FE30" s="175"/>
      <c r="FF30" s="175"/>
      <c r="FG30" s="175"/>
      <c r="FH30" s="175"/>
      <c r="FI30" s="175"/>
      <c r="FJ30" s="175"/>
      <c r="FK30" s="175"/>
      <c r="FL30" s="175"/>
      <c r="FM30" s="175"/>
    </row>
    <row r="31" spans="1:169" s="122" customFormat="1" ht="15.75">
      <c r="A31" s="34" t="s">
        <v>190</v>
      </c>
      <c r="B31" s="104"/>
      <c r="C31" s="106">
        <v>12.1</v>
      </c>
      <c r="D31" s="104"/>
      <c r="E31" s="106">
        <f t="shared" si="12"/>
        <v>12.1</v>
      </c>
      <c r="F31" s="104"/>
      <c r="G31" s="149">
        <f>December!G31+C31</f>
        <v>85.1</v>
      </c>
      <c r="H31" s="104"/>
      <c r="I31" s="106">
        <f t="shared" si="13"/>
        <v>83.899999999999991</v>
      </c>
      <c r="J31" s="104"/>
      <c r="K31" s="106">
        <v>107.46</v>
      </c>
      <c r="L31" s="104"/>
      <c r="M31" s="106">
        <f t="shared" si="14"/>
        <v>108.07</v>
      </c>
      <c r="N31" s="104"/>
      <c r="O31" s="149">
        <f>December!O31+K31</f>
        <v>787.3</v>
      </c>
      <c r="P31" s="104"/>
      <c r="Q31" s="106">
        <f t="shared" si="15"/>
        <v>727.08999999999992</v>
      </c>
      <c r="R31" s="145"/>
      <c r="S31" s="145"/>
      <c r="T31" s="145"/>
      <c r="U31" s="145" t="s">
        <v>37</v>
      </c>
      <c r="V31" s="145"/>
      <c r="W31" s="176">
        <f>December!Y31</f>
        <v>3443.5</v>
      </c>
      <c r="X31" s="145"/>
      <c r="Y31" s="176">
        <f t="shared" si="16"/>
        <v>3483.5</v>
      </c>
      <c r="Z31" s="145"/>
      <c r="AA31" s="176">
        <f t="shared" si="17"/>
        <v>40</v>
      </c>
      <c r="AB31" s="145"/>
      <c r="AC31" s="176">
        <f>December!AE31</f>
        <v>1087.4000000000001</v>
      </c>
      <c r="AD31" s="145"/>
      <c r="AE31" s="176">
        <f t="shared" si="18"/>
        <v>1146.3</v>
      </c>
      <c r="AF31" s="145"/>
      <c r="AG31" s="176">
        <f t="shared" si="19"/>
        <v>58.899999999999864</v>
      </c>
      <c r="AH31" s="145"/>
      <c r="AI31" s="168"/>
      <c r="AJ31" s="168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</row>
    <row r="32" spans="1:169" s="122" customFormat="1" ht="15.75">
      <c r="A32" s="34" t="s">
        <v>189</v>
      </c>
      <c r="B32" s="104"/>
      <c r="C32" s="150">
        <v>316.2</v>
      </c>
      <c r="D32" s="104"/>
      <c r="E32" s="151">
        <f t="shared" si="12"/>
        <v>316.7</v>
      </c>
      <c r="F32" s="104"/>
      <c r="G32" s="152">
        <f>December!G32+C32</f>
        <v>2202.5</v>
      </c>
      <c r="H32" s="104"/>
      <c r="I32" s="151">
        <f t="shared" si="13"/>
        <v>2605.6999999999998</v>
      </c>
      <c r="J32" s="104"/>
      <c r="K32" s="150">
        <v>406.3</v>
      </c>
      <c r="L32" s="104"/>
      <c r="M32" s="151">
        <f t="shared" si="14"/>
        <v>409.7</v>
      </c>
      <c r="N32" s="104"/>
      <c r="O32" s="152">
        <f>December!O32+K32</f>
        <v>2822.1000000000004</v>
      </c>
      <c r="P32" s="104"/>
      <c r="Q32" s="106">
        <f t="shared" si="15"/>
        <v>3130.5</v>
      </c>
      <c r="R32" s="145"/>
      <c r="S32" s="145"/>
      <c r="T32" s="145"/>
      <c r="U32" s="145" t="s">
        <v>90</v>
      </c>
      <c r="V32" s="145"/>
      <c r="W32" s="176">
        <f>December!Y32</f>
        <v>12</v>
      </c>
      <c r="X32" s="145"/>
      <c r="Y32" s="176">
        <f t="shared" si="16"/>
        <v>12.1</v>
      </c>
      <c r="Z32" s="145"/>
      <c r="AA32" s="176">
        <f t="shared" si="17"/>
        <v>9.9999999999999645E-2</v>
      </c>
      <c r="AB32" s="145"/>
      <c r="AC32" s="176">
        <f>December!AE32</f>
        <v>111</v>
      </c>
      <c r="AD32" s="145"/>
      <c r="AE32" s="176">
        <f t="shared" si="18"/>
        <v>107.46</v>
      </c>
      <c r="AF32" s="145"/>
      <c r="AG32" s="176">
        <f t="shared" si="19"/>
        <v>-3.5400000000000063</v>
      </c>
      <c r="AH32" s="145"/>
      <c r="AI32" s="168"/>
      <c r="AJ32" s="168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/>
      <c r="DO32" s="175"/>
      <c r="DP32" s="175"/>
      <c r="DQ32" s="175"/>
      <c r="DR32" s="175"/>
      <c r="DS32" s="175"/>
      <c r="DT32" s="175"/>
      <c r="DU32" s="175"/>
      <c r="DV32" s="175"/>
      <c r="DW32" s="175"/>
      <c r="DX32" s="175"/>
      <c r="DY32" s="175"/>
      <c r="DZ32" s="175"/>
      <c r="EA32" s="175"/>
      <c r="EB32" s="175"/>
      <c r="EC32" s="175"/>
      <c r="ED32" s="175"/>
      <c r="EE32" s="175"/>
      <c r="EF32" s="175"/>
      <c r="EG32" s="175"/>
      <c r="EH32" s="175"/>
      <c r="EI32" s="175"/>
      <c r="EJ32" s="175"/>
      <c r="EK32" s="175"/>
      <c r="EL32" s="175"/>
      <c r="EM32" s="175"/>
      <c r="EN32" s="175"/>
      <c r="EO32" s="175"/>
      <c r="EP32" s="175"/>
      <c r="EQ32" s="175"/>
      <c r="ER32" s="175"/>
      <c r="ES32" s="175"/>
      <c r="ET32" s="175"/>
      <c r="EU32" s="175"/>
      <c r="EV32" s="175"/>
      <c r="EW32" s="175"/>
      <c r="EX32" s="175"/>
      <c r="EY32" s="175"/>
      <c r="EZ32" s="175"/>
      <c r="FA32" s="175"/>
      <c r="FB32" s="175"/>
      <c r="FC32" s="175"/>
      <c r="FD32" s="175"/>
      <c r="FE32" s="175"/>
      <c r="FF32" s="175"/>
      <c r="FG32" s="175"/>
      <c r="FH32" s="175"/>
      <c r="FI32" s="175"/>
      <c r="FJ32" s="175"/>
      <c r="FK32" s="175"/>
      <c r="FL32" s="175"/>
      <c r="FM32" s="175"/>
    </row>
    <row r="33" spans="1:169" s="122" customFormat="1" ht="15.75">
      <c r="A33" s="104" t="s">
        <v>114</v>
      </c>
      <c r="B33" s="104"/>
      <c r="C33" s="106">
        <f>SUM(C27:C32)</f>
        <v>25974.3</v>
      </c>
      <c r="D33" s="104"/>
      <c r="E33" s="106">
        <f>SUM(E27:E32)</f>
        <v>27925.399999999998</v>
      </c>
      <c r="F33" s="106" t="s">
        <v>8</v>
      </c>
      <c r="G33" s="106">
        <f t="shared" ref="G33:O33" si="20">SUM(G27:G32)</f>
        <v>208412.19999999998</v>
      </c>
      <c r="H33" s="106" t="s">
        <v>8</v>
      </c>
      <c r="I33" s="106">
        <f t="shared" si="20"/>
        <v>180128.50000000003</v>
      </c>
      <c r="J33" s="106" t="s">
        <v>8</v>
      </c>
      <c r="K33" s="106">
        <f t="shared" si="20"/>
        <v>18806.559999999998</v>
      </c>
      <c r="L33" s="106" t="s">
        <v>8</v>
      </c>
      <c r="M33" s="106">
        <f t="shared" si="20"/>
        <v>19726.37</v>
      </c>
      <c r="N33" s="106" t="s">
        <v>8</v>
      </c>
      <c r="O33" s="106">
        <f t="shared" si="20"/>
        <v>152067.9</v>
      </c>
      <c r="P33" s="106" t="s">
        <v>8</v>
      </c>
      <c r="Q33" s="181">
        <f>SUM(Q27:Q32)</f>
        <v>121876.68999999999</v>
      </c>
      <c r="R33" s="145"/>
      <c r="S33" s="145"/>
      <c r="T33" s="145"/>
      <c r="U33" s="145" t="s">
        <v>38</v>
      </c>
      <c r="V33" s="145"/>
      <c r="W33" s="176">
        <f>December!Y33</f>
        <v>315.60000000000002</v>
      </c>
      <c r="X33" s="145"/>
      <c r="Y33" s="176">
        <f t="shared" si="16"/>
        <v>316.2</v>
      </c>
      <c r="Z33" s="145"/>
      <c r="AA33" s="176">
        <f t="shared" si="17"/>
        <v>0.59999999999996589</v>
      </c>
      <c r="AB33" s="145"/>
      <c r="AC33" s="176">
        <f>December!AE33</f>
        <v>404.8</v>
      </c>
      <c r="AD33" s="145"/>
      <c r="AE33" s="176">
        <f t="shared" si="18"/>
        <v>406.3</v>
      </c>
      <c r="AF33" s="145"/>
      <c r="AG33" s="176">
        <f t="shared" si="19"/>
        <v>1.5</v>
      </c>
      <c r="AH33" s="145"/>
      <c r="AI33" s="168"/>
      <c r="AJ33" s="168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</row>
    <row r="34" spans="1:169" s="122" customFormat="1" ht="15.75">
      <c r="A34" s="104"/>
      <c r="B34" s="104"/>
      <c r="C34" s="104" t="s">
        <v>8</v>
      </c>
      <c r="D34" s="104"/>
      <c r="E34" s="104" t="s">
        <v>8</v>
      </c>
      <c r="F34" s="104"/>
      <c r="G34" s="104" t="s">
        <v>8</v>
      </c>
      <c r="H34" s="104"/>
      <c r="I34" s="106"/>
      <c r="J34" s="104"/>
      <c r="K34" s="104"/>
      <c r="L34" s="104"/>
      <c r="M34" s="104"/>
      <c r="N34" s="104"/>
      <c r="O34" s="104" t="s">
        <v>8</v>
      </c>
      <c r="P34" s="104"/>
      <c r="Q34" s="106"/>
      <c r="R34" s="145"/>
      <c r="S34" s="145"/>
      <c r="T34" s="145"/>
      <c r="U34" s="145" t="str">
        <f>+A33</f>
        <v xml:space="preserve">      Total electric sales</v>
      </c>
      <c r="V34" s="145"/>
      <c r="W34" s="176">
        <f>December!Y34</f>
        <v>31084.899999999994</v>
      </c>
      <c r="X34" s="145"/>
      <c r="Y34" s="176">
        <f t="shared" si="16"/>
        <v>25974.3</v>
      </c>
      <c r="Z34" s="145"/>
      <c r="AA34" s="176">
        <f t="shared" si="17"/>
        <v>-5110.5999999999949</v>
      </c>
      <c r="AB34" s="145"/>
      <c r="AC34" s="176">
        <f>December!AE34</f>
        <v>20817.2</v>
      </c>
      <c r="AD34" s="145"/>
      <c r="AE34" s="176">
        <f t="shared" si="18"/>
        <v>18806.559999999998</v>
      </c>
      <c r="AF34" s="145"/>
      <c r="AG34" s="176">
        <f t="shared" si="19"/>
        <v>-2010.6400000000031</v>
      </c>
      <c r="AH34" s="145"/>
      <c r="AI34" s="168"/>
      <c r="AJ34" s="168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/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5"/>
      <c r="DB34" s="175"/>
      <c r="DC34" s="175"/>
      <c r="DD34" s="175"/>
      <c r="DE34" s="175"/>
      <c r="DF34" s="175"/>
      <c r="DG34" s="175"/>
      <c r="DH34" s="175"/>
      <c r="DI34" s="175"/>
      <c r="DJ34" s="175"/>
      <c r="DK34" s="175"/>
      <c r="DL34" s="175"/>
      <c r="DM34" s="175"/>
      <c r="DN34" s="175"/>
      <c r="DO34" s="175"/>
      <c r="DP34" s="175"/>
      <c r="DQ34" s="175"/>
      <c r="DR34" s="175"/>
      <c r="DS34" s="175"/>
      <c r="DT34" s="175"/>
      <c r="DU34" s="175"/>
      <c r="DV34" s="175"/>
      <c r="DW34" s="175"/>
      <c r="DX34" s="175"/>
      <c r="DY34" s="175"/>
      <c r="DZ34" s="175"/>
      <c r="EA34" s="175"/>
      <c r="EB34" s="175"/>
      <c r="EC34" s="175"/>
      <c r="ED34" s="175"/>
      <c r="EE34" s="175"/>
      <c r="EF34" s="175"/>
      <c r="EG34" s="175"/>
      <c r="EH34" s="175"/>
      <c r="EI34" s="175"/>
      <c r="EJ34" s="175"/>
      <c r="EK34" s="175"/>
      <c r="EL34" s="175"/>
      <c r="EM34" s="175"/>
      <c r="EN34" s="175"/>
      <c r="EO34" s="175"/>
      <c r="EP34" s="175"/>
      <c r="EQ34" s="175"/>
      <c r="ER34" s="175"/>
      <c r="ES34" s="175"/>
      <c r="ET34" s="175"/>
      <c r="EU34" s="175"/>
      <c r="EV34" s="175"/>
      <c r="EW34" s="175"/>
      <c r="EX34" s="175"/>
      <c r="EY34" s="175"/>
      <c r="EZ34" s="175"/>
      <c r="FA34" s="175"/>
      <c r="FB34" s="175"/>
      <c r="FC34" s="175"/>
      <c r="FD34" s="175"/>
      <c r="FE34" s="175"/>
      <c r="FF34" s="175"/>
      <c r="FG34" s="175"/>
      <c r="FH34" s="175"/>
      <c r="FI34" s="175"/>
      <c r="FJ34" s="175"/>
      <c r="FK34" s="175"/>
      <c r="FL34" s="175"/>
      <c r="FM34" s="175"/>
    </row>
    <row r="35" spans="1:169" s="122" customFormat="1" ht="15.75">
      <c r="A35" s="104" t="s">
        <v>128</v>
      </c>
      <c r="B35" s="104"/>
      <c r="C35" s="104"/>
      <c r="D35" s="104"/>
      <c r="E35" s="104"/>
      <c r="F35" s="104"/>
      <c r="G35" s="104" t="s">
        <v>8</v>
      </c>
      <c r="H35" s="104"/>
      <c r="I35" s="106" t="s">
        <v>8</v>
      </c>
      <c r="J35" s="104"/>
      <c r="K35" s="104"/>
      <c r="L35" s="104"/>
      <c r="M35" s="104"/>
      <c r="N35" s="104"/>
      <c r="O35" s="104"/>
      <c r="P35" s="104"/>
      <c r="Q35" s="106"/>
      <c r="R35" s="145"/>
      <c r="S35" s="145"/>
      <c r="T35" s="145"/>
      <c r="U35" s="145"/>
      <c r="V35" s="145"/>
      <c r="W35" s="173" t="s">
        <v>39</v>
      </c>
      <c r="X35" s="145" t="s">
        <v>8</v>
      </c>
      <c r="Y35" s="173" t="s">
        <v>39</v>
      </c>
      <c r="Z35" s="145"/>
      <c r="AA35" s="174" t="s">
        <v>39</v>
      </c>
      <c r="AB35" s="145"/>
      <c r="AC35" s="173" t="s">
        <v>39</v>
      </c>
      <c r="AD35" s="145"/>
      <c r="AE35" s="173" t="s">
        <v>39</v>
      </c>
      <c r="AF35" s="145"/>
      <c r="AG35" s="173" t="s">
        <v>39</v>
      </c>
      <c r="AH35" s="145"/>
      <c r="AI35" s="168"/>
      <c r="AJ35" s="168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</row>
    <row r="36" spans="1:169" s="122" customFormat="1" ht="15.75">
      <c r="A36" s="104" t="s">
        <v>42</v>
      </c>
      <c r="B36" s="104"/>
      <c r="C36" s="153">
        <v>5714.62871</v>
      </c>
      <c r="D36" s="153" t="s">
        <v>8</v>
      </c>
      <c r="E36" s="153">
        <f>C194</f>
        <v>5180.9737800000003</v>
      </c>
      <c r="F36" s="104"/>
      <c r="G36" s="104"/>
      <c r="H36" s="104"/>
      <c r="I36" s="106"/>
      <c r="J36" s="104"/>
      <c r="K36" s="153">
        <v>6987.4436800000003</v>
      </c>
      <c r="L36" s="153"/>
      <c r="M36" s="153">
        <f>K194</f>
        <v>5952.2476900000001</v>
      </c>
      <c r="N36" s="104"/>
      <c r="O36" s="104"/>
      <c r="P36" s="104"/>
      <c r="Q36" s="106"/>
      <c r="R36" s="145"/>
      <c r="S36" s="145"/>
      <c r="T36" s="145"/>
      <c r="U36" s="145" t="s">
        <v>40</v>
      </c>
      <c r="V36" s="145"/>
      <c r="W36" s="176">
        <f>SUM(W29:W34)</f>
        <v>49516.999999999993</v>
      </c>
      <c r="X36" s="145"/>
      <c r="Y36" s="176">
        <f>SUM(Y29:Y34)</f>
        <v>41410.699999999997</v>
      </c>
      <c r="Z36" s="145"/>
      <c r="AA36" s="176">
        <f>SUM(AA29:AA34)</f>
        <v>-8106.2999999999938</v>
      </c>
      <c r="AB36" s="145"/>
      <c r="AC36" s="176">
        <f>SUM(AC29:AC34)</f>
        <v>31081.5</v>
      </c>
      <c r="AD36" s="145"/>
      <c r="AE36" s="176">
        <f>SUM(AE29:AE34)</f>
        <v>29531.219999999994</v>
      </c>
      <c r="AF36" s="145"/>
      <c r="AG36" s="176">
        <f>SUM(AG29:AG34)</f>
        <v>-1550.2800000000027</v>
      </c>
      <c r="AH36" s="145"/>
      <c r="AI36" s="168"/>
      <c r="AJ36" s="168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5"/>
      <c r="DJ36" s="175"/>
      <c r="DK36" s="175"/>
      <c r="DL36" s="175"/>
      <c r="DM36" s="175"/>
      <c r="DN36" s="175"/>
      <c r="DO36" s="175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175"/>
      <c r="EX36" s="175"/>
      <c r="EY36" s="175"/>
      <c r="EZ36" s="175"/>
      <c r="FA36" s="175"/>
      <c r="FB36" s="175"/>
      <c r="FC36" s="175"/>
      <c r="FD36" s="175"/>
      <c r="FE36" s="175"/>
      <c r="FF36" s="175"/>
      <c r="FG36" s="175"/>
      <c r="FH36" s="175"/>
      <c r="FI36" s="175"/>
      <c r="FJ36" s="175"/>
      <c r="FK36" s="175"/>
      <c r="FL36" s="175"/>
      <c r="FM36" s="175"/>
    </row>
    <row r="37" spans="1:169" s="122" customFormat="1" ht="15.75">
      <c r="A37" s="104" t="s">
        <v>43</v>
      </c>
      <c r="B37" s="104"/>
      <c r="C37" s="106">
        <v>2541.8266400000002</v>
      </c>
      <c r="D37" s="104"/>
      <c r="E37" s="106">
        <f>C195</f>
        <v>1764.3344</v>
      </c>
      <c r="F37" s="104"/>
      <c r="G37" s="104"/>
      <c r="H37" s="104"/>
      <c r="I37" s="106"/>
      <c r="J37" s="104"/>
      <c r="K37" s="106">
        <v>1768.84791</v>
      </c>
      <c r="L37" s="104"/>
      <c r="M37" s="106">
        <f>K195</f>
        <v>1007.63312</v>
      </c>
      <c r="N37" s="104"/>
      <c r="O37" s="104"/>
      <c r="P37" s="104"/>
      <c r="Q37" s="106"/>
      <c r="R37" s="145"/>
      <c r="S37" s="145"/>
      <c r="T37" s="145"/>
      <c r="U37" s="145"/>
      <c r="V37" s="145"/>
      <c r="W37" s="145" t="s">
        <v>8</v>
      </c>
      <c r="X37" s="145"/>
      <c r="Y37" s="176"/>
      <c r="Z37" s="145"/>
      <c r="AA37" s="145"/>
      <c r="AB37" s="145"/>
      <c r="AC37" s="145"/>
      <c r="AD37" s="145"/>
      <c r="AE37" s="176"/>
      <c r="AG37" s="176"/>
      <c r="AH37" s="145"/>
      <c r="AI37" s="168"/>
      <c r="AJ37" s="168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5"/>
      <c r="FF37" s="175"/>
      <c r="FG37" s="175"/>
      <c r="FH37" s="175"/>
      <c r="FI37" s="175"/>
      <c r="FJ37" s="175"/>
      <c r="FK37" s="175"/>
      <c r="FL37" s="175"/>
      <c r="FM37" s="175"/>
    </row>
    <row r="38" spans="1:169" s="122" customFormat="1" ht="15.75">
      <c r="A38" s="104" t="s">
        <v>44</v>
      </c>
      <c r="B38" s="104"/>
      <c r="C38" s="106">
        <v>1756.6628000000001</v>
      </c>
      <c r="D38" s="104"/>
      <c r="E38" s="106">
        <f t="shared" ref="E38:E42" si="21">C196</f>
        <v>935.20038</v>
      </c>
      <c r="F38" s="104"/>
      <c r="G38" s="104"/>
      <c r="H38" s="104"/>
      <c r="I38" s="106"/>
      <c r="J38" s="104" t="s">
        <v>8</v>
      </c>
      <c r="K38" s="106">
        <v>1166.8744999999999</v>
      </c>
      <c r="L38" s="104"/>
      <c r="M38" s="106">
        <f t="shared" ref="M38:M42" si="22">K196</f>
        <v>579.44771000000003</v>
      </c>
      <c r="N38" s="104"/>
      <c r="O38" s="104"/>
      <c r="P38" s="104"/>
      <c r="Q38" s="106"/>
      <c r="R38" s="145"/>
      <c r="S38" s="145"/>
      <c r="T38" s="145"/>
      <c r="U38" s="145" t="s">
        <v>41</v>
      </c>
      <c r="V38" s="145"/>
      <c r="W38" s="145"/>
      <c r="X38" s="145"/>
      <c r="Y38" s="176"/>
      <c r="Z38" s="145"/>
      <c r="AA38" s="145"/>
      <c r="AB38" s="145"/>
      <c r="AC38" s="145"/>
      <c r="AD38" s="145"/>
      <c r="AE38" s="176"/>
      <c r="AF38" s="145"/>
      <c r="AG38" s="176"/>
      <c r="AH38" s="145"/>
      <c r="AI38" s="168"/>
      <c r="AJ38" s="168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5"/>
      <c r="EF38" s="175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5"/>
      <c r="FF38" s="175"/>
      <c r="FG38" s="175"/>
      <c r="FH38" s="175"/>
      <c r="FI38" s="175"/>
      <c r="FJ38" s="175"/>
      <c r="FK38" s="175"/>
      <c r="FL38" s="175"/>
      <c r="FM38" s="175"/>
    </row>
    <row r="39" spans="1:169" s="122" customFormat="1" ht="15.75">
      <c r="A39" s="104" t="s">
        <v>45</v>
      </c>
      <c r="B39" s="104"/>
      <c r="C39" s="106">
        <v>3618.7575099999999</v>
      </c>
      <c r="D39" s="104"/>
      <c r="E39" s="106">
        <f t="shared" si="21"/>
        <v>2052.4347400000001</v>
      </c>
      <c r="F39" s="104"/>
      <c r="G39" s="104"/>
      <c r="H39" s="104"/>
      <c r="I39" s="106"/>
      <c r="J39" s="104"/>
      <c r="K39" s="106">
        <v>2318.5630099999998</v>
      </c>
      <c r="L39" s="104"/>
      <c r="M39" s="106">
        <f t="shared" si="22"/>
        <v>1361.99792</v>
      </c>
      <c r="N39" s="104"/>
      <c r="O39" s="104"/>
      <c r="P39" s="104"/>
      <c r="Q39" s="106"/>
      <c r="R39" s="145"/>
      <c r="S39" s="145"/>
      <c r="T39" s="145"/>
      <c r="U39" s="145" t="s">
        <v>42</v>
      </c>
      <c r="V39" s="145"/>
      <c r="W39" s="176">
        <f>December!Y39</f>
        <v>2267.0837000000001</v>
      </c>
      <c r="X39" s="145" t="s">
        <v>8</v>
      </c>
      <c r="Y39" s="176">
        <f>C38</f>
        <v>1756.6628000000001</v>
      </c>
      <c r="Z39" s="145"/>
      <c r="AA39" s="176">
        <f t="shared" ref="AA39:AA45" si="23">Y39-W39</f>
        <v>-510.42090000000007</v>
      </c>
      <c r="AB39" s="145"/>
      <c r="AC39" s="176">
        <f>December!AE39</f>
        <v>1364.5121200000001</v>
      </c>
      <c r="AD39" s="145"/>
      <c r="AE39" s="176">
        <f>K38</f>
        <v>1166.8744999999999</v>
      </c>
      <c r="AF39" s="145"/>
      <c r="AG39" s="176">
        <f t="shared" ref="AG39:AG45" si="24">AE39-AC39</f>
        <v>-197.6376200000002</v>
      </c>
      <c r="AH39" s="145"/>
      <c r="AI39" s="168"/>
      <c r="AJ39" s="168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</row>
    <row r="40" spans="1:169" s="122" customFormat="1" ht="15.75">
      <c r="A40" s="104" t="s">
        <v>46</v>
      </c>
      <c r="B40" s="104"/>
      <c r="C40" s="106">
        <v>336.75240000000002</v>
      </c>
      <c r="D40" s="104"/>
      <c r="E40" s="106">
        <f t="shared" si="21"/>
        <v>651.35708999999997</v>
      </c>
      <c r="F40" s="104"/>
      <c r="G40" s="104"/>
      <c r="H40" s="104"/>
      <c r="I40" s="106"/>
      <c r="J40" s="104"/>
      <c r="K40" s="106">
        <v>661.04244000000006</v>
      </c>
      <c r="L40" s="104"/>
      <c r="M40" s="106">
        <f t="shared" si="22"/>
        <v>988.72631999999999</v>
      </c>
      <c r="N40" s="104"/>
      <c r="O40" s="104"/>
      <c r="P40" s="104"/>
      <c r="Q40" s="106"/>
      <c r="R40" s="145"/>
      <c r="S40" s="145"/>
      <c r="T40" s="145"/>
      <c r="U40" s="145" t="s">
        <v>43</v>
      </c>
      <c r="V40" s="145"/>
      <c r="W40" s="176">
        <f>December!Y40</f>
        <v>3440.71677</v>
      </c>
      <c r="X40" s="145"/>
      <c r="Y40" s="176">
        <f t="shared" ref="Y40:Y45" si="25">C39</f>
        <v>3618.7575099999999</v>
      </c>
      <c r="Z40" s="145"/>
      <c r="AA40" s="176">
        <f t="shared" si="23"/>
        <v>178.04073999999991</v>
      </c>
      <c r="AB40" s="145"/>
      <c r="AC40" s="176">
        <f>December!AE40</f>
        <v>2298.30708</v>
      </c>
      <c r="AD40" s="145"/>
      <c r="AE40" s="176">
        <f t="shared" ref="AE40:AE45" si="26">K39</f>
        <v>2318.5630099999998</v>
      </c>
      <c r="AF40" s="145"/>
      <c r="AG40" s="176">
        <f t="shared" si="24"/>
        <v>20.255929999999807</v>
      </c>
      <c r="AH40" s="145"/>
      <c r="AI40" s="168"/>
      <c r="AJ40" s="168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5"/>
      <c r="FF40" s="175"/>
      <c r="FG40" s="175"/>
      <c r="FH40" s="175"/>
      <c r="FI40" s="175"/>
      <c r="FJ40" s="175"/>
      <c r="FK40" s="175"/>
      <c r="FL40" s="175"/>
      <c r="FM40" s="175"/>
    </row>
    <row r="41" spans="1:169" s="122" customFormat="1" ht="15.75">
      <c r="A41" s="104" t="s">
        <v>47</v>
      </c>
      <c r="B41" s="104"/>
      <c r="C41" s="106">
        <v>458.31796000000003</v>
      </c>
      <c r="D41" s="104"/>
      <c r="E41" s="106">
        <f t="shared" si="21"/>
        <v>660.55244000000005</v>
      </c>
      <c r="F41" s="104"/>
      <c r="G41" s="104"/>
      <c r="H41" s="104"/>
      <c r="I41" s="106"/>
      <c r="J41" s="104"/>
      <c r="K41" s="106">
        <v>493.39296000000002</v>
      </c>
      <c r="L41" s="104"/>
      <c r="M41" s="106">
        <f t="shared" si="22"/>
        <v>879.11247000000003</v>
      </c>
      <c r="N41" s="104"/>
      <c r="O41" s="104"/>
      <c r="P41" s="104"/>
      <c r="Q41" s="106"/>
      <c r="R41" s="145"/>
      <c r="S41" s="145"/>
      <c r="T41" s="145"/>
      <c r="U41" s="145" t="s">
        <v>44</v>
      </c>
      <c r="V41" s="145"/>
      <c r="W41" s="176">
        <f>December!Y41</f>
        <v>307.48180000000002</v>
      </c>
      <c r="X41" s="145"/>
      <c r="Y41" s="176">
        <f t="shared" si="25"/>
        <v>336.75240000000002</v>
      </c>
      <c r="Z41" s="145"/>
      <c r="AA41" s="176">
        <f t="shared" si="23"/>
        <v>29.270600000000002</v>
      </c>
      <c r="AB41" s="145"/>
      <c r="AC41" s="176">
        <f>December!AE41</f>
        <v>537.11288999999999</v>
      </c>
      <c r="AD41" s="145"/>
      <c r="AE41" s="176">
        <f t="shared" si="26"/>
        <v>661.04244000000006</v>
      </c>
      <c r="AF41" s="145"/>
      <c r="AG41" s="176">
        <f t="shared" si="24"/>
        <v>123.92955000000006</v>
      </c>
      <c r="AH41" s="145"/>
      <c r="AI41" s="168"/>
      <c r="AJ41" s="168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75"/>
      <c r="DV41" s="175"/>
      <c r="DW41" s="175"/>
      <c r="DX41" s="175"/>
      <c r="DY41" s="175"/>
      <c r="DZ41" s="175"/>
      <c r="EA41" s="175"/>
      <c r="EB41" s="175"/>
      <c r="EC41" s="175"/>
      <c r="ED41" s="175"/>
      <c r="EE41" s="175"/>
      <c r="EF41" s="175"/>
      <c r="EG41" s="175"/>
      <c r="EH41" s="175"/>
      <c r="EI41" s="175"/>
      <c r="EJ41" s="175"/>
      <c r="EK41" s="175"/>
      <c r="EL41" s="175"/>
      <c r="EM41" s="175"/>
      <c r="EN41" s="175"/>
      <c r="EO41" s="175"/>
      <c r="EP41" s="175"/>
      <c r="EQ41" s="175"/>
      <c r="ER41" s="175"/>
      <c r="ES41" s="175"/>
      <c r="ET41" s="175"/>
      <c r="EU41" s="175"/>
      <c r="EV41" s="175"/>
      <c r="EW41" s="175"/>
      <c r="EX41" s="175"/>
      <c r="EY41" s="175"/>
      <c r="EZ41" s="175"/>
      <c r="FA41" s="175"/>
      <c r="FB41" s="175"/>
      <c r="FC41" s="175"/>
      <c r="FD41" s="175"/>
      <c r="FE41" s="175"/>
      <c r="FF41" s="175"/>
      <c r="FG41" s="175"/>
      <c r="FH41" s="175"/>
      <c r="FI41" s="175"/>
      <c r="FJ41" s="175"/>
      <c r="FK41" s="175"/>
      <c r="FL41" s="175"/>
      <c r="FM41" s="175"/>
    </row>
    <row r="42" spans="1:169" s="122" customFormat="1" ht="15.75">
      <c r="A42" s="104" t="s">
        <v>48</v>
      </c>
      <c r="B42" s="104"/>
      <c r="C42" s="150">
        <v>358.71899999999999</v>
      </c>
      <c r="D42" s="104"/>
      <c r="E42" s="106">
        <f t="shared" si="21"/>
        <v>-1133.8279</v>
      </c>
      <c r="F42" s="104"/>
      <c r="G42" s="104"/>
      <c r="H42" s="104"/>
      <c r="I42" s="106"/>
      <c r="J42" s="104"/>
      <c r="K42" s="150">
        <v>1328.5676000000001</v>
      </c>
      <c r="L42" s="104"/>
      <c r="M42" s="151">
        <f t="shared" si="22"/>
        <v>-420.55889999999999</v>
      </c>
      <c r="N42" s="104"/>
      <c r="O42" s="104"/>
      <c r="P42" s="104"/>
      <c r="Q42" s="106"/>
      <c r="R42" s="145"/>
      <c r="S42" s="145"/>
      <c r="T42" s="145"/>
      <c r="U42" s="145" t="s">
        <v>45</v>
      </c>
      <c r="V42" s="145"/>
      <c r="W42" s="176">
        <f>December!Y42</f>
        <v>279.89202999999998</v>
      </c>
      <c r="X42" s="145"/>
      <c r="Y42" s="176">
        <f t="shared" si="25"/>
        <v>458.31796000000003</v>
      </c>
      <c r="Z42" s="145"/>
      <c r="AA42" s="176">
        <f t="shared" si="23"/>
        <v>178.42593000000005</v>
      </c>
      <c r="AB42" s="145"/>
      <c r="AC42" s="176">
        <f>December!AE42</f>
        <v>476.20096999999998</v>
      </c>
      <c r="AD42" s="145"/>
      <c r="AE42" s="176">
        <f t="shared" si="26"/>
        <v>493.39296000000002</v>
      </c>
      <c r="AF42" s="145"/>
      <c r="AG42" s="176">
        <f t="shared" si="24"/>
        <v>17.191990000000033</v>
      </c>
      <c r="AH42" s="145"/>
      <c r="AI42" s="168"/>
      <c r="AJ42" s="168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</row>
    <row r="43" spans="1:169" s="122" customFormat="1" ht="15.75">
      <c r="A43" s="104" t="s">
        <v>115</v>
      </c>
      <c r="B43" s="104"/>
      <c r="C43" s="153">
        <f>SUM(C36:C42)</f>
        <v>14785.665019999999</v>
      </c>
      <c r="D43" s="153"/>
      <c r="E43" s="154">
        <f>SUM(E36:E42)</f>
        <v>10111.02493</v>
      </c>
      <c r="F43" s="104"/>
      <c r="G43" s="104"/>
      <c r="H43" s="104"/>
      <c r="I43" s="106"/>
      <c r="J43" s="104"/>
      <c r="K43" s="153">
        <f>SUM(K36:K42)</f>
        <v>14724.732099999999</v>
      </c>
      <c r="L43" s="153"/>
      <c r="M43" s="177">
        <f>SUM(M36:M42)</f>
        <v>10348.606330000001</v>
      </c>
      <c r="N43" s="104"/>
      <c r="O43" s="104"/>
      <c r="P43" s="104"/>
      <c r="Q43" s="106"/>
      <c r="R43" s="145"/>
      <c r="S43" s="145"/>
      <c r="T43" s="145"/>
      <c r="U43" s="145" t="s">
        <v>46</v>
      </c>
      <c r="V43" s="145"/>
      <c r="W43" s="176" t="e">
        <f>December!Y43</f>
        <v>#REF!</v>
      </c>
      <c r="X43" s="145"/>
      <c r="Y43" s="176">
        <f t="shared" si="25"/>
        <v>358.71899999999999</v>
      </c>
      <c r="Z43" s="145"/>
      <c r="AA43" s="176" t="e">
        <f t="shared" si="23"/>
        <v>#REF!</v>
      </c>
      <c r="AB43" s="145"/>
      <c r="AC43" s="176">
        <f>December!AE43</f>
        <v>1256.8841600000001</v>
      </c>
      <c r="AD43" s="145"/>
      <c r="AE43" s="176">
        <f t="shared" si="26"/>
        <v>1328.5676000000001</v>
      </c>
      <c r="AF43" s="145"/>
      <c r="AG43" s="176">
        <f t="shared" si="24"/>
        <v>71.683440000000019</v>
      </c>
      <c r="AH43" s="145"/>
      <c r="AI43" s="168"/>
      <c r="AJ43" s="168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</row>
    <row r="44" spans="1:169" s="122" customFormat="1" ht="15.75">
      <c r="F44" s="104"/>
      <c r="G44" s="104"/>
      <c r="H44" s="104"/>
      <c r="I44" s="106"/>
      <c r="J44" s="104"/>
      <c r="N44" s="104"/>
      <c r="O44" s="104"/>
      <c r="P44" s="104"/>
      <c r="Q44" s="106"/>
      <c r="R44" s="145"/>
      <c r="S44" s="145"/>
      <c r="T44" s="145"/>
      <c r="U44" s="145" t="s">
        <v>47</v>
      </c>
      <c r="V44" s="145"/>
      <c r="W44" s="176">
        <f>December!Y44</f>
        <v>15554.300349999998</v>
      </c>
      <c r="X44" s="145"/>
      <c r="Y44" s="176">
        <f t="shared" si="25"/>
        <v>14785.665019999999</v>
      </c>
      <c r="Z44" s="145"/>
      <c r="AA44" s="176">
        <f t="shared" si="23"/>
        <v>-768.63532999999916</v>
      </c>
      <c r="AB44" s="145"/>
      <c r="AC44" s="176">
        <f>December!AE44</f>
        <v>15218.744629999999</v>
      </c>
      <c r="AD44" s="145"/>
      <c r="AE44" s="176">
        <f t="shared" si="26"/>
        <v>14724.732099999999</v>
      </c>
      <c r="AF44" s="145"/>
      <c r="AG44" s="176">
        <f t="shared" si="24"/>
        <v>-494.01252999999997</v>
      </c>
      <c r="AH44" s="145"/>
      <c r="AI44" s="168"/>
      <c r="AJ44" s="168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5"/>
      <c r="CV44" s="175"/>
      <c r="CW44" s="175"/>
      <c r="CX44" s="175"/>
      <c r="CY44" s="175"/>
      <c r="CZ44" s="175"/>
      <c r="DA44" s="175"/>
      <c r="DB44" s="175"/>
      <c r="DC44" s="175"/>
      <c r="DD44" s="175"/>
      <c r="DE44" s="175"/>
      <c r="DF44" s="175"/>
      <c r="DG44" s="175"/>
      <c r="DH44" s="175"/>
      <c r="DI44" s="175"/>
      <c r="DJ44" s="175"/>
      <c r="DK44" s="175"/>
      <c r="DL44" s="175"/>
      <c r="DM44" s="175"/>
      <c r="DN44" s="175"/>
      <c r="DO44" s="175"/>
      <c r="DP44" s="175"/>
      <c r="DQ44" s="175"/>
      <c r="DR44" s="175"/>
      <c r="DS44" s="175"/>
      <c r="DT44" s="175"/>
      <c r="DU44" s="175"/>
      <c r="DV44" s="175"/>
      <c r="DW44" s="175"/>
      <c r="DX44" s="175"/>
      <c r="DY44" s="175"/>
      <c r="DZ44" s="175"/>
      <c r="EA44" s="175"/>
      <c r="EB44" s="175"/>
      <c r="EC44" s="175"/>
      <c r="ED44" s="175"/>
      <c r="EE44" s="175"/>
      <c r="EF44" s="175"/>
      <c r="EG44" s="175"/>
      <c r="EH44" s="175"/>
      <c r="EI44" s="175"/>
      <c r="EJ44" s="175"/>
      <c r="EK44" s="175"/>
      <c r="EL44" s="175"/>
      <c r="EM44" s="175"/>
      <c r="EN44" s="175"/>
      <c r="EO44" s="175"/>
      <c r="EP44" s="175"/>
      <c r="EQ44" s="175"/>
      <c r="ER44" s="175"/>
      <c r="ES44" s="175"/>
      <c r="ET44" s="175"/>
      <c r="EU44" s="175"/>
      <c r="EV44" s="175"/>
      <c r="EW44" s="175"/>
      <c r="EX44" s="175"/>
      <c r="EY44" s="175"/>
      <c r="EZ44" s="175"/>
      <c r="FA44" s="175"/>
      <c r="FB44" s="175"/>
      <c r="FC44" s="175"/>
      <c r="FD44" s="175"/>
      <c r="FE44" s="175"/>
      <c r="FF44" s="175"/>
      <c r="FG44" s="175"/>
      <c r="FH44" s="175"/>
      <c r="FI44" s="175"/>
      <c r="FJ44" s="175"/>
      <c r="FK44" s="175"/>
      <c r="FL44" s="175"/>
      <c r="FM44" s="175"/>
    </row>
    <row r="45" spans="1:169" s="122" customFormat="1" ht="15.75">
      <c r="A45" s="104" t="s">
        <v>129</v>
      </c>
      <c r="B45" s="104"/>
      <c r="C45" s="104"/>
      <c r="D45" s="104"/>
      <c r="E45" s="104"/>
      <c r="F45" s="104"/>
      <c r="G45" s="104"/>
      <c r="H45" s="104"/>
      <c r="I45" s="106"/>
      <c r="J45" s="104"/>
      <c r="K45" s="104"/>
      <c r="L45" s="104"/>
      <c r="M45" s="104"/>
      <c r="N45" s="104"/>
      <c r="O45" s="104"/>
      <c r="P45" s="104"/>
      <c r="Q45" s="106"/>
      <c r="R45" s="145"/>
      <c r="S45" s="145"/>
      <c r="T45" s="145"/>
      <c r="U45" s="145" t="s">
        <v>49</v>
      </c>
      <c r="V45" s="145"/>
      <c r="W45" s="176">
        <f>December!Y45</f>
        <v>0</v>
      </c>
      <c r="X45" s="145"/>
      <c r="Y45" s="176">
        <f t="shared" si="25"/>
        <v>0</v>
      </c>
      <c r="Z45" s="145"/>
      <c r="AA45" s="176">
        <f t="shared" si="23"/>
        <v>0</v>
      </c>
      <c r="AB45" s="145"/>
      <c r="AC45" s="176">
        <f>December!AE45</f>
        <v>0</v>
      </c>
      <c r="AD45" s="145"/>
      <c r="AE45" s="176">
        <f t="shared" si="26"/>
        <v>0</v>
      </c>
      <c r="AF45" s="145"/>
      <c r="AG45" s="176">
        <f t="shared" si="24"/>
        <v>0</v>
      </c>
      <c r="AH45" s="145"/>
      <c r="AI45" s="168"/>
      <c r="AJ45" s="168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175"/>
      <c r="CI45" s="175"/>
      <c r="CJ45" s="175"/>
      <c r="CK45" s="175"/>
      <c r="CL45" s="175"/>
      <c r="CM45" s="175"/>
      <c r="CN45" s="175"/>
      <c r="CO45" s="175"/>
      <c r="CP45" s="175"/>
      <c r="CQ45" s="175"/>
      <c r="CR45" s="175"/>
      <c r="CS45" s="175"/>
      <c r="CT45" s="175"/>
      <c r="CU45" s="175"/>
      <c r="CV45" s="175"/>
      <c r="CW45" s="175"/>
      <c r="CX45" s="175"/>
      <c r="CY45" s="175"/>
      <c r="CZ45" s="175"/>
      <c r="DA45" s="175"/>
      <c r="DB45" s="175"/>
      <c r="DC45" s="175"/>
      <c r="DD45" s="175"/>
      <c r="DE45" s="175"/>
      <c r="DF45" s="175"/>
      <c r="DG45" s="175"/>
      <c r="DH45" s="175"/>
      <c r="DI45" s="175"/>
      <c r="DJ45" s="175"/>
      <c r="DK45" s="175"/>
      <c r="DL45" s="175"/>
      <c r="DM45" s="175"/>
      <c r="DN45" s="175"/>
      <c r="DO45" s="175"/>
      <c r="DP45" s="175"/>
      <c r="DQ45" s="175"/>
      <c r="DR45" s="175"/>
      <c r="DS45" s="175"/>
      <c r="DT45" s="175"/>
      <c r="DU45" s="175"/>
      <c r="DV45" s="175"/>
      <c r="DW45" s="175"/>
      <c r="DX45" s="175"/>
      <c r="DY45" s="175"/>
      <c r="DZ45" s="175"/>
      <c r="EA45" s="175"/>
      <c r="EB45" s="175"/>
      <c r="EC45" s="175"/>
      <c r="ED45" s="175"/>
      <c r="EE45" s="175"/>
      <c r="EF45" s="175"/>
      <c r="EG45" s="175"/>
      <c r="EH45" s="175"/>
      <c r="EI45" s="175"/>
      <c r="EJ45" s="175"/>
      <c r="EK45" s="175"/>
      <c r="EL45" s="175"/>
      <c r="EM45" s="175"/>
      <c r="EN45" s="175"/>
      <c r="EO45" s="175"/>
      <c r="EP45" s="175"/>
      <c r="EQ45" s="175"/>
      <c r="ER45" s="175"/>
      <c r="ES45" s="175"/>
      <c r="ET45" s="175"/>
      <c r="EU45" s="175"/>
      <c r="EV45" s="175"/>
      <c r="EW45" s="175"/>
      <c r="EX45" s="175"/>
      <c r="EY45" s="175"/>
      <c r="EZ45" s="175"/>
      <c r="FA45" s="175"/>
      <c r="FB45" s="175"/>
      <c r="FC45" s="175"/>
      <c r="FD45" s="175"/>
      <c r="FE45" s="175"/>
      <c r="FF45" s="175"/>
      <c r="FG45" s="175"/>
      <c r="FH45" s="175"/>
      <c r="FI45" s="175"/>
      <c r="FJ45" s="175"/>
      <c r="FK45" s="175"/>
      <c r="FL45" s="175"/>
      <c r="FM45" s="175"/>
    </row>
    <row r="46" spans="1:169" s="122" customFormat="1" ht="15.75">
      <c r="A46" s="104" t="s">
        <v>52</v>
      </c>
      <c r="B46" s="104"/>
      <c r="C46" s="106">
        <v>21911</v>
      </c>
      <c r="D46" s="104"/>
      <c r="E46" s="106">
        <f>C204</f>
        <v>23112</v>
      </c>
      <c r="F46" s="104"/>
      <c r="G46" s="106"/>
      <c r="H46" s="104"/>
      <c r="I46" s="106"/>
      <c r="J46" s="104"/>
      <c r="K46" s="106">
        <v>19045</v>
      </c>
      <c r="L46" s="104"/>
      <c r="M46" s="106">
        <f>K204</f>
        <v>20912</v>
      </c>
      <c r="N46" s="104"/>
      <c r="O46" s="104"/>
      <c r="P46" s="104"/>
      <c r="Q46" s="106"/>
      <c r="R46" s="145"/>
      <c r="S46" s="145"/>
      <c r="T46" s="145"/>
      <c r="U46" s="145"/>
      <c r="V46" s="145"/>
      <c r="W46" s="173" t="s">
        <v>39</v>
      </c>
      <c r="X46" s="145" t="s">
        <v>8</v>
      </c>
      <c r="Y46" s="173" t="s">
        <v>39</v>
      </c>
      <c r="Z46" s="145"/>
      <c r="AA46" s="174" t="s">
        <v>39</v>
      </c>
      <c r="AB46" s="145"/>
      <c r="AC46" s="173" t="s">
        <v>39</v>
      </c>
      <c r="AD46" s="145"/>
      <c r="AE46" s="173" t="s">
        <v>39</v>
      </c>
      <c r="AF46" s="145"/>
      <c r="AG46" s="173" t="s">
        <v>39</v>
      </c>
      <c r="AH46" s="145"/>
      <c r="AI46" s="168"/>
      <c r="AJ46" s="168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</row>
    <row r="47" spans="1:169" s="122" customFormat="1" ht="15.75">
      <c r="A47" s="104" t="s">
        <v>53</v>
      </c>
      <c r="B47" s="104"/>
      <c r="C47" s="106">
        <f>3993+5</f>
        <v>3998</v>
      </c>
      <c r="D47" s="104"/>
      <c r="E47" s="106">
        <f t="shared" ref="E47:E51" si="27">C205</f>
        <v>4150</v>
      </c>
      <c r="F47" s="104"/>
      <c r="G47" s="104"/>
      <c r="H47" s="104"/>
      <c r="I47" s="106"/>
      <c r="J47" s="104"/>
      <c r="K47" s="106">
        <v>3622</v>
      </c>
      <c r="L47" s="104"/>
      <c r="M47" s="106">
        <f t="shared" ref="M47:M51" si="28">K205</f>
        <v>3840</v>
      </c>
      <c r="N47" s="104"/>
      <c r="O47" s="104"/>
      <c r="P47" s="104"/>
      <c r="Q47" s="106"/>
      <c r="R47" s="145"/>
      <c r="S47" s="145"/>
      <c r="T47" s="145"/>
      <c r="U47" s="145" t="s">
        <v>50</v>
      </c>
      <c r="V47" s="145"/>
      <c r="W47" s="176" t="e">
        <f>SUM(W39:W45)</f>
        <v>#REF!</v>
      </c>
      <c r="X47" s="145"/>
      <c r="Y47" s="176">
        <f>SUM(Y39:Y45)</f>
        <v>21314.874689999997</v>
      </c>
      <c r="Z47" s="145"/>
      <c r="AA47" s="176" t="e">
        <f>SUM(AA39:AA45)</f>
        <v>#REF!</v>
      </c>
      <c r="AB47" s="145"/>
      <c r="AC47" s="176">
        <f>SUM(AC39:AC45)</f>
        <v>21151.761849999999</v>
      </c>
      <c r="AD47" s="145"/>
      <c r="AE47" s="176">
        <f>SUM(AE39:AE45)</f>
        <v>20693.172610000001</v>
      </c>
      <c r="AF47" s="145"/>
      <c r="AG47" s="176">
        <f>SUM(AG39:AG45)</f>
        <v>-458.58924000000025</v>
      </c>
      <c r="AH47" s="145"/>
      <c r="AI47" s="168"/>
      <c r="AJ47" s="168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  <c r="CW47" s="175"/>
      <c r="CX47" s="175"/>
      <c r="CY47" s="175"/>
      <c r="CZ47" s="175"/>
      <c r="DA47" s="175"/>
      <c r="DB47" s="175"/>
      <c r="DC47" s="175"/>
      <c r="DD47" s="175"/>
      <c r="DE47" s="175"/>
      <c r="DF47" s="175"/>
      <c r="DG47" s="175"/>
      <c r="DH47" s="175"/>
      <c r="DI47" s="175"/>
      <c r="DJ47" s="175"/>
      <c r="DK47" s="175"/>
      <c r="DL47" s="175"/>
      <c r="DM47" s="175"/>
      <c r="DN47" s="175"/>
      <c r="DO47" s="175"/>
      <c r="DP47" s="175"/>
      <c r="DQ47" s="175"/>
      <c r="DR47" s="175"/>
      <c r="DS47" s="175"/>
      <c r="DT47" s="175"/>
      <c r="DU47" s="175"/>
      <c r="DV47" s="175"/>
      <c r="DW47" s="175"/>
      <c r="DX47" s="175"/>
      <c r="DY47" s="175"/>
      <c r="DZ47" s="175"/>
      <c r="EA47" s="175"/>
      <c r="EB47" s="175"/>
      <c r="EC47" s="175"/>
      <c r="ED47" s="175"/>
      <c r="EE47" s="175"/>
      <c r="EF47" s="175"/>
      <c r="EG47" s="175"/>
      <c r="EH47" s="175"/>
      <c r="EI47" s="175"/>
      <c r="EJ47" s="175"/>
      <c r="EK47" s="175"/>
      <c r="EL47" s="175"/>
      <c r="EM47" s="175"/>
      <c r="EN47" s="175"/>
      <c r="EO47" s="175"/>
      <c r="EP47" s="175"/>
      <c r="EQ47" s="175"/>
      <c r="ER47" s="175"/>
      <c r="ES47" s="175"/>
      <c r="ET47" s="175"/>
      <c r="EU47" s="175"/>
      <c r="EV47" s="175"/>
      <c r="EW47" s="175"/>
      <c r="EX47" s="175"/>
      <c r="EY47" s="175"/>
      <c r="EZ47" s="175"/>
      <c r="FA47" s="175"/>
      <c r="FB47" s="175"/>
      <c r="FC47" s="175"/>
      <c r="FD47" s="175"/>
      <c r="FE47" s="175"/>
      <c r="FF47" s="175"/>
      <c r="FG47" s="175"/>
      <c r="FH47" s="175"/>
      <c r="FI47" s="175"/>
      <c r="FJ47" s="175"/>
      <c r="FK47" s="175"/>
      <c r="FL47" s="175"/>
      <c r="FM47" s="175"/>
    </row>
    <row r="48" spans="1:169" s="122" customFormat="1" ht="15.75">
      <c r="A48" s="104" t="s">
        <v>116</v>
      </c>
      <c r="B48" s="104"/>
      <c r="C48" s="106">
        <v>525</v>
      </c>
      <c r="D48" s="104"/>
      <c r="E48" s="106">
        <f t="shared" si="27"/>
        <v>595</v>
      </c>
      <c r="F48" s="104"/>
      <c r="G48" s="104"/>
      <c r="H48" s="104"/>
      <c r="I48" s="106"/>
      <c r="J48" s="104"/>
      <c r="K48" s="106">
        <v>378</v>
      </c>
      <c r="L48" s="104"/>
      <c r="M48" s="106">
        <f t="shared" si="28"/>
        <v>377</v>
      </c>
      <c r="N48" s="104"/>
      <c r="O48" s="104"/>
      <c r="P48" s="104"/>
      <c r="Q48" s="106"/>
      <c r="R48" s="145"/>
      <c r="S48" s="145"/>
      <c r="T48" s="145"/>
      <c r="U48" s="145"/>
      <c r="V48" s="145"/>
      <c r="W48" s="145"/>
      <c r="X48" s="145"/>
      <c r="Y48" s="176"/>
      <c r="Z48" s="145"/>
      <c r="AA48" s="145"/>
      <c r="AB48" s="145"/>
      <c r="AC48" s="145"/>
      <c r="AD48" s="145"/>
      <c r="AE48" s="176"/>
      <c r="AF48" s="145"/>
      <c r="AG48" s="176"/>
      <c r="AH48" s="145"/>
      <c r="AI48" s="168"/>
      <c r="AJ48" s="168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5"/>
      <c r="BZ48" s="175"/>
      <c r="CA48" s="175"/>
      <c r="CB48" s="175"/>
      <c r="CC48" s="175"/>
      <c r="CD48" s="175"/>
      <c r="CE48" s="175"/>
      <c r="CF48" s="175"/>
      <c r="CG48" s="175"/>
      <c r="CH48" s="175"/>
      <c r="CI48" s="175"/>
      <c r="CJ48" s="175"/>
      <c r="CK48" s="175"/>
      <c r="CL48" s="175"/>
      <c r="CM48" s="175"/>
      <c r="CN48" s="175"/>
      <c r="CO48" s="175"/>
      <c r="CP48" s="175"/>
      <c r="CQ48" s="175"/>
      <c r="CR48" s="175"/>
      <c r="CS48" s="175"/>
      <c r="CT48" s="175"/>
      <c r="CU48" s="175"/>
      <c r="CV48" s="175"/>
      <c r="CW48" s="175"/>
      <c r="CX48" s="175"/>
      <c r="CY48" s="175"/>
      <c r="CZ48" s="175"/>
      <c r="DA48" s="175"/>
      <c r="DB48" s="175"/>
      <c r="DC48" s="175"/>
      <c r="DD48" s="175"/>
      <c r="DE48" s="175"/>
      <c r="DF48" s="175"/>
      <c r="DG48" s="175"/>
      <c r="DH48" s="175"/>
      <c r="DI48" s="175"/>
      <c r="DJ48" s="175"/>
      <c r="DK48" s="175"/>
      <c r="DL48" s="175"/>
      <c r="DM48" s="175"/>
      <c r="DN48" s="175"/>
      <c r="DO48" s="175"/>
      <c r="DP48" s="175"/>
      <c r="DQ48" s="175"/>
      <c r="DR48" s="175"/>
      <c r="DS48" s="175"/>
      <c r="DT48" s="175"/>
      <c r="DU48" s="175"/>
      <c r="DV48" s="175"/>
      <c r="DW48" s="175"/>
      <c r="DX48" s="175"/>
      <c r="DY48" s="175"/>
      <c r="DZ48" s="175"/>
      <c r="EA48" s="175"/>
      <c r="EB48" s="175"/>
      <c r="EC48" s="175"/>
      <c r="ED48" s="175"/>
      <c r="EE48" s="175"/>
      <c r="EF48" s="175"/>
      <c r="EG48" s="175"/>
      <c r="EH48" s="175"/>
      <c r="EI48" s="175"/>
      <c r="EJ48" s="175"/>
      <c r="EK48" s="175"/>
      <c r="EL48" s="175"/>
      <c r="EM48" s="175"/>
      <c r="EN48" s="175"/>
      <c r="EO48" s="175"/>
      <c r="EP48" s="175"/>
      <c r="EQ48" s="175"/>
      <c r="ER48" s="175"/>
      <c r="ES48" s="175"/>
      <c r="ET48" s="175"/>
      <c r="EU48" s="175"/>
      <c r="EV48" s="175"/>
      <c r="EW48" s="175"/>
      <c r="EX48" s="175"/>
      <c r="EY48" s="175"/>
      <c r="EZ48" s="175"/>
      <c r="FA48" s="175"/>
      <c r="FB48" s="175"/>
      <c r="FC48" s="175"/>
      <c r="FD48" s="175"/>
      <c r="FE48" s="175"/>
      <c r="FF48" s="175"/>
      <c r="FG48" s="175"/>
      <c r="FH48" s="175"/>
      <c r="FI48" s="175"/>
      <c r="FJ48" s="175"/>
      <c r="FK48" s="175"/>
      <c r="FL48" s="175"/>
      <c r="FM48" s="175"/>
    </row>
    <row r="49" spans="1:169" s="122" customFormat="1" ht="15.75">
      <c r="A49" s="104" t="s">
        <v>117</v>
      </c>
      <c r="B49" s="104"/>
      <c r="C49" s="106">
        <v>31</v>
      </c>
      <c r="D49" s="104"/>
      <c r="E49" s="106">
        <f t="shared" si="27"/>
        <v>33</v>
      </c>
      <c r="F49" s="104"/>
      <c r="G49" s="104"/>
      <c r="H49" s="104"/>
      <c r="I49" s="106"/>
      <c r="J49" s="104"/>
      <c r="K49" s="106">
        <v>20</v>
      </c>
      <c r="L49" s="104"/>
      <c r="M49" s="106">
        <f t="shared" si="28"/>
        <v>21</v>
      </c>
      <c r="N49" s="104"/>
      <c r="O49" s="104"/>
      <c r="P49" s="104"/>
      <c r="Q49" s="106"/>
      <c r="R49" s="145"/>
      <c r="S49" s="145"/>
      <c r="T49" s="145"/>
      <c r="U49" s="145" t="s">
        <v>51</v>
      </c>
      <c r="V49" s="145"/>
      <c r="W49" s="145"/>
      <c r="X49" s="145"/>
      <c r="Y49" s="176"/>
      <c r="Z49" s="145"/>
      <c r="AA49" s="145"/>
      <c r="AB49" s="145"/>
      <c r="AC49" s="145"/>
      <c r="AD49" s="145"/>
      <c r="AE49" s="176"/>
      <c r="AF49" s="145"/>
      <c r="AG49" s="176"/>
      <c r="AH49" s="145"/>
      <c r="AI49" s="168"/>
      <c r="AJ49" s="168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175"/>
      <c r="FH49" s="175"/>
      <c r="FI49" s="175"/>
      <c r="FJ49" s="175"/>
      <c r="FK49" s="175"/>
      <c r="FL49" s="175"/>
      <c r="FM49" s="175"/>
    </row>
    <row r="50" spans="1:169" s="122" customFormat="1" ht="15.75">
      <c r="A50" s="104" t="s">
        <v>120</v>
      </c>
      <c r="B50" s="104"/>
      <c r="C50" s="155">
        <v>58</v>
      </c>
      <c r="D50" s="104"/>
      <c r="E50" s="106">
        <f t="shared" si="27"/>
        <v>78</v>
      </c>
      <c r="F50" s="104"/>
      <c r="G50" s="104"/>
      <c r="H50" s="104"/>
      <c r="I50" s="106"/>
      <c r="J50" s="104"/>
      <c r="K50" s="155">
        <v>470</v>
      </c>
      <c r="L50" s="104"/>
      <c r="M50" s="106">
        <f t="shared" si="28"/>
        <v>496</v>
      </c>
      <c r="N50" s="104"/>
      <c r="O50" s="104"/>
      <c r="P50" s="104"/>
      <c r="Q50" s="106"/>
      <c r="R50" s="145"/>
      <c r="S50" s="145"/>
      <c r="T50" s="145"/>
      <c r="U50" s="145" t="s">
        <v>52</v>
      </c>
      <c r="V50" s="145"/>
      <c r="W50" s="176">
        <f>December!Y50</f>
        <v>32</v>
      </c>
      <c r="X50" s="145"/>
      <c r="Y50" s="176">
        <f>C49</f>
        <v>31</v>
      </c>
      <c r="Z50" s="145"/>
      <c r="AA50" s="176">
        <f>Y50-W50</f>
        <v>-1</v>
      </c>
      <c r="AB50" s="145"/>
      <c r="AC50" s="176">
        <f>December!AE50</f>
        <v>22</v>
      </c>
      <c r="AD50" s="145"/>
      <c r="AE50" s="176">
        <f>K49</f>
        <v>20</v>
      </c>
      <c r="AF50" s="145"/>
      <c r="AG50" s="176">
        <f>AE50-AC50</f>
        <v>-2</v>
      </c>
      <c r="AH50" s="145"/>
      <c r="AI50" s="168"/>
      <c r="AJ50" s="168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5"/>
      <c r="CV50" s="175"/>
      <c r="CW50" s="175"/>
      <c r="CX50" s="175"/>
      <c r="CY50" s="175"/>
      <c r="CZ50" s="175"/>
      <c r="DA50" s="175"/>
      <c r="DB50" s="175"/>
      <c r="DC50" s="175"/>
      <c r="DD50" s="175"/>
      <c r="DE50" s="175"/>
      <c r="DF50" s="175"/>
      <c r="DG50" s="175"/>
      <c r="DH50" s="175"/>
      <c r="DI50" s="175"/>
      <c r="DJ50" s="175"/>
      <c r="DK50" s="175"/>
      <c r="DL50" s="175"/>
      <c r="DM50" s="175"/>
      <c r="DN50" s="175"/>
      <c r="DO50" s="175"/>
      <c r="DP50" s="175"/>
      <c r="DQ50" s="175"/>
      <c r="DR50" s="175"/>
      <c r="DS50" s="175"/>
      <c r="DT50" s="175"/>
      <c r="DU50" s="175"/>
      <c r="DV50" s="175"/>
      <c r="DW50" s="175"/>
      <c r="DX50" s="175"/>
      <c r="DY50" s="175"/>
      <c r="DZ50" s="175"/>
      <c r="EA50" s="175"/>
      <c r="EB50" s="175"/>
      <c r="EC50" s="175"/>
      <c r="ED50" s="175"/>
      <c r="EE50" s="175"/>
      <c r="EF50" s="175"/>
      <c r="EG50" s="175"/>
      <c r="EH50" s="175"/>
      <c r="EI50" s="175"/>
      <c r="EJ50" s="175"/>
      <c r="EK50" s="175"/>
      <c r="EL50" s="175"/>
      <c r="EM50" s="175"/>
      <c r="EN50" s="175"/>
      <c r="EO50" s="175"/>
      <c r="EP50" s="175"/>
      <c r="EQ50" s="175"/>
      <c r="ER50" s="175"/>
      <c r="ES50" s="175"/>
      <c r="ET50" s="175"/>
      <c r="EU50" s="175"/>
      <c r="EV50" s="175"/>
      <c r="EW50" s="175"/>
      <c r="EX50" s="175"/>
      <c r="EY50" s="175"/>
      <c r="EZ50" s="175"/>
      <c r="FA50" s="175"/>
      <c r="FB50" s="175"/>
      <c r="FC50" s="175"/>
      <c r="FD50" s="175"/>
      <c r="FE50" s="175"/>
      <c r="FF50" s="175"/>
      <c r="FG50" s="175"/>
      <c r="FH50" s="175"/>
      <c r="FI50" s="175"/>
      <c r="FJ50" s="175"/>
      <c r="FK50" s="175"/>
      <c r="FL50" s="175"/>
      <c r="FM50" s="175"/>
    </row>
    <row r="51" spans="1:169" s="122" customFormat="1" ht="15.75">
      <c r="A51" s="104" t="s">
        <v>174</v>
      </c>
      <c r="B51" s="156"/>
      <c r="C51" s="155">
        <v>0</v>
      </c>
      <c r="D51" s="156"/>
      <c r="E51" s="106">
        <f t="shared" si="27"/>
        <v>0</v>
      </c>
      <c r="F51" s="156"/>
      <c r="G51" s="156"/>
      <c r="H51" s="156"/>
      <c r="I51" s="155"/>
      <c r="J51" s="156"/>
      <c r="K51" s="106">
        <v>0</v>
      </c>
      <c r="L51" s="156"/>
      <c r="M51" s="106">
        <f t="shared" si="28"/>
        <v>0</v>
      </c>
      <c r="N51" s="156"/>
      <c r="O51" s="156"/>
      <c r="P51" s="156"/>
      <c r="Q51" s="155"/>
      <c r="R51" s="145"/>
      <c r="S51" s="145"/>
      <c r="T51" s="145"/>
      <c r="U51" s="145" t="s">
        <v>53</v>
      </c>
      <c r="V51" s="145"/>
      <c r="W51" s="176">
        <f>December!Y51</f>
        <v>58</v>
      </c>
      <c r="X51" s="145"/>
      <c r="Y51" s="176">
        <f>C50</f>
        <v>58</v>
      </c>
      <c r="Z51" s="145"/>
      <c r="AA51" s="176">
        <f>Y51-W51</f>
        <v>0</v>
      </c>
      <c r="AB51" s="145"/>
      <c r="AC51" s="176">
        <f>December!AE51</f>
        <v>529</v>
      </c>
      <c r="AD51" s="145"/>
      <c r="AE51" s="176">
        <f>K50</f>
        <v>470</v>
      </c>
      <c r="AF51" s="145"/>
      <c r="AG51" s="176">
        <f>AE51-AC51</f>
        <v>-59</v>
      </c>
      <c r="AH51" s="145"/>
      <c r="AI51" s="168"/>
      <c r="AJ51" s="168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5"/>
      <c r="BW51" s="175"/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75"/>
      <c r="CW51" s="175"/>
      <c r="CX51" s="175"/>
      <c r="CY51" s="175"/>
      <c r="CZ51" s="175"/>
      <c r="DA51" s="175"/>
      <c r="DB51" s="175"/>
      <c r="DC51" s="175"/>
      <c r="DD51" s="175"/>
      <c r="DE51" s="175"/>
      <c r="DF51" s="175"/>
      <c r="DG51" s="175"/>
      <c r="DH51" s="175"/>
      <c r="DI51" s="175"/>
      <c r="DJ51" s="175"/>
      <c r="DK51" s="175"/>
      <c r="DL51" s="175"/>
      <c r="DM51" s="175"/>
      <c r="DN51" s="175"/>
      <c r="DO51" s="175"/>
      <c r="DP51" s="175"/>
      <c r="DQ51" s="175"/>
      <c r="DR51" s="175"/>
      <c r="DS51" s="175"/>
      <c r="DT51" s="175"/>
      <c r="DU51" s="175"/>
      <c r="DV51" s="175"/>
      <c r="DW51" s="175"/>
      <c r="DX51" s="175"/>
      <c r="DY51" s="175"/>
      <c r="DZ51" s="175"/>
      <c r="EA51" s="175"/>
      <c r="EB51" s="175"/>
      <c r="EC51" s="175"/>
      <c r="ED51" s="175"/>
      <c r="EE51" s="175"/>
      <c r="EF51" s="175"/>
      <c r="EG51" s="175"/>
      <c r="EH51" s="175"/>
      <c r="EI51" s="175"/>
      <c r="EJ51" s="175"/>
      <c r="EK51" s="175"/>
      <c r="EL51" s="175"/>
      <c r="EM51" s="175"/>
      <c r="EN51" s="175"/>
      <c r="EO51" s="175"/>
      <c r="EP51" s="175"/>
      <c r="EQ51" s="175"/>
      <c r="ER51" s="175"/>
      <c r="ES51" s="175"/>
      <c r="ET51" s="175"/>
      <c r="EU51" s="175"/>
      <c r="EV51" s="175"/>
      <c r="EW51" s="175"/>
      <c r="EX51" s="175"/>
      <c r="EY51" s="175"/>
      <c r="EZ51" s="175"/>
      <c r="FA51" s="175"/>
      <c r="FB51" s="175"/>
      <c r="FC51" s="175"/>
      <c r="FD51" s="175"/>
      <c r="FE51" s="175"/>
      <c r="FF51" s="175"/>
      <c r="FG51" s="175"/>
      <c r="FH51" s="175"/>
      <c r="FI51" s="175"/>
      <c r="FJ51" s="175"/>
      <c r="FK51" s="175"/>
      <c r="FL51" s="175"/>
      <c r="FM51" s="175"/>
    </row>
    <row r="52" spans="1:169" s="122" customFormat="1" ht="15.75">
      <c r="A52" s="104" t="s">
        <v>119</v>
      </c>
      <c r="B52" s="104"/>
      <c r="C52" s="157">
        <f>SUM(C46:C51)</f>
        <v>26523</v>
      </c>
      <c r="D52" s="156"/>
      <c r="E52" s="157">
        <f>SUM(E46:E50)</f>
        <v>27968</v>
      </c>
      <c r="F52" s="104"/>
      <c r="G52" s="104"/>
      <c r="H52" s="104"/>
      <c r="I52" s="106"/>
      <c r="J52" s="104"/>
      <c r="K52" s="157">
        <f>SUM(K46:K51)</f>
        <v>23535</v>
      </c>
      <c r="L52" s="104"/>
      <c r="M52" s="157">
        <f>SUM(M46:M50)</f>
        <v>25646</v>
      </c>
      <c r="N52" s="104"/>
      <c r="O52" s="104"/>
      <c r="P52" s="104"/>
      <c r="Q52" s="104"/>
      <c r="R52" s="145"/>
      <c r="S52" s="145"/>
      <c r="T52" s="145"/>
      <c r="U52" s="145" t="str">
        <f>+A52</f>
        <v xml:space="preserve">     Total customers</v>
      </c>
      <c r="V52" s="145"/>
      <c r="W52" s="176">
        <f>December!Y52</f>
        <v>0</v>
      </c>
      <c r="X52" s="145"/>
      <c r="Y52" s="176">
        <f>C51</f>
        <v>0</v>
      </c>
      <c r="Z52" s="145"/>
      <c r="AA52" s="176">
        <f>Y52-W52</f>
        <v>0</v>
      </c>
      <c r="AB52" s="145"/>
      <c r="AC52" s="176">
        <f>December!AE52</f>
        <v>0</v>
      </c>
      <c r="AD52" s="145"/>
      <c r="AE52" s="176">
        <f>K51</f>
        <v>0</v>
      </c>
      <c r="AF52" s="145"/>
      <c r="AG52" s="176">
        <f>AE52-AC52</f>
        <v>0</v>
      </c>
      <c r="AH52" s="145"/>
      <c r="AI52" s="168"/>
      <c r="AJ52" s="168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</row>
    <row r="53" spans="1:169" s="122" customFormat="1" ht="15.75">
      <c r="N53" s="104"/>
      <c r="O53" s="104"/>
      <c r="P53" s="104"/>
      <c r="Q53" s="104"/>
      <c r="R53" s="145"/>
      <c r="S53" s="145"/>
      <c r="T53" s="145"/>
      <c r="U53" s="145">
        <f>+A53</f>
        <v>0</v>
      </c>
      <c r="V53" s="145"/>
      <c r="W53" s="176">
        <f>December!Y53</f>
        <v>32576</v>
      </c>
      <c r="X53" s="145"/>
      <c r="Y53" s="176">
        <f>C52</f>
        <v>26523</v>
      </c>
      <c r="Z53" s="145"/>
      <c r="AA53" s="176">
        <f>Y53-W53</f>
        <v>-6053</v>
      </c>
      <c r="AB53" s="145"/>
      <c r="AC53" s="176">
        <f>December!AE53</f>
        <v>29908</v>
      </c>
      <c r="AD53" s="145"/>
      <c r="AE53" s="176">
        <f>K52</f>
        <v>23535</v>
      </c>
      <c r="AF53" s="145"/>
      <c r="AG53" s="176">
        <f>AE53-AC53</f>
        <v>-6373</v>
      </c>
      <c r="AH53" s="145"/>
      <c r="AI53" s="168"/>
      <c r="AJ53" s="168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75"/>
      <c r="CM53" s="175"/>
      <c r="CN53" s="175"/>
      <c r="CO53" s="175"/>
      <c r="CP53" s="175"/>
      <c r="CQ53" s="175"/>
      <c r="CR53" s="175"/>
      <c r="CS53" s="175"/>
      <c r="CT53" s="175"/>
      <c r="CU53" s="175"/>
      <c r="CV53" s="175"/>
      <c r="CW53" s="175"/>
      <c r="CX53" s="175"/>
      <c r="CY53" s="175"/>
      <c r="CZ53" s="175"/>
      <c r="DA53" s="175"/>
      <c r="DB53" s="175"/>
      <c r="DC53" s="175"/>
      <c r="DD53" s="175"/>
      <c r="DE53" s="175"/>
      <c r="DF53" s="175"/>
      <c r="DG53" s="175"/>
      <c r="DH53" s="175"/>
      <c r="DI53" s="175"/>
      <c r="DJ53" s="175"/>
      <c r="DK53" s="175"/>
      <c r="DL53" s="175"/>
      <c r="DM53" s="175"/>
      <c r="DN53" s="175"/>
      <c r="DO53" s="175"/>
      <c r="DP53" s="175"/>
      <c r="DQ53" s="175"/>
      <c r="DR53" s="175"/>
      <c r="DS53" s="175"/>
      <c r="DT53" s="175"/>
      <c r="DU53" s="175"/>
      <c r="DV53" s="175"/>
      <c r="DW53" s="175"/>
      <c r="DX53" s="175"/>
      <c r="DY53" s="175"/>
      <c r="DZ53" s="175"/>
      <c r="EA53" s="175"/>
      <c r="EB53" s="175"/>
      <c r="EC53" s="175"/>
      <c r="ED53" s="175"/>
      <c r="EE53" s="175"/>
      <c r="EF53" s="175"/>
      <c r="EG53" s="175"/>
      <c r="EH53" s="175"/>
      <c r="EI53" s="175"/>
      <c r="EJ53" s="175"/>
      <c r="EK53" s="175"/>
      <c r="EL53" s="175"/>
      <c r="EM53" s="175"/>
      <c r="EN53" s="175"/>
      <c r="EO53" s="175"/>
      <c r="EP53" s="175"/>
      <c r="EQ53" s="175"/>
      <c r="ER53" s="175"/>
      <c r="ES53" s="175"/>
      <c r="ET53" s="175"/>
      <c r="EU53" s="175"/>
      <c r="EV53" s="175"/>
      <c r="EW53" s="175"/>
      <c r="EX53" s="175"/>
      <c r="EY53" s="175"/>
      <c r="EZ53" s="175"/>
      <c r="FA53" s="175"/>
      <c r="FB53" s="175"/>
      <c r="FC53" s="175"/>
      <c r="FD53" s="175"/>
      <c r="FE53" s="175"/>
      <c r="FF53" s="175"/>
      <c r="FG53" s="175"/>
      <c r="FH53" s="175"/>
      <c r="FI53" s="175"/>
      <c r="FJ53" s="175"/>
      <c r="FK53" s="175"/>
      <c r="FL53" s="175"/>
      <c r="FM53" s="175"/>
    </row>
    <row r="54" spans="1:169" s="122" customFormat="1" ht="15.75">
      <c r="A54" s="104" t="s">
        <v>130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6"/>
      <c r="N54" s="104"/>
      <c r="O54" s="104"/>
      <c r="P54" s="104"/>
      <c r="Q54" s="104"/>
      <c r="R54" s="145"/>
      <c r="S54" s="145"/>
      <c r="T54" s="145"/>
      <c r="U54" s="145" t="s">
        <v>55</v>
      </c>
      <c r="V54" s="145"/>
      <c r="W54" s="176">
        <f>December!Y54</f>
        <v>0</v>
      </c>
      <c r="X54" s="145"/>
      <c r="Y54" s="176">
        <f>C53</f>
        <v>0</v>
      </c>
      <c r="Z54" s="145"/>
      <c r="AA54" s="176">
        <f>Y54-W54</f>
        <v>0</v>
      </c>
      <c r="AB54" s="145"/>
      <c r="AC54" s="176">
        <f>December!AE54</f>
        <v>0</v>
      </c>
      <c r="AD54" s="145"/>
      <c r="AE54" s="176">
        <f>K53</f>
        <v>0</v>
      </c>
      <c r="AF54" s="145"/>
      <c r="AG54" s="176">
        <f>AE54-AC54</f>
        <v>0</v>
      </c>
      <c r="AH54" s="145"/>
      <c r="AI54" s="168"/>
      <c r="AJ54" s="168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5"/>
      <c r="DX54" s="175"/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175"/>
      <c r="EL54" s="175"/>
      <c r="EM54" s="175"/>
      <c r="EN54" s="175"/>
      <c r="EO54" s="175"/>
      <c r="EP54" s="175"/>
      <c r="EQ54" s="175"/>
      <c r="ER54" s="175"/>
      <c r="ES54" s="175"/>
      <c r="ET54" s="175"/>
      <c r="EU54" s="175"/>
      <c r="EV54" s="175"/>
      <c r="EW54" s="175"/>
      <c r="EX54" s="175"/>
      <c r="EY54" s="175"/>
      <c r="EZ54" s="175"/>
      <c r="FA54" s="175"/>
      <c r="FB54" s="175"/>
      <c r="FC54" s="175"/>
      <c r="FD54" s="175"/>
      <c r="FE54" s="175"/>
      <c r="FF54" s="175"/>
      <c r="FG54" s="175"/>
      <c r="FH54" s="175"/>
      <c r="FI54" s="175"/>
      <c r="FJ54" s="175"/>
      <c r="FK54" s="175"/>
      <c r="FL54" s="175"/>
      <c r="FM54" s="175"/>
    </row>
    <row r="55" spans="1:169" s="122" customFormat="1" ht="15.75">
      <c r="A55" s="104" t="s">
        <v>53</v>
      </c>
      <c r="B55" s="104"/>
      <c r="C55" s="104">
        <v>178</v>
      </c>
      <c r="D55" s="104"/>
      <c r="E55" s="106">
        <f>C213</f>
        <v>209</v>
      </c>
      <c r="F55" s="104"/>
      <c r="G55" s="104"/>
      <c r="H55" s="104"/>
      <c r="I55" s="104"/>
      <c r="J55" s="104"/>
      <c r="K55" s="104">
        <v>333</v>
      </c>
      <c r="L55" s="104"/>
      <c r="M55" s="106">
        <f>K213</f>
        <v>331</v>
      </c>
      <c r="N55" s="104"/>
      <c r="O55" s="104"/>
      <c r="P55" s="104"/>
      <c r="Q55" s="104"/>
      <c r="R55" s="145"/>
      <c r="S55" s="145"/>
      <c r="T55" s="145"/>
      <c r="U55" s="145"/>
      <c r="V55" s="145"/>
      <c r="W55" s="173" t="s">
        <v>39</v>
      </c>
      <c r="X55" s="145" t="s">
        <v>8</v>
      </c>
      <c r="Y55" s="173" t="s">
        <v>39</v>
      </c>
      <c r="Z55" s="145"/>
      <c r="AA55" s="174" t="s">
        <v>39</v>
      </c>
      <c r="AB55" s="145"/>
      <c r="AC55" s="173" t="s">
        <v>39</v>
      </c>
      <c r="AD55" s="145"/>
      <c r="AE55" s="173" t="s">
        <v>39</v>
      </c>
      <c r="AF55" s="145"/>
      <c r="AG55" s="173" t="s">
        <v>39</v>
      </c>
      <c r="AH55" s="145"/>
      <c r="AI55" s="168"/>
      <c r="AJ55" s="168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5"/>
      <c r="BL55" s="175"/>
      <c r="BM55" s="175"/>
      <c r="BN55" s="175"/>
      <c r="BO55" s="175"/>
      <c r="BP55" s="175"/>
      <c r="BQ55" s="175"/>
      <c r="BR55" s="175"/>
      <c r="BS55" s="175"/>
      <c r="BT55" s="175"/>
      <c r="BU55" s="175"/>
      <c r="BV55" s="175"/>
      <c r="BW55" s="175"/>
      <c r="BX55" s="175"/>
      <c r="BY55" s="175"/>
      <c r="BZ55" s="175"/>
      <c r="CA55" s="175"/>
      <c r="CB55" s="175"/>
      <c r="CC55" s="175"/>
      <c r="CD55" s="175"/>
      <c r="CE55" s="175"/>
      <c r="CF55" s="175"/>
      <c r="CG55" s="175"/>
      <c r="CH55" s="175"/>
      <c r="CI55" s="175"/>
      <c r="CJ55" s="175"/>
      <c r="CK55" s="175"/>
      <c r="CL55" s="175"/>
      <c r="CM55" s="175"/>
      <c r="CN55" s="175"/>
      <c r="CO55" s="175"/>
      <c r="CP55" s="175"/>
      <c r="CQ55" s="175"/>
      <c r="CR55" s="175"/>
      <c r="CS55" s="175"/>
      <c r="CT55" s="175"/>
      <c r="CU55" s="175"/>
      <c r="CV55" s="175"/>
      <c r="CW55" s="175"/>
      <c r="CX55" s="175"/>
      <c r="CY55" s="175"/>
      <c r="CZ55" s="175"/>
      <c r="DA55" s="175"/>
      <c r="DB55" s="175"/>
      <c r="DC55" s="175"/>
      <c r="DD55" s="175"/>
      <c r="DE55" s="175"/>
      <c r="DF55" s="175"/>
      <c r="DG55" s="175"/>
      <c r="DH55" s="175"/>
      <c r="DI55" s="175"/>
      <c r="DJ55" s="175"/>
      <c r="DK55" s="175"/>
      <c r="DL55" s="175"/>
      <c r="DM55" s="175"/>
      <c r="DN55" s="175"/>
      <c r="DO55" s="175"/>
      <c r="DP55" s="175"/>
      <c r="DQ55" s="175"/>
      <c r="DR55" s="175"/>
      <c r="DS55" s="175"/>
      <c r="DT55" s="175"/>
      <c r="DU55" s="175"/>
      <c r="DV55" s="175"/>
      <c r="DW55" s="175"/>
      <c r="DX55" s="175"/>
      <c r="DY55" s="175"/>
      <c r="DZ55" s="175"/>
      <c r="EA55" s="175"/>
      <c r="EB55" s="175"/>
      <c r="EC55" s="175"/>
      <c r="ED55" s="175"/>
      <c r="EE55" s="175"/>
      <c r="EF55" s="175"/>
      <c r="EG55" s="175"/>
      <c r="EH55" s="175"/>
      <c r="EI55" s="175"/>
      <c r="EJ55" s="175"/>
      <c r="EK55" s="175"/>
      <c r="EL55" s="175"/>
      <c r="EM55" s="175"/>
      <c r="EN55" s="175"/>
      <c r="EO55" s="175"/>
      <c r="EP55" s="175"/>
      <c r="EQ55" s="175"/>
      <c r="ER55" s="175"/>
      <c r="ES55" s="175"/>
      <c r="ET55" s="175"/>
      <c r="EU55" s="175"/>
      <c r="EV55" s="175"/>
      <c r="EW55" s="175"/>
      <c r="EX55" s="175"/>
      <c r="EY55" s="175"/>
      <c r="EZ55" s="175"/>
      <c r="FA55" s="175"/>
      <c r="FB55" s="175"/>
      <c r="FC55" s="175"/>
      <c r="FD55" s="175"/>
      <c r="FE55" s="175"/>
      <c r="FF55" s="175"/>
      <c r="FG55" s="175"/>
      <c r="FH55" s="175"/>
      <c r="FI55" s="175"/>
      <c r="FJ55" s="175"/>
      <c r="FK55" s="175"/>
      <c r="FL55" s="175"/>
      <c r="FM55" s="175"/>
    </row>
    <row r="56" spans="1:169" s="122" customFormat="1" ht="15.75">
      <c r="A56" s="104" t="s">
        <v>54</v>
      </c>
      <c r="B56" s="104"/>
      <c r="C56" s="104">
        <v>103</v>
      </c>
      <c r="D56" s="104"/>
      <c r="E56" s="106">
        <f t="shared" ref="E56:E58" si="29">C214</f>
        <v>116</v>
      </c>
      <c r="F56" s="104"/>
      <c r="G56" s="104"/>
      <c r="H56" s="104"/>
      <c r="I56" s="104"/>
      <c r="J56" s="104"/>
      <c r="K56" s="104">
        <v>100</v>
      </c>
      <c r="L56" s="104"/>
      <c r="M56" s="106">
        <f t="shared" ref="M56:M58" si="30">K214</f>
        <v>101</v>
      </c>
      <c r="N56" s="104"/>
      <c r="O56" s="104"/>
      <c r="P56" s="104"/>
      <c r="Q56" s="104"/>
      <c r="R56" s="145"/>
      <c r="S56" s="145"/>
      <c r="T56" s="145"/>
      <c r="U56" s="145" t="s">
        <v>56</v>
      </c>
      <c r="V56" s="145"/>
      <c r="W56" s="176">
        <f>SUM(W50:W54)</f>
        <v>32666</v>
      </c>
      <c r="X56" s="145"/>
      <c r="Y56" s="176">
        <f>SUM(Y50:Y54)</f>
        <v>26612</v>
      </c>
      <c r="Z56" s="145"/>
      <c r="AA56" s="176">
        <f>SUM(AA50:AA54)</f>
        <v>-6054</v>
      </c>
      <c r="AB56" s="145"/>
      <c r="AC56" s="176">
        <f>SUM(AC50:AC54)</f>
        <v>30459</v>
      </c>
      <c r="AD56" s="145"/>
      <c r="AE56" s="176">
        <f>SUM(AE50:AE54)</f>
        <v>24025</v>
      </c>
      <c r="AF56" s="145"/>
      <c r="AG56" s="176">
        <f>SUM(AG50:AG54)</f>
        <v>-6434</v>
      </c>
      <c r="AH56" s="145"/>
      <c r="AI56" s="168"/>
      <c r="AJ56" s="168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75"/>
      <c r="CV56" s="175"/>
      <c r="CW56" s="175"/>
      <c r="CX56" s="175"/>
      <c r="CY56" s="175"/>
      <c r="CZ56" s="175"/>
      <c r="DA56" s="175"/>
      <c r="DB56" s="175"/>
      <c r="DC56" s="175"/>
      <c r="DD56" s="175"/>
      <c r="DE56" s="175"/>
      <c r="DF56" s="175"/>
      <c r="DG56" s="175"/>
      <c r="DH56" s="175"/>
      <c r="DI56" s="175"/>
      <c r="DJ56" s="175"/>
      <c r="DK56" s="175"/>
      <c r="DL56" s="175"/>
      <c r="DM56" s="175"/>
      <c r="DN56" s="175"/>
      <c r="DO56" s="175"/>
      <c r="DP56" s="175"/>
      <c r="DQ56" s="175"/>
      <c r="DR56" s="175"/>
      <c r="DS56" s="175"/>
      <c r="DT56" s="175"/>
      <c r="DU56" s="175"/>
      <c r="DV56" s="175"/>
      <c r="DW56" s="175"/>
      <c r="DX56" s="175"/>
      <c r="DY56" s="175"/>
      <c r="DZ56" s="175"/>
      <c r="EA56" s="175"/>
      <c r="EB56" s="175"/>
      <c r="EC56" s="175"/>
      <c r="ED56" s="175"/>
      <c r="EE56" s="175"/>
      <c r="EF56" s="175"/>
      <c r="EG56" s="175"/>
      <c r="EH56" s="175"/>
      <c r="EI56" s="175"/>
      <c r="EJ56" s="175"/>
      <c r="EK56" s="175"/>
      <c r="EL56" s="175"/>
      <c r="EM56" s="175"/>
      <c r="EN56" s="175"/>
      <c r="EO56" s="175"/>
      <c r="EP56" s="175"/>
      <c r="EQ56" s="175"/>
      <c r="ER56" s="175"/>
      <c r="ES56" s="175"/>
      <c r="ET56" s="175"/>
      <c r="EU56" s="175"/>
      <c r="EV56" s="175"/>
      <c r="EW56" s="175"/>
      <c r="EX56" s="175"/>
      <c r="EY56" s="175"/>
      <c r="EZ56" s="175"/>
      <c r="FA56" s="175"/>
      <c r="FB56" s="175"/>
      <c r="FC56" s="175"/>
      <c r="FD56" s="175"/>
      <c r="FE56" s="175"/>
      <c r="FF56" s="175"/>
      <c r="FG56" s="175"/>
      <c r="FH56" s="175"/>
      <c r="FI56" s="175"/>
      <c r="FJ56" s="175"/>
      <c r="FK56" s="175"/>
      <c r="FL56" s="175"/>
      <c r="FM56" s="175"/>
    </row>
    <row r="57" spans="1:169" s="122" customFormat="1" ht="15.75">
      <c r="A57" s="104" t="s">
        <v>165</v>
      </c>
      <c r="B57" s="104"/>
      <c r="C57" s="104">
        <v>12</v>
      </c>
      <c r="D57" s="104"/>
      <c r="E57" s="106">
        <f t="shared" si="29"/>
        <v>11</v>
      </c>
      <c r="F57" s="104"/>
      <c r="G57" s="104"/>
      <c r="H57" s="104"/>
      <c r="I57" s="104"/>
      <c r="J57" s="104"/>
      <c r="K57" s="104">
        <v>7</v>
      </c>
      <c r="L57" s="104"/>
      <c r="M57" s="106">
        <f t="shared" si="30"/>
        <v>8</v>
      </c>
      <c r="N57" s="104"/>
      <c r="O57" s="104"/>
      <c r="P57" s="104"/>
      <c r="Q57" s="104"/>
      <c r="R57" s="145"/>
      <c r="S57" s="145"/>
      <c r="T57" s="145"/>
      <c r="U57" s="145"/>
      <c r="V57" s="145"/>
      <c r="W57" s="145" t="s">
        <v>8</v>
      </c>
      <c r="X57" s="145"/>
      <c r="Y57" s="145" t="s">
        <v>8</v>
      </c>
      <c r="Z57" s="145"/>
      <c r="AA57" s="145" t="s">
        <v>8</v>
      </c>
      <c r="AB57" s="145"/>
      <c r="AC57" s="145" t="s">
        <v>8</v>
      </c>
      <c r="AD57" s="145"/>
      <c r="AE57" s="176" t="s">
        <v>8</v>
      </c>
      <c r="AF57" s="145"/>
      <c r="AG57" s="176" t="s">
        <v>8</v>
      </c>
      <c r="AH57" s="145"/>
      <c r="AI57" s="168"/>
      <c r="AJ57" s="168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75"/>
      <c r="CV57" s="175"/>
      <c r="CW57" s="175"/>
      <c r="CX57" s="175"/>
      <c r="CY57" s="175"/>
      <c r="CZ57" s="175"/>
      <c r="DA57" s="175"/>
      <c r="DB57" s="175"/>
      <c r="DC57" s="175"/>
      <c r="DD57" s="175"/>
      <c r="DE57" s="175"/>
      <c r="DF57" s="175"/>
      <c r="DG57" s="175"/>
      <c r="DH57" s="175"/>
      <c r="DI57" s="175"/>
      <c r="DJ57" s="175"/>
      <c r="DK57" s="175"/>
      <c r="DL57" s="175"/>
      <c r="DM57" s="175"/>
      <c r="DN57" s="175"/>
      <c r="DO57" s="175"/>
      <c r="DP57" s="175"/>
      <c r="DQ57" s="175"/>
      <c r="DR57" s="175"/>
      <c r="DS57" s="175"/>
      <c r="DT57" s="175"/>
      <c r="DU57" s="175"/>
      <c r="DV57" s="175"/>
      <c r="DW57" s="175"/>
      <c r="DX57" s="175"/>
      <c r="DY57" s="175"/>
      <c r="DZ57" s="175"/>
      <c r="EA57" s="175"/>
      <c r="EB57" s="175"/>
      <c r="EC57" s="175"/>
      <c r="ED57" s="175"/>
      <c r="EE57" s="175"/>
      <c r="EF57" s="175"/>
      <c r="EG57" s="175"/>
      <c r="EH57" s="175"/>
      <c r="EI57" s="175"/>
      <c r="EJ57" s="175"/>
      <c r="EK57" s="175"/>
      <c r="EL57" s="175"/>
      <c r="EM57" s="175"/>
      <c r="EN57" s="175"/>
      <c r="EO57" s="175"/>
      <c r="EP57" s="175"/>
      <c r="EQ57" s="175"/>
      <c r="ER57" s="175"/>
      <c r="ES57" s="175"/>
      <c r="ET57" s="175"/>
      <c r="EU57" s="175"/>
      <c r="EV57" s="175"/>
      <c r="EW57" s="175"/>
      <c r="EX57" s="175"/>
      <c r="EY57" s="175"/>
      <c r="EZ57" s="175"/>
      <c r="FA57" s="175"/>
      <c r="FB57" s="175"/>
      <c r="FC57" s="175"/>
      <c r="FD57" s="175"/>
      <c r="FE57" s="175"/>
      <c r="FF57" s="175"/>
      <c r="FG57" s="175"/>
      <c r="FH57" s="175"/>
      <c r="FI57" s="175"/>
      <c r="FJ57" s="175"/>
      <c r="FK57" s="175"/>
      <c r="FL57" s="175"/>
      <c r="FM57" s="175"/>
    </row>
    <row r="58" spans="1:169" s="122" customFormat="1" ht="15.75">
      <c r="A58" s="104" t="s">
        <v>120</v>
      </c>
      <c r="B58" s="104"/>
      <c r="C58" s="158">
        <v>7</v>
      </c>
      <c r="D58" s="104"/>
      <c r="E58" s="151">
        <f t="shared" si="29"/>
        <v>7</v>
      </c>
      <c r="F58" s="104"/>
      <c r="G58" s="104"/>
      <c r="H58" s="104"/>
      <c r="I58" s="104"/>
      <c r="J58" s="104"/>
      <c r="K58" s="158">
        <v>116</v>
      </c>
      <c r="L58" s="104"/>
      <c r="M58" s="151">
        <f t="shared" si="30"/>
        <v>116</v>
      </c>
      <c r="N58" s="104"/>
      <c r="O58" s="104"/>
      <c r="P58" s="104"/>
      <c r="Q58" s="104"/>
      <c r="R58" s="145"/>
      <c r="S58" s="145"/>
      <c r="T58" s="145"/>
      <c r="U58" s="145" t="s">
        <v>57</v>
      </c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76"/>
      <c r="AH58" s="145"/>
      <c r="AI58" s="168"/>
      <c r="AJ58" s="168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175"/>
      <c r="CQ58" s="175"/>
      <c r="CR58" s="175"/>
      <c r="CS58" s="175"/>
      <c r="CT58" s="175"/>
      <c r="CU58" s="175"/>
      <c r="CV58" s="175"/>
      <c r="CW58" s="175"/>
      <c r="CX58" s="175"/>
      <c r="CY58" s="175"/>
      <c r="CZ58" s="175"/>
      <c r="DA58" s="175"/>
      <c r="DB58" s="175"/>
      <c r="DC58" s="175"/>
      <c r="DD58" s="175"/>
      <c r="DE58" s="175"/>
      <c r="DF58" s="175"/>
      <c r="DG58" s="175"/>
      <c r="DH58" s="175"/>
      <c r="DI58" s="175"/>
      <c r="DJ58" s="175"/>
      <c r="DK58" s="175"/>
      <c r="DL58" s="175"/>
      <c r="DM58" s="175"/>
      <c r="DN58" s="175"/>
      <c r="DO58" s="175"/>
      <c r="DP58" s="175"/>
      <c r="DQ58" s="175"/>
      <c r="DR58" s="175"/>
      <c r="DS58" s="175"/>
      <c r="DT58" s="175"/>
      <c r="DU58" s="175"/>
      <c r="DV58" s="175"/>
      <c r="DW58" s="175"/>
      <c r="DX58" s="175"/>
      <c r="DY58" s="175"/>
      <c r="DZ58" s="175"/>
      <c r="EA58" s="175"/>
      <c r="EB58" s="175"/>
      <c r="EC58" s="175"/>
      <c r="ED58" s="175"/>
      <c r="EE58" s="175"/>
      <c r="EF58" s="175"/>
      <c r="EG58" s="175"/>
      <c r="EH58" s="175"/>
      <c r="EI58" s="175"/>
      <c r="EJ58" s="175"/>
      <c r="EK58" s="175"/>
      <c r="EL58" s="175"/>
      <c r="EM58" s="175"/>
      <c r="EN58" s="175"/>
      <c r="EO58" s="175"/>
      <c r="EP58" s="175"/>
      <c r="EQ58" s="175"/>
      <c r="ER58" s="175"/>
      <c r="ES58" s="175"/>
      <c r="ET58" s="175"/>
      <c r="EU58" s="175"/>
      <c r="EV58" s="175"/>
      <c r="EW58" s="175"/>
      <c r="EX58" s="175"/>
      <c r="EY58" s="175"/>
      <c r="EZ58" s="175"/>
      <c r="FA58" s="175"/>
      <c r="FB58" s="175"/>
      <c r="FC58" s="175"/>
      <c r="FD58" s="175"/>
      <c r="FE58" s="175"/>
      <c r="FF58" s="175"/>
      <c r="FG58" s="175"/>
      <c r="FH58" s="175"/>
      <c r="FI58" s="175"/>
      <c r="FJ58" s="175"/>
      <c r="FK58" s="175"/>
      <c r="FL58" s="175"/>
      <c r="FM58" s="175"/>
    </row>
    <row r="59" spans="1:169" s="122" customFormat="1" ht="15.75">
      <c r="A59" s="104"/>
      <c r="B59" s="104"/>
      <c r="C59" s="106">
        <f>SUM(C55:C58)</f>
        <v>300</v>
      </c>
      <c r="D59" s="104"/>
      <c r="E59" s="106">
        <f>SUM(E55:E58)</f>
        <v>343</v>
      </c>
      <c r="F59" s="104"/>
      <c r="G59" s="104"/>
      <c r="H59" s="104"/>
      <c r="I59" s="104"/>
      <c r="J59" s="104"/>
      <c r="K59" s="106">
        <f>SUM(K55:K58)</f>
        <v>556</v>
      </c>
      <c r="L59" s="104"/>
      <c r="M59" s="106">
        <f>SUM(M55:M58)</f>
        <v>556</v>
      </c>
      <c r="N59" s="104"/>
      <c r="O59" s="104"/>
      <c r="P59" s="104"/>
      <c r="Q59" s="160"/>
      <c r="R59" s="145"/>
      <c r="S59" s="145"/>
      <c r="T59" s="145"/>
      <c r="U59" s="145" t="s">
        <v>53</v>
      </c>
      <c r="V59" s="145"/>
      <c r="W59" s="176">
        <f>December!Y59</f>
        <v>7</v>
      </c>
      <c r="X59" s="145"/>
      <c r="Y59" s="145">
        <f>C58</f>
        <v>7</v>
      </c>
      <c r="Z59" s="145"/>
      <c r="AA59" s="176">
        <f>Y59-W59</f>
        <v>0</v>
      </c>
      <c r="AB59" s="145"/>
      <c r="AC59" s="176">
        <f>December!AE59</f>
        <v>116</v>
      </c>
      <c r="AD59" s="145"/>
      <c r="AE59" s="145">
        <f>K58</f>
        <v>116</v>
      </c>
      <c r="AF59" s="145"/>
      <c r="AG59" s="176">
        <f>AE59-AC59</f>
        <v>0</v>
      </c>
      <c r="AH59" s="145"/>
      <c r="AI59" s="168"/>
      <c r="AJ59" s="168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5"/>
      <c r="BM59" s="175"/>
      <c r="BN59" s="175"/>
      <c r="BO59" s="175"/>
      <c r="BP59" s="175"/>
      <c r="BQ59" s="175"/>
      <c r="BR59" s="175"/>
      <c r="BS59" s="175"/>
      <c r="BT59" s="175"/>
      <c r="BU59" s="175"/>
      <c r="BV59" s="175"/>
      <c r="BW59" s="175"/>
      <c r="BX59" s="175"/>
      <c r="BY59" s="175"/>
      <c r="BZ59" s="175"/>
      <c r="CA59" s="175"/>
      <c r="CB59" s="175"/>
      <c r="CC59" s="175"/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75"/>
      <c r="DG59" s="175"/>
      <c r="DH59" s="175"/>
      <c r="DI59" s="175"/>
      <c r="DJ59" s="175"/>
      <c r="DK59" s="175"/>
      <c r="DL59" s="175"/>
      <c r="DM59" s="175"/>
      <c r="DN59" s="175"/>
      <c r="DO59" s="175"/>
      <c r="DP59" s="175"/>
      <c r="DQ59" s="175"/>
      <c r="DR59" s="175"/>
      <c r="DS59" s="175"/>
      <c r="DT59" s="175"/>
      <c r="DU59" s="175"/>
      <c r="DV59" s="175"/>
      <c r="DW59" s="175"/>
      <c r="DX59" s="175"/>
      <c r="DY59" s="175"/>
      <c r="DZ59" s="175"/>
      <c r="EA59" s="175"/>
      <c r="EB59" s="175"/>
      <c r="EC59" s="175"/>
      <c r="ED59" s="175"/>
      <c r="EE59" s="175"/>
      <c r="EF59" s="175"/>
      <c r="EG59" s="175"/>
      <c r="EH59" s="175"/>
      <c r="EI59" s="175"/>
      <c r="EJ59" s="175"/>
      <c r="EK59" s="175"/>
      <c r="EL59" s="175"/>
      <c r="EM59" s="175"/>
      <c r="EN59" s="175"/>
      <c r="EO59" s="175"/>
      <c r="EP59" s="175"/>
      <c r="EQ59" s="175"/>
      <c r="ER59" s="175"/>
      <c r="ES59" s="175"/>
      <c r="ET59" s="175"/>
      <c r="EU59" s="175"/>
      <c r="EV59" s="175"/>
      <c r="EW59" s="175"/>
      <c r="EX59" s="175"/>
      <c r="EY59" s="175"/>
      <c r="EZ59" s="175"/>
      <c r="FA59" s="175"/>
      <c r="FB59" s="175"/>
      <c r="FC59" s="175"/>
      <c r="FD59" s="175"/>
      <c r="FE59" s="175"/>
      <c r="FF59" s="175"/>
      <c r="FG59" s="175"/>
      <c r="FH59" s="175"/>
      <c r="FI59" s="175"/>
      <c r="FJ59" s="175"/>
      <c r="FK59" s="175"/>
      <c r="FL59" s="175"/>
      <c r="FM59" s="175"/>
    </row>
    <row r="60" spans="1:169" s="122" customFormat="1" ht="15.75">
      <c r="A60" s="160" t="s">
        <v>121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R60" s="145"/>
      <c r="S60" s="145"/>
      <c r="T60" s="145"/>
      <c r="U60" s="145" t="s">
        <v>54</v>
      </c>
      <c r="V60" s="145"/>
      <c r="W60" s="176">
        <f>December!Y60</f>
        <v>373</v>
      </c>
      <c r="X60" s="145"/>
      <c r="Y60" s="145">
        <f>C59</f>
        <v>300</v>
      </c>
      <c r="Z60" s="145"/>
      <c r="AA60" s="176">
        <f>Y60-W60</f>
        <v>-73</v>
      </c>
      <c r="AB60" s="145"/>
      <c r="AC60" s="176">
        <f>December!AE60</f>
        <v>571</v>
      </c>
      <c r="AD60" s="145"/>
      <c r="AE60" s="145">
        <f>K59</f>
        <v>556</v>
      </c>
      <c r="AF60" s="145"/>
      <c r="AG60" s="176">
        <f>AE60-AC60</f>
        <v>-15</v>
      </c>
      <c r="AH60" s="145"/>
      <c r="AI60" s="168"/>
      <c r="AJ60" s="168"/>
    </row>
    <row r="61" spans="1:169" s="122" customFormat="1" ht="15.75">
      <c r="A61" s="104" t="s">
        <v>187</v>
      </c>
      <c r="B61" s="104"/>
      <c r="C61" s="106">
        <v>231.12899999999999</v>
      </c>
      <c r="D61" s="104"/>
      <c r="E61" s="106">
        <f>C219</f>
        <v>315.02199999999999</v>
      </c>
      <c r="F61" s="104"/>
      <c r="G61" s="149">
        <f>December!G61+C61</f>
        <v>2203.616</v>
      </c>
      <c r="H61" s="104"/>
      <c r="I61" s="106">
        <f>G219</f>
        <v>2065.8560000000002</v>
      </c>
      <c r="J61" s="104"/>
      <c r="K61" s="106">
        <v>391.05700000000002</v>
      </c>
      <c r="L61" s="104"/>
      <c r="M61" s="106">
        <f>K219</f>
        <v>394.36799999999999</v>
      </c>
      <c r="N61" s="104"/>
      <c r="O61" s="149">
        <f>December!O61+K61</f>
        <v>3039.7910000000002</v>
      </c>
      <c r="P61" s="104"/>
      <c r="Q61" s="106">
        <f>O219</f>
        <v>2518.1479999999997</v>
      </c>
      <c r="R61" s="145"/>
      <c r="S61" s="145"/>
      <c r="T61" s="145"/>
      <c r="U61" s="145" t="s">
        <v>58</v>
      </c>
      <c r="V61" s="145"/>
      <c r="W61" s="176">
        <f>December!Y61</f>
        <v>0</v>
      </c>
      <c r="X61" s="145"/>
      <c r="Y61" s="145">
        <f>C60</f>
        <v>0</v>
      </c>
      <c r="Z61" s="145"/>
      <c r="AA61" s="176">
        <f>Y61-W61</f>
        <v>0</v>
      </c>
      <c r="AB61" s="145"/>
      <c r="AC61" s="176">
        <f>December!AE61</f>
        <v>0</v>
      </c>
      <c r="AD61" s="145"/>
      <c r="AE61" s="145">
        <f>K60</f>
        <v>0</v>
      </c>
      <c r="AF61" s="145"/>
      <c r="AG61" s="176">
        <f>AE61-AC61</f>
        <v>0</v>
      </c>
      <c r="AH61" s="145"/>
      <c r="AI61" s="168"/>
      <c r="AJ61" s="168"/>
    </row>
    <row r="62" spans="1:169" s="122" customFormat="1" ht="15.75">
      <c r="A62" s="34" t="s">
        <v>191</v>
      </c>
      <c r="B62" s="104"/>
      <c r="C62" s="106">
        <v>1275.567</v>
      </c>
      <c r="D62" s="104"/>
      <c r="E62" s="106">
        <f t="shared" ref="E62:E64" si="31">C220</f>
        <v>1752.855</v>
      </c>
      <c r="F62" s="104"/>
      <c r="G62" s="149">
        <f>December!G62+C62</f>
        <v>11207.785</v>
      </c>
      <c r="H62" s="104"/>
      <c r="I62" s="106">
        <f t="shared" ref="I62:I64" si="32">G220</f>
        <v>10291.437</v>
      </c>
      <c r="J62" s="104"/>
      <c r="K62" s="106">
        <v>2480.5515999999998</v>
      </c>
      <c r="L62" s="104"/>
      <c r="M62" s="106">
        <f t="shared" ref="M62:M64" si="33">K220</f>
        <v>2552.9355</v>
      </c>
      <c r="N62" s="104"/>
      <c r="O62" s="149">
        <f>December!O62+K62</f>
        <v>20634.866599999998</v>
      </c>
      <c r="P62" s="104"/>
      <c r="Q62" s="106">
        <f t="shared" ref="Q62:Q64" si="34">O220</f>
        <v>16119.422500000002</v>
      </c>
      <c r="R62" s="145"/>
      <c r="S62" s="145"/>
      <c r="T62" s="145"/>
      <c r="U62" s="145"/>
      <c r="V62" s="145"/>
      <c r="W62" s="174" t="s">
        <v>39</v>
      </c>
      <c r="X62" s="145"/>
      <c r="Y62" s="174" t="s">
        <v>39</v>
      </c>
      <c r="Z62" s="145"/>
      <c r="AA62" s="174" t="s">
        <v>39</v>
      </c>
      <c r="AB62" s="145"/>
      <c r="AC62" s="174" t="s">
        <v>39</v>
      </c>
      <c r="AD62" s="145"/>
      <c r="AE62" s="174" t="s">
        <v>39</v>
      </c>
      <c r="AF62" s="145"/>
      <c r="AG62" s="173" t="s">
        <v>39</v>
      </c>
      <c r="AH62" s="145"/>
      <c r="AI62" s="168"/>
      <c r="AJ62" s="168"/>
    </row>
    <row r="63" spans="1:169" s="122" customFormat="1" ht="15.75">
      <c r="A63" s="34" t="s">
        <v>192</v>
      </c>
      <c r="B63" s="104"/>
      <c r="C63" s="106">
        <v>2056.2004999999999</v>
      </c>
      <c r="D63" s="104"/>
      <c r="E63" s="106">
        <f t="shared" si="31"/>
        <v>1955.479</v>
      </c>
      <c r="F63" s="104"/>
      <c r="G63" s="149">
        <f>December!G63+C63</f>
        <v>15640.417000000001</v>
      </c>
      <c r="H63" s="104"/>
      <c r="I63" s="106">
        <f t="shared" si="32"/>
        <v>12089.696</v>
      </c>
      <c r="J63" s="104"/>
      <c r="K63" s="106">
        <v>455.02949999999998</v>
      </c>
      <c r="L63" s="104"/>
      <c r="M63" s="106">
        <f t="shared" si="33"/>
        <v>578.90750000000003</v>
      </c>
      <c r="N63" s="104"/>
      <c r="O63" s="149">
        <f>December!O63+K63</f>
        <v>3801.2040000000002</v>
      </c>
      <c r="P63" s="104"/>
      <c r="Q63" s="106">
        <f t="shared" si="34"/>
        <v>3652.7650000000003</v>
      </c>
      <c r="R63" s="145"/>
      <c r="S63" s="145"/>
      <c r="T63" s="145"/>
      <c r="U63" s="145"/>
      <c r="V63" s="145"/>
      <c r="W63" s="176">
        <f>SUM(W59:W61)</f>
        <v>380</v>
      </c>
      <c r="X63" s="145"/>
      <c r="Y63" s="176">
        <f>SUM(Y59:Y61)</f>
        <v>307</v>
      </c>
      <c r="Z63" s="145"/>
      <c r="AA63" s="176">
        <f>SUM(AA58:AA61)</f>
        <v>-73</v>
      </c>
      <c r="AB63" s="145"/>
      <c r="AC63" s="176">
        <f>SUM(AC59:AC61)</f>
        <v>687</v>
      </c>
      <c r="AD63" s="145"/>
      <c r="AE63" s="176">
        <f>SUM(AE59:AE61)</f>
        <v>672</v>
      </c>
      <c r="AF63" s="145"/>
      <c r="AG63" s="176">
        <f>SUM(AG58:AG61)</f>
        <v>-15</v>
      </c>
      <c r="AH63" s="145"/>
      <c r="AI63" s="168"/>
      <c r="AJ63" s="168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</row>
    <row r="64" spans="1:169" s="122" customFormat="1" ht="15.75">
      <c r="A64" s="34" t="s">
        <v>190</v>
      </c>
      <c r="B64" s="104"/>
      <c r="C64" s="150">
        <v>1.522</v>
      </c>
      <c r="D64" s="104"/>
      <c r="E64" s="151">
        <f t="shared" si="31"/>
        <v>1.522</v>
      </c>
      <c r="F64" s="156"/>
      <c r="G64" s="152">
        <f>December!G64+C64</f>
        <v>11.014000000000001</v>
      </c>
      <c r="H64" s="156"/>
      <c r="I64" s="106">
        <f t="shared" si="32"/>
        <v>10.294</v>
      </c>
      <c r="J64" s="104"/>
      <c r="K64" s="150">
        <v>54.06</v>
      </c>
      <c r="L64" s="104"/>
      <c r="M64" s="106">
        <f t="shared" si="33"/>
        <v>54.06</v>
      </c>
      <c r="N64" s="104"/>
      <c r="O64" s="152">
        <f>December!O64+K64</f>
        <v>390.95000000000005</v>
      </c>
      <c r="P64" s="104"/>
      <c r="Q64" s="106">
        <f t="shared" si="34"/>
        <v>365.89</v>
      </c>
      <c r="R64" s="168"/>
      <c r="S64" s="168"/>
      <c r="T64" s="168"/>
      <c r="U64" s="168"/>
      <c r="V64" s="168"/>
      <c r="W64" s="168" t="s">
        <v>8</v>
      </c>
      <c r="X64" s="168"/>
      <c r="Y64" s="168" t="s">
        <v>8</v>
      </c>
      <c r="Z64" s="168"/>
      <c r="AA64" s="168" t="s">
        <v>8</v>
      </c>
      <c r="AB64" s="168"/>
      <c r="AC64" s="168" t="s">
        <v>8</v>
      </c>
      <c r="AD64" s="168"/>
      <c r="AE64" s="168" t="s">
        <v>8</v>
      </c>
      <c r="AF64" s="168"/>
      <c r="AG64" s="168" t="s">
        <v>8</v>
      </c>
      <c r="AH64" s="168"/>
      <c r="AI64" s="168"/>
      <c r="AJ64" s="168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/>
      <c r="BJ64" s="175"/>
      <c r="BK64" s="175"/>
      <c r="BL64" s="175"/>
      <c r="BM64" s="175"/>
      <c r="BN64" s="175"/>
      <c r="BO64" s="175"/>
      <c r="BP64" s="175"/>
      <c r="BQ64" s="175"/>
      <c r="BR64" s="175"/>
      <c r="BS64" s="175"/>
      <c r="BT64" s="175"/>
      <c r="BU64" s="175"/>
      <c r="BV64" s="175"/>
      <c r="BW64" s="175"/>
      <c r="BX64" s="175"/>
      <c r="BY64" s="175"/>
      <c r="BZ64" s="175"/>
      <c r="CA64" s="175"/>
      <c r="CB64" s="175"/>
      <c r="CC64" s="175"/>
      <c r="CD64" s="175"/>
      <c r="CE64" s="175"/>
      <c r="CF64" s="175"/>
      <c r="CG64" s="175"/>
      <c r="CH64" s="175"/>
      <c r="CI64" s="175"/>
      <c r="CJ64" s="175"/>
      <c r="CK64" s="175"/>
      <c r="CL64" s="175"/>
      <c r="CM64" s="175"/>
      <c r="CN64" s="175"/>
      <c r="CO64" s="175"/>
      <c r="CP64" s="175"/>
      <c r="CQ64" s="175"/>
      <c r="CR64" s="175"/>
      <c r="CS64" s="175"/>
      <c r="CT64" s="175"/>
      <c r="CU64" s="175"/>
      <c r="CV64" s="175"/>
      <c r="CW64" s="175"/>
      <c r="CX64" s="175"/>
      <c r="CY64" s="175"/>
      <c r="CZ64" s="175"/>
      <c r="DA64" s="175"/>
      <c r="DB64" s="175"/>
      <c r="DC64" s="175"/>
      <c r="DD64" s="175"/>
      <c r="DE64" s="175"/>
      <c r="DF64" s="175"/>
      <c r="DG64" s="175"/>
      <c r="DH64" s="175"/>
      <c r="DI64" s="175"/>
      <c r="DJ64" s="175"/>
      <c r="DK64" s="175"/>
      <c r="DL64" s="175"/>
      <c r="DM64" s="175"/>
      <c r="DN64" s="175"/>
      <c r="DO64" s="175"/>
      <c r="DP64" s="175"/>
      <c r="DQ64" s="175"/>
      <c r="DR64" s="175"/>
      <c r="DS64" s="175"/>
      <c r="DT64" s="175"/>
      <c r="DU64" s="175"/>
      <c r="DV64" s="175"/>
      <c r="DW64" s="175"/>
      <c r="DX64" s="175"/>
      <c r="DY64" s="175"/>
      <c r="DZ64" s="175"/>
      <c r="EA64" s="175"/>
      <c r="EB64" s="175"/>
      <c r="EC64" s="175"/>
      <c r="ED64" s="175"/>
      <c r="EE64" s="175"/>
      <c r="EF64" s="175"/>
      <c r="EG64" s="175"/>
      <c r="EH64" s="175"/>
      <c r="EI64" s="175"/>
      <c r="EJ64" s="175"/>
      <c r="EK64" s="175"/>
      <c r="EL64" s="175"/>
      <c r="EM64" s="175"/>
      <c r="EN64" s="175"/>
      <c r="EO64" s="175"/>
      <c r="EP64" s="175"/>
      <c r="EQ64" s="175"/>
      <c r="ER64" s="175"/>
      <c r="ES64" s="175"/>
      <c r="ET64" s="175"/>
      <c r="EU64" s="175"/>
      <c r="EV64" s="175"/>
      <c r="EW64" s="175"/>
      <c r="EX64" s="175"/>
      <c r="EY64" s="175"/>
      <c r="EZ64" s="175"/>
      <c r="FA64" s="175"/>
      <c r="FB64" s="175"/>
      <c r="FC64" s="175"/>
      <c r="FD64" s="175"/>
      <c r="FE64" s="175"/>
      <c r="FF64" s="175"/>
      <c r="FG64" s="175"/>
      <c r="FH64" s="175"/>
      <c r="FI64" s="175"/>
      <c r="FJ64" s="175"/>
      <c r="FK64" s="175"/>
      <c r="FL64" s="175"/>
      <c r="FM64" s="175"/>
    </row>
    <row r="65" spans="1:169" s="122" customFormat="1" ht="16.5" thickBot="1">
      <c r="A65" s="104" t="s">
        <v>114</v>
      </c>
      <c r="B65" s="104"/>
      <c r="C65" s="178">
        <f>SUM(C61:C64)</f>
        <v>3564.4184999999998</v>
      </c>
      <c r="D65" s="104"/>
      <c r="E65" s="178">
        <f>SUM(E61:E64)</f>
        <v>4024.8779999999997</v>
      </c>
      <c r="F65" s="104"/>
      <c r="G65" s="178">
        <f>SUM(G61:G64)</f>
        <v>29062.831999999999</v>
      </c>
      <c r="H65" s="104"/>
      <c r="I65" s="179">
        <f>SUM(I61:I64)</f>
        <v>24457.283000000003</v>
      </c>
      <c r="J65" s="104" t="s">
        <v>8</v>
      </c>
      <c r="K65" s="178">
        <f>SUM(K61:K64)</f>
        <v>3380.6980999999996</v>
      </c>
      <c r="L65" s="104"/>
      <c r="M65" s="180">
        <f>SUM(M61:M64)</f>
        <v>3580.2710000000002</v>
      </c>
      <c r="N65" s="104"/>
      <c r="O65" s="178">
        <f>SUM(O61:O64)</f>
        <v>27866.811600000001</v>
      </c>
      <c r="P65" s="104"/>
      <c r="Q65" s="180">
        <f>SUM(Q61:Q64)</f>
        <v>22656.2255</v>
      </c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  <c r="CT65" s="175"/>
      <c r="CU65" s="175"/>
      <c r="CV65" s="175"/>
      <c r="CW65" s="175"/>
      <c r="CX65" s="175"/>
      <c r="CY65" s="175"/>
      <c r="CZ65" s="175"/>
      <c r="DA65" s="175"/>
      <c r="DB65" s="175"/>
      <c r="DC65" s="175"/>
      <c r="DD65" s="175"/>
      <c r="DE65" s="175"/>
      <c r="DF65" s="175"/>
      <c r="DG65" s="175"/>
      <c r="DH65" s="175"/>
      <c r="DI65" s="175"/>
      <c r="DJ65" s="175"/>
      <c r="DK65" s="175"/>
      <c r="DL65" s="175"/>
      <c r="DM65" s="175"/>
      <c r="DN65" s="175"/>
      <c r="DO65" s="175"/>
      <c r="DP65" s="175"/>
      <c r="DQ65" s="175"/>
      <c r="DR65" s="175"/>
      <c r="DS65" s="175"/>
      <c r="DT65" s="175"/>
      <c r="DU65" s="175"/>
      <c r="DV65" s="175"/>
      <c r="DW65" s="175"/>
      <c r="DX65" s="175"/>
      <c r="DY65" s="175"/>
      <c r="DZ65" s="175"/>
      <c r="EA65" s="175"/>
      <c r="EB65" s="175"/>
      <c r="EC65" s="175"/>
      <c r="ED65" s="175"/>
      <c r="EE65" s="175"/>
      <c r="EF65" s="175"/>
      <c r="EG65" s="175"/>
      <c r="EH65" s="175"/>
      <c r="EI65" s="175"/>
      <c r="EJ65" s="175"/>
      <c r="EK65" s="175"/>
      <c r="EL65" s="175"/>
      <c r="EM65" s="175"/>
      <c r="EN65" s="175"/>
      <c r="EO65" s="175"/>
      <c r="EP65" s="175"/>
      <c r="EQ65" s="175"/>
      <c r="ER65" s="175"/>
      <c r="ES65" s="175"/>
      <c r="ET65" s="175"/>
      <c r="EU65" s="175"/>
      <c r="EV65" s="175"/>
      <c r="EW65" s="175"/>
      <c r="EX65" s="175"/>
      <c r="EY65" s="175"/>
      <c r="EZ65" s="175"/>
      <c r="FA65" s="175"/>
      <c r="FB65" s="175"/>
      <c r="FC65" s="175"/>
      <c r="FD65" s="175"/>
      <c r="FE65" s="175"/>
      <c r="FF65" s="175"/>
      <c r="FG65" s="175"/>
      <c r="FH65" s="175"/>
      <c r="FI65" s="175"/>
      <c r="FJ65" s="175"/>
      <c r="FK65" s="175"/>
      <c r="FL65" s="175"/>
      <c r="FM65" s="175"/>
    </row>
    <row r="66" spans="1:169" s="122" customFormat="1" ht="16.5" thickTop="1">
      <c r="B66" s="104"/>
      <c r="D66" s="104"/>
      <c r="F66" s="104"/>
      <c r="H66" s="104"/>
      <c r="J66" s="104"/>
      <c r="L66" s="104"/>
      <c r="N66" s="104"/>
      <c r="P66" s="104"/>
      <c r="R66" s="168"/>
      <c r="S66" s="168"/>
      <c r="T66" s="168"/>
      <c r="U66" s="168" t="s">
        <v>59</v>
      </c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  <c r="CT66" s="175"/>
      <c r="CU66" s="175"/>
      <c r="CV66" s="175"/>
      <c r="CW66" s="175"/>
      <c r="CX66" s="175"/>
      <c r="CY66" s="175"/>
      <c r="CZ66" s="175"/>
      <c r="DA66" s="175"/>
      <c r="DB66" s="175"/>
      <c r="DC66" s="175"/>
      <c r="DD66" s="175"/>
      <c r="DE66" s="175"/>
      <c r="DF66" s="175"/>
      <c r="DG66" s="175"/>
      <c r="DH66" s="175"/>
      <c r="DI66" s="175"/>
      <c r="DJ66" s="175"/>
      <c r="DK66" s="175"/>
      <c r="DL66" s="175"/>
      <c r="DM66" s="175"/>
      <c r="DN66" s="175"/>
      <c r="DO66" s="175"/>
      <c r="DP66" s="175"/>
      <c r="DQ66" s="175"/>
      <c r="DR66" s="175"/>
      <c r="DS66" s="175"/>
      <c r="DT66" s="175"/>
      <c r="DU66" s="175"/>
      <c r="DV66" s="175"/>
      <c r="DW66" s="175"/>
      <c r="DX66" s="175"/>
      <c r="DY66" s="175"/>
      <c r="DZ66" s="175"/>
      <c r="EA66" s="175"/>
      <c r="EB66" s="175"/>
      <c r="EC66" s="175"/>
      <c r="ED66" s="175"/>
      <c r="EE66" s="175"/>
      <c r="EF66" s="175"/>
      <c r="EG66" s="175"/>
      <c r="EH66" s="175"/>
      <c r="EI66" s="175"/>
      <c r="EJ66" s="175"/>
      <c r="EK66" s="175"/>
      <c r="EL66" s="175"/>
      <c r="EM66" s="175"/>
      <c r="EN66" s="175"/>
      <c r="EO66" s="175"/>
      <c r="EP66" s="175"/>
      <c r="EQ66" s="175"/>
      <c r="ER66" s="175"/>
      <c r="ES66" s="175"/>
      <c r="ET66" s="175"/>
      <c r="EU66" s="175"/>
      <c r="EV66" s="175"/>
      <c r="EW66" s="175"/>
      <c r="EX66" s="175"/>
      <c r="EY66" s="175"/>
      <c r="EZ66" s="175"/>
      <c r="FA66" s="175"/>
      <c r="FB66" s="175"/>
      <c r="FC66" s="175"/>
      <c r="FD66" s="175"/>
      <c r="FE66" s="175"/>
      <c r="FF66" s="175"/>
      <c r="FG66" s="175"/>
      <c r="FH66" s="175"/>
      <c r="FI66" s="175"/>
      <c r="FJ66" s="175"/>
      <c r="FK66" s="175"/>
      <c r="FL66" s="175"/>
      <c r="FM66" s="175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December!Y67</f>
        <v>0</v>
      </c>
      <c r="X67" s="12"/>
      <c r="Y67" s="17">
        <f>C66</f>
        <v>0</v>
      </c>
      <c r="Z67" s="12"/>
      <c r="AA67" s="17">
        <f>Y67-W67</f>
        <v>0</v>
      </c>
      <c r="AB67" s="12"/>
      <c r="AC67" s="17">
        <f>December!AE67</f>
        <v>0</v>
      </c>
      <c r="AD67" s="12"/>
      <c r="AE67" s="17">
        <f>K66</f>
        <v>0</v>
      </c>
      <c r="AF67" s="12"/>
      <c r="AG67" s="17">
        <f>AE67-AC67</f>
        <v>0</v>
      </c>
      <c r="AH67" s="12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December!Y68</f>
        <v>0</v>
      </c>
      <c r="X68" s="12"/>
      <c r="Y68" s="17">
        <f>C67</f>
        <v>0</v>
      </c>
      <c r="Z68" s="12"/>
      <c r="AA68" s="17">
        <f>Y68-W68</f>
        <v>0</v>
      </c>
      <c r="AB68" s="12"/>
      <c r="AC68" s="17">
        <f>December!AE68</f>
        <v>0</v>
      </c>
      <c r="AD68" s="12"/>
      <c r="AE68" s="17">
        <f>K67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December!Y69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December!AE69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2"/>
      <c r="S70" s="12"/>
      <c r="T70" s="12"/>
      <c r="U70" s="12"/>
      <c r="V70" s="12"/>
      <c r="W70" s="21" t="s">
        <v>39</v>
      </c>
      <c r="X70" s="12"/>
      <c r="Y70" s="20" t="s">
        <v>39</v>
      </c>
      <c r="Z70" s="12"/>
      <c r="AA70" s="21" t="s">
        <v>39</v>
      </c>
      <c r="AB70" s="12"/>
      <c r="AC70" s="21" t="s">
        <v>39</v>
      </c>
      <c r="AD70" s="12"/>
      <c r="AE70" s="20" t="s">
        <v>39</v>
      </c>
      <c r="AF70" s="12"/>
      <c r="AG70" s="21" t="s">
        <v>39</v>
      </c>
      <c r="AH70" s="12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 t="s">
        <v>40</v>
      </c>
      <c r="V71" s="12"/>
      <c r="W71" s="17">
        <f>SUM(W67:W69)</f>
        <v>0</v>
      </c>
      <c r="X71" s="12"/>
      <c r="Y71" s="17">
        <f>SUM(Y67:Y69)</f>
        <v>0</v>
      </c>
      <c r="Z71" s="12"/>
      <c r="AA71" s="17">
        <f>SUM(AA67:AA69)</f>
        <v>0</v>
      </c>
      <c r="AB71" s="12"/>
      <c r="AC71" s="17">
        <f>SUM(AC67:AC69)</f>
        <v>0</v>
      </c>
      <c r="AD71" s="12"/>
      <c r="AE71" s="17">
        <f>SUM(AE67:AE69)</f>
        <v>0</v>
      </c>
      <c r="AF71" s="12"/>
      <c r="AG71" s="17">
        <f>SUM(AG67:AG69)</f>
        <v>0</v>
      </c>
      <c r="AH71" s="12"/>
      <c r="AI71" s="13"/>
      <c r="AJ71" s="13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January 31, 2021 and 2020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 t="s">
        <v>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169" ht="15.75">
      <c r="A78" s="13"/>
      <c r="B78" s="13"/>
      <c r="C78" s="210" t="s">
        <v>182</v>
      </c>
      <c r="D78" s="210"/>
      <c r="E78" s="210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11" t="s">
        <v>0</v>
      </c>
      <c r="V78" s="11"/>
      <c r="W78" s="11"/>
      <c r="X78" s="11"/>
      <c r="Y78" s="11"/>
      <c r="Z78" s="11"/>
      <c r="AA78" s="11"/>
      <c r="AB78" s="11"/>
      <c r="AC78" s="11"/>
      <c r="AD78" s="12"/>
      <c r="AE78" s="12"/>
      <c r="AF78" s="12"/>
      <c r="AG78" s="12"/>
      <c r="AH78" s="12"/>
      <c r="AI78" s="13"/>
      <c r="AJ78" s="13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11" t="s">
        <v>62</v>
      </c>
      <c r="V79" s="11"/>
      <c r="W79" s="11"/>
      <c r="X79" s="11"/>
      <c r="Y79" s="11"/>
      <c r="Z79" s="11"/>
      <c r="AA79" s="11"/>
      <c r="AB79" s="11"/>
      <c r="AC79" s="11"/>
      <c r="AD79" s="12"/>
      <c r="AE79" s="12"/>
      <c r="AF79" s="12"/>
      <c r="AG79" s="12"/>
      <c r="AH79" s="12"/>
      <c r="AI79" s="13"/>
      <c r="AJ79" s="13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1" t="str">
        <f>U3</f>
        <v>JANUARY 31, 2007</v>
      </c>
      <c r="V80" s="11"/>
      <c r="W80" s="11"/>
      <c r="X80" s="11"/>
      <c r="Y80" s="11"/>
      <c r="Z80" s="11"/>
      <c r="AA80" s="11"/>
      <c r="AB80" s="11"/>
      <c r="AC80" s="11"/>
      <c r="AD80" s="12"/>
      <c r="AE80" s="12"/>
      <c r="AF80" s="12"/>
      <c r="AG80" s="12"/>
      <c r="AH80" s="12"/>
      <c r="AI80" s="13"/>
      <c r="AJ80" s="13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169" ht="15.75">
      <c r="A82" s="34" t="s">
        <v>96</v>
      </c>
      <c r="B82" s="34"/>
      <c r="C82" s="35">
        <f t="shared" ref="C82:C87" si="35">C10+K10</f>
        <v>87720</v>
      </c>
      <c r="D82" s="35"/>
      <c r="E82" s="35">
        <f t="shared" ref="E82:E87" si="36">E10+M10</f>
        <v>88570</v>
      </c>
      <c r="F82" s="35"/>
      <c r="G82" s="35">
        <f t="shared" ref="G82:G87" si="37">G10+O10</f>
        <v>98790</v>
      </c>
      <c r="H82" s="35"/>
      <c r="I82" s="35">
        <f t="shared" ref="I82:I87" si="38">I10+Q10</f>
        <v>96530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169" ht="15.75">
      <c r="A83" s="34" t="s">
        <v>97</v>
      </c>
      <c r="B83" s="34"/>
      <c r="C83" s="35">
        <f t="shared" si="35"/>
        <v>43290</v>
      </c>
      <c r="D83" s="35"/>
      <c r="E83" s="35">
        <f t="shared" si="36"/>
        <v>55370</v>
      </c>
      <c r="F83" s="35"/>
      <c r="G83" s="35">
        <f t="shared" si="37"/>
        <v>43290</v>
      </c>
      <c r="H83" s="35"/>
      <c r="I83" s="35">
        <f t="shared" si="38"/>
        <v>42570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 t="s">
        <v>8</v>
      </c>
      <c r="AB83" s="13" t="s">
        <v>8</v>
      </c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35"/>
        <v>50307</v>
      </c>
      <c r="D84" s="35"/>
      <c r="E84" s="35">
        <f t="shared" si="36"/>
        <v>51405.277000000002</v>
      </c>
      <c r="F84" s="35"/>
      <c r="G84" s="35">
        <f t="shared" si="37"/>
        <v>383351.837</v>
      </c>
      <c r="H84" s="35"/>
      <c r="I84" s="35">
        <f t="shared" si="38"/>
        <v>389780.522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1" t="str">
        <f>W8</f>
        <v>DECEMBER</v>
      </c>
      <c r="X84" s="12"/>
      <c r="Y84" s="11" t="str">
        <f>Y8</f>
        <v>JANUARY</v>
      </c>
      <c r="Z84" s="12"/>
      <c r="AA84" s="15" t="s">
        <v>15</v>
      </c>
      <c r="AB84" s="12"/>
      <c r="AC84" s="12"/>
      <c r="AD84" s="12"/>
      <c r="AE84" s="12"/>
      <c r="AF84" s="12"/>
      <c r="AG84" s="12"/>
      <c r="AH84" s="12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35"/>
        <v>2633.3919999999998</v>
      </c>
      <c r="D85" s="35"/>
      <c r="E85" s="35">
        <f t="shared" si="36"/>
        <v>2786.1220000000003</v>
      </c>
      <c r="F85" s="35"/>
      <c r="G85" s="35">
        <f t="shared" si="37"/>
        <v>17934.112000000001</v>
      </c>
      <c r="H85" s="35"/>
      <c r="I85" s="35">
        <f t="shared" si="38"/>
        <v>20224.572999999997</v>
      </c>
      <c r="J85" s="17"/>
      <c r="K85" s="12"/>
      <c r="L85" s="12"/>
      <c r="M85" s="12"/>
      <c r="N85" s="12"/>
      <c r="O85" s="12"/>
      <c r="P85" s="12"/>
      <c r="Q85" s="12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35"/>
        <v>47673.608</v>
      </c>
      <c r="D86" s="35"/>
      <c r="E86" s="35">
        <f t="shared" si="36"/>
        <v>48619.154999999999</v>
      </c>
      <c r="F86" s="35"/>
      <c r="G86" s="35">
        <f t="shared" si="37"/>
        <v>365417.72499999998</v>
      </c>
      <c r="H86" s="35"/>
      <c r="I86" s="35">
        <f t="shared" si="38"/>
        <v>369555.94899999996</v>
      </c>
      <c r="J86" s="17"/>
      <c r="K86" s="12"/>
      <c r="L86" s="12"/>
      <c r="M86" s="12"/>
      <c r="N86" s="12"/>
      <c r="O86" s="12"/>
      <c r="P86" s="12"/>
      <c r="Q86" s="12"/>
      <c r="R86" s="13"/>
      <c r="S86" s="13"/>
      <c r="T86" s="13"/>
      <c r="U86" s="13" t="s">
        <v>16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35"/>
        <v>506.98899999999998</v>
      </c>
      <c r="D87" s="35"/>
      <c r="E87" s="35">
        <f t="shared" si="36"/>
        <v>86.94</v>
      </c>
      <c r="F87" s="35"/>
      <c r="G87" s="35">
        <f t="shared" si="37"/>
        <v>4177.2129999999997</v>
      </c>
      <c r="H87" s="35"/>
      <c r="I87" s="35">
        <f t="shared" si="38"/>
        <v>1093.3999999999999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>W10+AC10</f>
        <v>87830</v>
      </c>
      <c r="X87" s="17"/>
      <c r="Y87" s="17">
        <f>Y10+AE10</f>
        <v>87720</v>
      </c>
      <c r="Z87" s="17"/>
      <c r="AA87" s="17">
        <f t="shared" ref="AA87:AA101" si="39">Y87-W87</f>
        <v>-110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179</v>
      </c>
      <c r="B88" s="34"/>
      <c r="C88" s="35">
        <f>+C16+K16</f>
        <v>590.02700000000004</v>
      </c>
      <c r="D88" s="35"/>
      <c r="E88" s="35">
        <f>+E16+M16</f>
        <v>604.73699999999997</v>
      </c>
      <c r="F88" s="35"/>
      <c r="G88" s="35">
        <f>+G16+O16</f>
        <v>4412.4759999999997</v>
      </c>
      <c r="H88" s="35"/>
      <c r="I88" s="35">
        <f>+I16+Q16</f>
        <v>4531.43</v>
      </c>
      <c r="J88" s="1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>C17+K17</f>
        <v>47166.618999999999</v>
      </c>
      <c r="D89" s="35"/>
      <c r="E89" s="35">
        <f>E17+M17</f>
        <v>48532.214999999997</v>
      </c>
      <c r="F89" s="35"/>
      <c r="G89" s="35">
        <f>G17+O17</f>
        <v>365652.98800000001</v>
      </c>
      <c r="H89" s="35"/>
      <c r="I89" s="35">
        <f>I17+Q17</f>
        <v>372993.97899999993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W11+AC11</f>
        <v>54990</v>
      </c>
      <c r="X89" s="17"/>
      <c r="Y89" s="17">
        <f>Y11+AE11</f>
        <v>43290</v>
      </c>
      <c r="Z89" s="17"/>
      <c r="AA89" s="17">
        <f t="shared" si="39"/>
        <v>-11700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>C18+K18</f>
        <v>1250.645</v>
      </c>
      <c r="D90" s="35"/>
      <c r="E90" s="35">
        <f>E18+M18</f>
        <v>1161.298</v>
      </c>
      <c r="F90" s="35"/>
      <c r="G90" s="35">
        <f>G18+O18</f>
        <v>8482.5990000000002</v>
      </c>
      <c r="H90" s="35"/>
      <c r="I90" s="35">
        <f>I18+Q18</f>
        <v>9019.7860000000001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W12+AC12</f>
        <v>52030</v>
      </c>
      <c r="X90" s="17"/>
      <c r="Y90" s="17">
        <f>Y12+AE12</f>
        <v>50307</v>
      </c>
      <c r="Z90" s="17"/>
      <c r="AA90" s="17">
        <f t="shared" si="39"/>
        <v>-1723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45915.974000000002</v>
      </c>
      <c r="D91" s="35"/>
      <c r="E91" s="35">
        <f>E89-E90</f>
        <v>47370.916999999994</v>
      </c>
      <c r="F91" s="35"/>
      <c r="G91" s="35">
        <f>G89-G90</f>
        <v>357170.38900000002</v>
      </c>
      <c r="H91" s="35"/>
      <c r="I91" s="35">
        <f>I89-I90</f>
        <v>363974.19299999991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W13+AC13</f>
        <v>2501.7830000000004</v>
      </c>
      <c r="X91" s="17"/>
      <c r="Y91" s="17">
        <f>Y13+AE13</f>
        <v>2633.3919999999998</v>
      </c>
      <c r="Z91" s="17"/>
      <c r="AA91" s="17">
        <f t="shared" si="39"/>
        <v>131.60899999999947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34"/>
      <c r="C92" s="35">
        <f>C91-C106</f>
        <v>1135.1140000000014</v>
      </c>
      <c r="D92" s="35"/>
      <c r="E92" s="35">
        <f>E91-E106</f>
        <v>-280.85300000000279</v>
      </c>
      <c r="F92" s="35"/>
      <c r="G92" s="35">
        <f>G91-G106</f>
        <v>-3309.710999999952</v>
      </c>
      <c r="H92" s="35"/>
      <c r="I92" s="35">
        <f>I91-I106</f>
        <v>61969.00299999991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W14+AC14</f>
        <v>49528.216999999997</v>
      </c>
      <c r="X92" s="17"/>
      <c r="Y92" s="17">
        <f>Y14+AE14</f>
        <v>47673.608</v>
      </c>
      <c r="Z92" s="17"/>
      <c r="AA92" s="17">
        <f t="shared" si="39"/>
        <v>-1854.6089999999967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2.4066045522576069</v>
      </c>
      <c r="D93" s="39"/>
      <c r="E93" s="38">
        <f>E92/E89*100</f>
        <v>-0.57869396647155458</v>
      </c>
      <c r="F93" s="34"/>
      <c r="G93" s="38">
        <f>G92/G89*100</f>
        <v>-0.90515081473912418</v>
      </c>
      <c r="H93" s="39"/>
      <c r="I93" s="38">
        <f>I92/I89*100</f>
        <v>16.613941910306256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W15+AC15</f>
        <v>635.59500000000003</v>
      </c>
      <c r="X93" s="17"/>
      <c r="Y93" s="17">
        <f>Y15+AE15</f>
        <v>506.98899999999998</v>
      </c>
      <c r="Z93" s="17"/>
      <c r="AA93" s="17">
        <f t="shared" si="39"/>
        <v>-128.60600000000005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18048398.640000001</v>
      </c>
      <c r="C94" s="39">
        <f>+B94/C84/12</f>
        <v>29.897096229153004</v>
      </c>
      <c r="D94" s="39"/>
      <c r="E94" s="38">
        <f>C253</f>
        <v>33.581008393462277</v>
      </c>
      <c r="F94" s="108">
        <v>129200767.34999999</v>
      </c>
      <c r="G94" s="39">
        <f>+F94/G84/12</f>
        <v>28.085767624742072</v>
      </c>
      <c r="H94" s="39"/>
      <c r="I94" s="39">
        <f>G252</f>
        <v>24.665248857663542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138</v>
      </c>
      <c r="V94" s="12"/>
      <c r="W94" s="17">
        <f t="shared" ref="W94:W100" si="40">W17+AC17</f>
        <v>48892.621999999996</v>
      </c>
      <c r="X94" s="17"/>
      <c r="Y94" s="17">
        <f t="shared" ref="Y94:Y100" si="41">Y17+AE17</f>
        <v>47166.618999999999</v>
      </c>
      <c r="Z94" s="17"/>
      <c r="AA94" s="17"/>
      <c r="AB94" s="17"/>
      <c r="AC94" s="17"/>
      <c r="AD94" s="17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22629666.18</v>
      </c>
      <c r="C95" s="39">
        <f>+B95/C106/12</f>
        <v>42.111864644850499</v>
      </c>
      <c r="D95" s="39"/>
      <c r="E95" s="39">
        <f>C254</f>
        <v>358.15894840899773</v>
      </c>
      <c r="F95" s="108">
        <v>153245425.75</v>
      </c>
      <c r="G95" s="39">
        <f>+F95/G106/12</f>
        <v>35.42623336443075</v>
      </c>
      <c r="H95" s="39"/>
      <c r="I95" s="38">
        <f>G253</f>
        <v>40.70222113566988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102</v>
      </c>
      <c r="V95" s="12"/>
      <c r="W95" s="17">
        <f t="shared" si="40"/>
        <v>1042.4739999999999</v>
      </c>
      <c r="X95" s="17"/>
      <c r="Y95" s="17">
        <f t="shared" si="41"/>
        <v>1250.645</v>
      </c>
      <c r="Z95" s="17"/>
      <c r="AA95" s="17"/>
      <c r="AB95" s="17"/>
      <c r="AC95" s="17"/>
      <c r="AD95" s="17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22629666.18</v>
      </c>
      <c r="C96" s="39">
        <f>+B96/C124</f>
        <v>452.06892364856765</v>
      </c>
      <c r="D96" s="39"/>
      <c r="E96" s="39">
        <f>C255</f>
        <v>1.5611116979726845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26</v>
      </c>
      <c r="V96" s="12"/>
      <c r="W96" s="17">
        <f t="shared" si="40"/>
        <v>27532.992999999999</v>
      </c>
      <c r="X96" s="17"/>
      <c r="Y96" s="17">
        <f t="shared" si="41"/>
        <v>45915.974000000002</v>
      </c>
      <c r="Z96" s="17"/>
      <c r="AA96" s="17">
        <f t="shared" si="39"/>
        <v>18382.981000000003</v>
      </c>
      <c r="AB96" s="17"/>
      <c r="AC96" s="17"/>
      <c r="AD96" s="17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1238957.95</v>
      </c>
      <c r="C97" s="39">
        <f>+B97/7*12/+B98*100</f>
        <v>0.2005176385776504</v>
      </c>
      <c r="D97" s="39"/>
      <c r="E97" s="129">
        <v>1.5467887722025282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27</v>
      </c>
      <c r="V97" s="12"/>
      <c r="W97" s="17">
        <f t="shared" si="40"/>
        <v>-14316.251999999997</v>
      </c>
      <c r="X97" s="17"/>
      <c r="Y97" s="17">
        <f t="shared" si="41"/>
        <v>1135.1140000000014</v>
      </c>
      <c r="Z97" s="17"/>
      <c r="AA97" s="17">
        <f t="shared" si="39"/>
        <v>15451.365999999998</v>
      </c>
      <c r="AB97" s="17"/>
      <c r="AC97" s="17"/>
      <c r="AD97" s="17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1059222485.04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28</v>
      </c>
      <c r="V98" s="12"/>
      <c r="W98" s="17">
        <f t="shared" si="40"/>
        <v>-65.411474312237999</v>
      </c>
      <c r="X98" s="19"/>
      <c r="Y98" s="17">
        <f t="shared" si="41"/>
        <v>5.164440541878907</v>
      </c>
      <c r="Z98" s="12"/>
      <c r="AA98" s="18">
        <f t="shared" si="39"/>
        <v>70.575914854116903</v>
      </c>
      <c r="AB98" s="19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29</v>
      </c>
      <c r="V99" s="12"/>
      <c r="W99" s="17">
        <f t="shared" si="40"/>
        <v>65.577014328213878</v>
      </c>
      <c r="X99" s="19"/>
      <c r="Y99" s="17">
        <f t="shared" si="41"/>
        <v>59.910089256363975</v>
      </c>
      <c r="Z99" s="12"/>
      <c r="AA99" s="18">
        <f t="shared" si="39"/>
        <v>-5.6669250718499029</v>
      </c>
      <c r="AB99" s="19"/>
      <c r="AC99" s="19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186</v>
      </c>
      <c r="B100" s="34"/>
      <c r="C100" s="35">
        <f t="shared" ref="C100:C105" si="42">C27+K27</f>
        <v>18619.8</v>
      </c>
      <c r="D100" s="35"/>
      <c r="E100" s="35">
        <f t="shared" ref="E100:E105" si="43">E27+M27</f>
        <v>18372.8</v>
      </c>
      <c r="F100" s="35"/>
      <c r="G100" s="35">
        <f t="shared" ref="G100:G105" si="44">G27+O27</f>
        <v>151081.79999999999</v>
      </c>
      <c r="H100" s="35"/>
      <c r="I100" s="35">
        <f t="shared" ref="I100:I105" si="45">I27+Q27</f>
        <v>121373.49999999999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30</v>
      </c>
      <c r="V100" s="12"/>
      <c r="W100" s="17">
        <f t="shared" si="40"/>
        <v>70.246516598027256</v>
      </c>
      <c r="X100" s="19"/>
      <c r="Y100" s="17">
        <f t="shared" si="41"/>
        <v>84.370971797174022</v>
      </c>
      <c r="Z100" s="12"/>
      <c r="AA100" s="18">
        <f t="shared" si="39"/>
        <v>14.124455199146766</v>
      </c>
      <c r="AB100" s="19"/>
      <c r="AC100" s="19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187</v>
      </c>
      <c r="B101" s="34"/>
      <c r="C101" s="35">
        <f t="shared" si="42"/>
        <v>8616.7999999999993</v>
      </c>
      <c r="D101" s="35"/>
      <c r="E101" s="35">
        <f t="shared" si="43"/>
        <v>8539.6</v>
      </c>
      <c r="F101" s="35"/>
      <c r="G101" s="35">
        <f t="shared" si="44"/>
        <v>64068.800000000003</v>
      </c>
      <c r="H101" s="35"/>
      <c r="I101" s="35">
        <f t="shared" si="45"/>
        <v>54549.900000000009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31</v>
      </c>
      <c r="V101" s="12"/>
      <c r="W101" s="17"/>
      <c r="X101" s="19"/>
      <c r="Y101" s="19">
        <f>C101</f>
        <v>8616.7999999999993</v>
      </c>
      <c r="Z101" s="12"/>
      <c r="AA101" s="18">
        <f t="shared" si="39"/>
        <v>8616.7999999999993</v>
      </c>
      <c r="AB101" s="12"/>
      <c r="AC101" s="12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">
        <v>188</v>
      </c>
      <c r="B102" s="34"/>
      <c r="C102" s="35">
        <f t="shared" si="42"/>
        <v>12072.4</v>
      </c>
      <c r="D102" s="35"/>
      <c r="E102" s="35">
        <f t="shared" si="43"/>
        <v>14230.3</v>
      </c>
      <c r="F102" s="35"/>
      <c r="G102" s="35">
        <f t="shared" si="44"/>
        <v>102783.20000000001</v>
      </c>
      <c r="H102" s="35"/>
      <c r="I102" s="35">
        <f t="shared" si="45"/>
        <v>84703.9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64</v>
      </c>
      <c r="V102" s="12"/>
      <c r="W102" s="19"/>
      <c r="X102" s="19"/>
      <c r="Y102" s="19"/>
      <c r="Z102" s="12"/>
      <c r="AA102" s="18"/>
      <c r="AB102" s="12"/>
      <c r="AC102" s="19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">
        <v>111</v>
      </c>
      <c r="B103" s="34"/>
      <c r="C103" s="35">
        <f t="shared" si="42"/>
        <v>4629.8</v>
      </c>
      <c r="D103" s="35"/>
      <c r="E103" s="35">
        <f t="shared" si="43"/>
        <v>5662.5</v>
      </c>
      <c r="F103" s="35"/>
      <c r="G103" s="35">
        <f t="shared" si="44"/>
        <v>36649.300000000003</v>
      </c>
      <c r="H103" s="35"/>
      <c r="I103" s="35">
        <f t="shared" si="45"/>
        <v>34830.699999999997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7" t="s">
        <v>8</v>
      </c>
      <c r="AB103" s="12"/>
      <c r="AC103" s="12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190</v>
      </c>
      <c r="B104" s="34"/>
      <c r="C104" s="35">
        <f t="shared" si="42"/>
        <v>119.55999999999999</v>
      </c>
      <c r="D104" s="35"/>
      <c r="E104" s="35">
        <f t="shared" si="43"/>
        <v>120.16999999999999</v>
      </c>
      <c r="F104" s="35"/>
      <c r="G104" s="35">
        <f t="shared" si="44"/>
        <v>872.4</v>
      </c>
      <c r="H104" s="35"/>
      <c r="I104" s="35">
        <f t="shared" si="45"/>
        <v>810.9899999999999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34</v>
      </c>
      <c r="V104" s="12"/>
      <c r="W104" s="12"/>
      <c r="X104" s="12"/>
      <c r="Y104" s="12"/>
      <c r="Z104" s="12"/>
      <c r="AA104" s="17" t="s">
        <v>8</v>
      </c>
      <c r="AB104" s="12"/>
      <c r="AC104" s="12"/>
      <c r="AD104" s="12"/>
      <c r="AE104" s="12"/>
      <c r="AF104" s="12"/>
      <c r="AG104" s="12"/>
      <c r="AH104" s="12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">
        <v>189</v>
      </c>
      <c r="B105" s="34"/>
      <c r="C105" s="47">
        <f t="shared" si="42"/>
        <v>722.5</v>
      </c>
      <c r="D105" s="35"/>
      <c r="E105" s="47">
        <f t="shared" si="43"/>
        <v>726.4</v>
      </c>
      <c r="F105" s="35"/>
      <c r="G105" s="47">
        <f t="shared" si="44"/>
        <v>5024.6000000000004</v>
      </c>
      <c r="H105" s="35"/>
      <c r="I105" s="47">
        <f t="shared" si="45"/>
        <v>5736.2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35</v>
      </c>
      <c r="V105" s="12"/>
      <c r="W105" s="17">
        <f t="shared" ref="W105:W110" si="46">W29+AC29</f>
        <v>7827.5999999999995</v>
      </c>
      <c r="X105" s="17"/>
      <c r="Y105" s="17">
        <f t="shared" ref="Y105:Y110" si="47">Y29+AE29</f>
        <v>8616.7999999999993</v>
      </c>
      <c r="Z105" s="17"/>
      <c r="AA105" s="17">
        <f>Y105-W105</f>
        <v>789.19999999999982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44780.86</v>
      </c>
      <c r="D106" s="35"/>
      <c r="E106" s="35">
        <f>SUM(E100:E105)</f>
        <v>47651.77</v>
      </c>
      <c r="F106" s="35" t="s">
        <v>8</v>
      </c>
      <c r="G106" s="35">
        <f>SUM(G100:G105)</f>
        <v>360480.1</v>
      </c>
      <c r="H106" s="35" t="s">
        <v>8</v>
      </c>
      <c r="I106" s="35">
        <f>SUM(I100:I105)</f>
        <v>302005.19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36</v>
      </c>
      <c r="V106" s="12"/>
      <c r="W106" s="17">
        <f t="shared" si="46"/>
        <v>15494.499999999998</v>
      </c>
      <c r="X106" s="17"/>
      <c r="Y106" s="17">
        <f t="shared" si="47"/>
        <v>12072.4</v>
      </c>
      <c r="Z106" s="17"/>
      <c r="AA106" s="17">
        <f>Y106-W106</f>
        <v>-3422.0999999999985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tr">
        <f>+A52</f>
        <v xml:space="preserve">     Total customers</v>
      </c>
      <c r="V107" s="12"/>
      <c r="W107" s="17">
        <f t="shared" si="46"/>
        <v>4530.8999999999996</v>
      </c>
      <c r="X107" s="17"/>
      <c r="Y107" s="17">
        <f t="shared" si="47"/>
        <v>4629.8</v>
      </c>
      <c r="Z107" s="17"/>
      <c r="AA107" s="17">
        <f>Y107-W107</f>
        <v>98.900000000000546</v>
      </c>
      <c r="AB107" s="17"/>
      <c r="AC107" s="17"/>
      <c r="AD107" s="12"/>
      <c r="AE107" s="12"/>
      <c r="AF107" s="12"/>
      <c r="AG107" s="12"/>
      <c r="AH107" s="12"/>
      <c r="AI107" s="13"/>
      <c r="AJ107" s="13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>
        <f>+A53</f>
        <v>0</v>
      </c>
      <c r="V108" s="12"/>
      <c r="W108" s="17">
        <f t="shared" si="46"/>
        <v>123</v>
      </c>
      <c r="X108" s="17"/>
      <c r="Y108" s="17">
        <f t="shared" si="47"/>
        <v>119.55999999999999</v>
      </c>
      <c r="Z108" s="17"/>
      <c r="AA108" s="17">
        <f>Y108-W108</f>
        <v>-3.4400000000000119</v>
      </c>
      <c r="AB108" s="17"/>
      <c r="AC108" s="17"/>
      <c r="AD108" s="12"/>
      <c r="AE108" s="12"/>
      <c r="AF108" s="12"/>
      <c r="AG108" s="12"/>
      <c r="AH108" s="12"/>
      <c r="AI108" s="13"/>
      <c r="AJ108" s="13"/>
    </row>
    <row r="109" spans="1:169" ht="15.75">
      <c r="A109" s="34" t="s">
        <v>42</v>
      </c>
      <c r="B109" s="34"/>
      <c r="C109" s="74">
        <f t="shared" ref="C109:C115" si="48">C36+K36</f>
        <v>12702.072390000001</v>
      </c>
      <c r="D109" s="74"/>
      <c r="E109" s="74">
        <f t="shared" ref="E109:E115" si="49">E36+M36</f>
        <v>11133.22147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">
        <v>38</v>
      </c>
      <c r="V109" s="12"/>
      <c r="W109" s="17">
        <f t="shared" si="46"/>
        <v>720.40000000000009</v>
      </c>
      <c r="X109" s="17"/>
      <c r="Y109" s="17">
        <f t="shared" si="47"/>
        <v>722.5</v>
      </c>
      <c r="Z109" s="17"/>
      <c r="AA109" s="17">
        <f>Y109-W109</f>
        <v>2.0999999999999091</v>
      </c>
      <c r="AB109" s="17"/>
      <c r="AC109" s="17"/>
      <c r="AD109" s="12"/>
      <c r="AE109" s="12"/>
      <c r="AF109" s="12"/>
      <c r="AG109" s="12"/>
      <c r="AH109" s="12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48"/>
        <v>4310.6745499999997</v>
      </c>
      <c r="D110" s="35"/>
      <c r="E110" s="35">
        <f t="shared" si="49"/>
        <v>2771.9675200000001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>
        <f>+A34</f>
        <v>0</v>
      </c>
      <c r="V110" s="12"/>
      <c r="W110" s="17">
        <f t="shared" si="46"/>
        <v>51902.099999999991</v>
      </c>
      <c r="X110" s="17"/>
      <c r="Y110" s="17">
        <f t="shared" si="47"/>
        <v>44780.86</v>
      </c>
      <c r="Z110" s="17"/>
      <c r="AA110" s="17">
        <v>0</v>
      </c>
      <c r="AB110" s="17"/>
      <c r="AC110" s="17"/>
      <c r="AD110" s="12"/>
      <c r="AE110" s="12"/>
      <c r="AF110" s="12"/>
      <c r="AG110" s="12"/>
      <c r="AH110" s="12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48"/>
        <v>2923.5373</v>
      </c>
      <c r="D111" s="35"/>
      <c r="E111" s="35">
        <f t="shared" si="49"/>
        <v>1514.6480900000001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20" t="s">
        <v>39</v>
      </c>
      <c r="X111" s="17" t="s">
        <v>8</v>
      </c>
      <c r="Y111" s="20" t="s">
        <v>39</v>
      </c>
      <c r="Z111" s="17"/>
      <c r="AA111" s="20" t="s">
        <v>39</v>
      </c>
      <c r="AB111" s="17" t="s">
        <v>8</v>
      </c>
      <c r="AC111" s="17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8"/>
        <v>5937.3205199999993</v>
      </c>
      <c r="D112" s="35"/>
      <c r="E112" s="35">
        <f t="shared" si="49"/>
        <v>3414.4326600000004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 t="s">
        <v>40</v>
      </c>
      <c r="V112" s="12"/>
      <c r="W112" s="17">
        <f>SUM(W105:W110)</f>
        <v>80598.5</v>
      </c>
      <c r="X112" s="17"/>
      <c r="Y112" s="17">
        <f>SUM(Y105:Y110)</f>
        <v>70941.919999999998</v>
      </c>
      <c r="Z112" s="17"/>
      <c r="AA112" s="17">
        <f>SUM(AA105:AA109)</f>
        <v>-2535.3399999999983</v>
      </c>
      <c r="AB112" s="17"/>
      <c r="AC112" s="17"/>
      <c r="AD112" s="12"/>
      <c r="AE112" s="12"/>
      <c r="AF112" s="12"/>
      <c r="AG112" s="12"/>
      <c r="AH112" s="12"/>
      <c r="AI112" s="13"/>
      <c r="AJ112" s="13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spans="1:169" ht="15.75">
      <c r="A113" s="34" t="s">
        <v>46</v>
      </c>
      <c r="B113" s="34"/>
      <c r="C113" s="35">
        <f t="shared" si="48"/>
        <v>997.79484000000002</v>
      </c>
      <c r="D113" s="35"/>
      <c r="E113" s="35">
        <f t="shared" si="49"/>
        <v>1640.08341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48"/>
        <v>951.71091999999999</v>
      </c>
      <c r="D114" s="35"/>
      <c r="E114" s="35">
        <f t="shared" si="49"/>
        <v>1539.66491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3"/>
      <c r="S114" s="13"/>
      <c r="T114" s="13"/>
      <c r="U114" s="13" t="s">
        <v>65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48"/>
        <v>1687.2866000000001</v>
      </c>
      <c r="D115" s="35"/>
      <c r="E115" s="47">
        <f t="shared" si="49"/>
        <v>-1554.3868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 t="s">
        <v>42</v>
      </c>
      <c r="V115" s="12"/>
      <c r="W115" s="17">
        <f t="shared" ref="W115:W121" si="50">W39+AC39</f>
        <v>3631.5958200000005</v>
      </c>
      <c r="X115" s="17"/>
      <c r="Y115" s="17">
        <f t="shared" ref="Y115:Y121" si="51">Y39+AE39</f>
        <v>2923.5373</v>
      </c>
      <c r="Z115" s="12"/>
      <c r="AA115" s="17">
        <f t="shared" ref="AA115:AA121" si="52">Y115-W115</f>
        <v>-708.0585200000005</v>
      </c>
      <c r="AB115" s="12"/>
      <c r="AC115" s="12"/>
      <c r="AD115" s="12"/>
      <c r="AE115" s="12"/>
      <c r="AF115" s="12"/>
      <c r="AG115" s="12"/>
      <c r="AH115" s="12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127">
        <f>SUM(C109:C115)</f>
        <v>29510.397120000001</v>
      </c>
      <c r="D116" s="74"/>
      <c r="E116" s="74">
        <f>SUM(E109:E115)</f>
        <v>20459.631260000002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43</v>
      </c>
      <c r="V116" s="12"/>
      <c r="W116" s="17">
        <f t="shared" si="50"/>
        <v>5739.0238499999996</v>
      </c>
      <c r="X116" s="17"/>
      <c r="Y116" s="17">
        <f t="shared" si="51"/>
        <v>5937.3205199999993</v>
      </c>
      <c r="Z116" s="12"/>
      <c r="AA116" s="17">
        <f t="shared" si="52"/>
        <v>198.29666999999972</v>
      </c>
      <c r="AB116" s="12"/>
      <c r="AC116" s="12"/>
      <c r="AD116" s="12"/>
      <c r="AE116" s="12"/>
      <c r="AF116" s="12"/>
      <c r="AG116" s="12"/>
      <c r="AH116" s="12"/>
      <c r="AI116" s="13"/>
      <c r="AJ116" s="13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44</v>
      </c>
      <c r="V117" s="12"/>
      <c r="W117" s="17">
        <f t="shared" si="50"/>
        <v>844.59469000000001</v>
      </c>
      <c r="X117" s="17"/>
      <c r="Y117" s="17">
        <f t="shared" si="51"/>
        <v>997.79484000000002</v>
      </c>
      <c r="Z117" s="12"/>
      <c r="AA117" s="17">
        <f t="shared" si="52"/>
        <v>153.20015000000001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45</v>
      </c>
      <c r="V118" s="12"/>
      <c r="W118" s="17">
        <f t="shared" si="50"/>
        <v>756.09299999999996</v>
      </c>
      <c r="X118" s="17"/>
      <c r="Y118" s="17">
        <f t="shared" si="51"/>
        <v>951.71091999999999</v>
      </c>
      <c r="Z118" s="12"/>
      <c r="AA118" s="17">
        <f t="shared" si="52"/>
        <v>195.61792000000003</v>
      </c>
      <c r="AB118" s="12"/>
      <c r="AC118" s="12"/>
      <c r="AD118" s="12"/>
      <c r="AE118" s="12"/>
      <c r="AF118" s="12"/>
      <c r="AG118" s="12"/>
      <c r="AH118" s="12"/>
      <c r="AI118" s="13"/>
      <c r="AJ118" s="13"/>
    </row>
    <row r="119" spans="1:169" ht="15.75">
      <c r="A119" s="34" t="s">
        <v>52</v>
      </c>
      <c r="B119" s="34"/>
      <c r="C119" s="35">
        <f>C46+K46</f>
        <v>40956</v>
      </c>
      <c r="D119" s="35"/>
      <c r="E119" s="35">
        <f>E46+M46</f>
        <v>44024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46</v>
      </c>
      <c r="V119" s="12"/>
      <c r="W119" s="17" t="e">
        <f t="shared" si="50"/>
        <v>#REF!</v>
      </c>
      <c r="X119" s="17"/>
      <c r="Y119" s="17">
        <f t="shared" si="51"/>
        <v>1687.2866000000001</v>
      </c>
      <c r="Z119" s="12"/>
      <c r="AA119" s="17" t="e">
        <f t="shared" si="52"/>
        <v>#REF!</v>
      </c>
      <c r="AB119" s="12"/>
      <c r="AC119" s="12"/>
      <c r="AD119" s="12"/>
      <c r="AE119" s="12"/>
      <c r="AF119" s="12"/>
      <c r="AG119" s="12"/>
      <c r="AH119" s="12"/>
      <c r="AI119" s="13"/>
      <c r="AJ119" s="13"/>
    </row>
    <row r="120" spans="1:169" ht="15.75">
      <c r="A120" s="34" t="s">
        <v>53</v>
      </c>
      <c r="B120" s="34"/>
      <c r="C120" s="35">
        <f>C47+K47</f>
        <v>7620</v>
      </c>
      <c r="D120" s="35"/>
      <c r="E120" s="35">
        <f>E47+M47</f>
        <v>7990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47</v>
      </c>
      <c r="V120" s="12"/>
      <c r="W120" s="17">
        <f t="shared" si="50"/>
        <v>30773.044979999999</v>
      </c>
      <c r="X120" s="17"/>
      <c r="Y120" s="17">
        <f t="shared" si="51"/>
        <v>29510.397119999998</v>
      </c>
      <c r="Z120" s="12"/>
      <c r="AA120" s="17">
        <f t="shared" si="52"/>
        <v>-1262.6478600000009</v>
      </c>
      <c r="AB120" s="12"/>
      <c r="AC120" s="12"/>
      <c r="AD120" s="12"/>
      <c r="AE120" s="12"/>
      <c r="AF120" s="12"/>
      <c r="AG120" s="12"/>
      <c r="AH120" s="12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903</v>
      </c>
      <c r="D121" s="35"/>
      <c r="E121" s="35">
        <f>E48+M48</f>
        <v>972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48</v>
      </c>
      <c r="V121" s="12"/>
      <c r="W121" s="17">
        <f t="shared" si="50"/>
        <v>0</v>
      </c>
      <c r="X121" s="17"/>
      <c r="Y121" s="17">
        <f t="shared" si="51"/>
        <v>0</v>
      </c>
      <c r="Z121" s="12"/>
      <c r="AA121" s="17">
        <f t="shared" si="52"/>
        <v>0</v>
      </c>
      <c r="AB121" s="12"/>
      <c r="AC121" s="12"/>
      <c r="AD121" s="12"/>
      <c r="AE121" s="12"/>
      <c r="AF121" s="12"/>
      <c r="AG121" s="12"/>
      <c r="AH121" s="12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51</v>
      </c>
      <c r="D122" s="35"/>
      <c r="E122" s="35">
        <f>E49+M49</f>
        <v>54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3"/>
      <c r="S122" s="13"/>
      <c r="T122" s="13"/>
      <c r="U122" s="13"/>
      <c r="V122" s="13"/>
      <c r="W122" s="22" t="s">
        <v>39</v>
      </c>
      <c r="X122" s="13" t="s">
        <v>8</v>
      </c>
      <c r="Y122" s="22" t="s">
        <v>39</v>
      </c>
      <c r="Z122" s="13"/>
      <c r="AA122" s="22" t="s">
        <v>39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528</v>
      </c>
      <c r="D123" s="35"/>
      <c r="E123" s="47">
        <f>E50+M50</f>
        <v>574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50</v>
      </c>
      <c r="V123" s="12"/>
      <c r="W123" s="17" t="e">
        <f>SUM(W115:W121)</f>
        <v>#REF!</v>
      </c>
      <c r="X123" s="12"/>
      <c r="Y123" s="17">
        <f>SUM(Y115:Y121)</f>
        <v>42008.047299999998</v>
      </c>
      <c r="Z123" s="12"/>
      <c r="AA123" s="17" t="e">
        <f>SUM(AA115:AA121)</f>
        <v>#REF!</v>
      </c>
      <c r="AB123" s="12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50058</v>
      </c>
      <c r="D124" s="35"/>
      <c r="E124" s="35">
        <f>SUM(E119:E123)</f>
        <v>53614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3"/>
      <c r="S125" s="13"/>
      <c r="T125" s="13"/>
      <c r="U125" s="13" t="s">
        <v>51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52</v>
      </c>
      <c r="V126" s="12"/>
      <c r="W126" s="17">
        <f>W50+AC50</f>
        <v>54</v>
      </c>
      <c r="X126" s="17"/>
      <c r="Y126" s="17">
        <f>Y50+AE50</f>
        <v>51</v>
      </c>
      <c r="Z126" s="17"/>
      <c r="AA126" s="17">
        <f>Y126-W126</f>
        <v>-3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511</v>
      </c>
      <c r="D127" s="35"/>
      <c r="E127" s="35">
        <f>E55+M55</f>
        <v>540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53</v>
      </c>
      <c r="V127" s="12"/>
      <c r="W127" s="17">
        <f>W51+AC51</f>
        <v>587</v>
      </c>
      <c r="X127" s="17"/>
      <c r="Y127" s="17">
        <f>Y51+AE51</f>
        <v>528</v>
      </c>
      <c r="Z127" s="17"/>
      <c r="AA127" s="17">
        <f>Y127-W127</f>
        <v>-59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203</v>
      </c>
      <c r="D128" s="35"/>
      <c r="E128" s="35">
        <f>E56+M56</f>
        <v>217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tr">
        <f>+A52</f>
        <v xml:space="preserve">     Total customers</v>
      </c>
      <c r="V128" s="12"/>
      <c r="W128" s="17">
        <f>W52+AC52</f>
        <v>0</v>
      </c>
      <c r="X128" s="17"/>
      <c r="Y128" s="17">
        <f>Y52+AE52</f>
        <v>0</v>
      </c>
      <c r="Z128" s="17"/>
      <c r="AA128" s="17">
        <f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19</v>
      </c>
      <c r="D129" s="35"/>
      <c r="E129" s="35">
        <f>E57+M57</f>
        <v>19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f>+A53</f>
        <v>0</v>
      </c>
      <c r="V129" s="12"/>
      <c r="W129" s="17">
        <f>W53+AC53</f>
        <v>62484</v>
      </c>
      <c r="X129" s="17"/>
      <c r="Y129" s="17">
        <f>Y53+AE53</f>
        <v>50058</v>
      </c>
      <c r="Z129" s="17"/>
      <c r="AA129" s="17">
        <f>Y129-W129</f>
        <v>-12426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123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55</v>
      </c>
      <c r="V130" s="12"/>
      <c r="W130" s="17">
        <f>W54+AC54</f>
        <v>0</v>
      </c>
      <c r="X130" s="17"/>
      <c r="Y130" s="17">
        <f>Y54+AE54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856</v>
      </c>
      <c r="D131" s="35"/>
      <c r="E131" s="35">
        <f>SUM(E127:E130)</f>
        <v>899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20" t="s">
        <v>39</v>
      </c>
      <c r="X131" s="17" t="s">
        <v>8</v>
      </c>
      <c r="Y131" s="20" t="s">
        <v>39</v>
      </c>
      <c r="Z131" s="17"/>
      <c r="AA131" s="20" t="s">
        <v>39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56</v>
      </c>
      <c r="V132" s="12"/>
      <c r="W132" s="17">
        <f>SUM(W126:W130)</f>
        <v>63125</v>
      </c>
      <c r="X132" s="17"/>
      <c r="Y132" s="17">
        <f>SUM(Y126:Y130)</f>
        <v>50637</v>
      </c>
      <c r="Z132" s="17"/>
      <c r="AA132" s="17">
        <f>SUM(AA126:AA130)</f>
        <v>-12488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7"/>
      <c r="X133" s="17"/>
      <c r="Y133" s="17"/>
      <c r="Z133" s="17"/>
      <c r="AA133" s="17"/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187</v>
      </c>
      <c r="B134" s="34"/>
      <c r="C134" s="35">
        <f>C61+K61</f>
        <v>622.18600000000004</v>
      </c>
      <c r="D134" s="35"/>
      <c r="E134" s="35">
        <f>E61+M61</f>
        <v>709.39</v>
      </c>
      <c r="F134" s="35"/>
      <c r="G134" s="35">
        <f>G61+O61</f>
        <v>5243.4070000000002</v>
      </c>
      <c r="H134" s="35"/>
      <c r="I134" s="35">
        <f>I61+Q61</f>
        <v>4584.0039999999999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57</v>
      </c>
      <c r="V134" s="12"/>
      <c r="W134" s="12"/>
      <c r="X134" s="17"/>
      <c r="Y134" s="17"/>
      <c r="Z134" s="17"/>
      <c r="AA134" s="17"/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191</v>
      </c>
      <c r="B135" s="34"/>
      <c r="C135" s="35">
        <f>C62+K62</f>
        <v>3756.1185999999998</v>
      </c>
      <c r="D135" s="35"/>
      <c r="E135" s="35">
        <f>E62+M62</f>
        <v>4305.7905000000001</v>
      </c>
      <c r="F135" s="35"/>
      <c r="G135" s="35">
        <f>G62+O62</f>
        <v>31842.651599999997</v>
      </c>
      <c r="H135" s="35"/>
      <c r="I135" s="35">
        <f>I62+Q62</f>
        <v>26410.859500000002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53</v>
      </c>
      <c r="V135" s="12"/>
      <c r="W135" s="17">
        <f>W59+AC59</f>
        <v>123</v>
      </c>
      <c r="X135" s="17"/>
      <c r="Y135" s="17">
        <f>Y59+AE59</f>
        <v>123</v>
      </c>
      <c r="Z135" s="17"/>
      <c r="AA135" s="17">
        <f>Y135-W135</f>
        <v>0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192</v>
      </c>
      <c r="B136" s="34"/>
      <c r="C136" s="35">
        <f>C63+K63</f>
        <v>2511.23</v>
      </c>
      <c r="D136" s="35"/>
      <c r="E136" s="35">
        <f>E63+M63</f>
        <v>2534.3865000000001</v>
      </c>
      <c r="F136" s="35"/>
      <c r="G136" s="35">
        <f>G63+O63</f>
        <v>19441.621000000003</v>
      </c>
      <c r="H136" s="35"/>
      <c r="I136" s="35">
        <f>I63+Q63</f>
        <v>15742.460999999999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54</v>
      </c>
      <c r="V136" s="12"/>
      <c r="W136" s="17">
        <f>W60+AC60</f>
        <v>944</v>
      </c>
      <c r="X136" s="17"/>
      <c r="Y136" s="17">
        <f>Y60+AE60</f>
        <v>856</v>
      </c>
      <c r="Z136" s="17"/>
      <c r="AA136" s="17">
        <f>Y136-W136</f>
        <v>-88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190</v>
      </c>
      <c r="B137" s="34"/>
      <c r="C137" s="47">
        <f>C64+K64</f>
        <v>55.582000000000001</v>
      </c>
      <c r="D137" s="35"/>
      <c r="E137" s="47">
        <f>E64+M64</f>
        <v>55.582000000000001</v>
      </c>
      <c r="F137" s="35"/>
      <c r="G137" s="47">
        <f>G64+O64</f>
        <v>401.96400000000006</v>
      </c>
      <c r="H137" s="35"/>
      <c r="I137" s="47">
        <f>I64+Q64</f>
        <v>376.18399999999997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58</v>
      </c>
      <c r="V137" s="12"/>
      <c r="W137" s="17">
        <f>W61+AC61</f>
        <v>0</v>
      </c>
      <c r="X137" s="17"/>
      <c r="Y137" s="17">
        <f>Y61+AE61</f>
        <v>0</v>
      </c>
      <c r="Z137" s="17"/>
      <c r="AA137" s="17">
        <f>Y137-W137</f>
        <v>0</v>
      </c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6945.1165999999994</v>
      </c>
      <c r="D138" s="35"/>
      <c r="E138" s="50">
        <f>SUM(E134:E137)</f>
        <v>7605.1490000000013</v>
      </c>
      <c r="F138" s="35"/>
      <c r="G138" s="50">
        <f>SUM(G134:G137)</f>
        <v>56929.643600000003</v>
      </c>
      <c r="H138" s="35"/>
      <c r="I138" s="50">
        <f>SUM(I134:I137)</f>
        <v>47113.508500000004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21" t="s">
        <v>39</v>
      </c>
      <c r="X138" s="17"/>
      <c r="Y138" s="21" t="s">
        <v>39</v>
      </c>
      <c r="Z138" s="17"/>
      <c r="AA138" s="20" t="s">
        <v>39</v>
      </c>
      <c r="AB138" s="17"/>
      <c r="AC138" s="17"/>
      <c r="AD138" s="12"/>
      <c r="AE138" s="12"/>
      <c r="AF138" s="12"/>
      <c r="AG138" s="12"/>
      <c r="AH138" s="12"/>
      <c r="AI138" s="13"/>
      <c r="AJ138" s="13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2"/>
      <c r="W139" s="17">
        <f>SUM(W135:W137)</f>
        <v>1067</v>
      </c>
      <c r="X139" s="17"/>
      <c r="Y139" s="17">
        <f>SUM(Y135:Y137)</f>
        <v>979</v>
      </c>
      <c r="Z139" s="17"/>
      <c r="AA139" s="17">
        <f>SUM(AA135:AA137)</f>
        <v>-88</v>
      </c>
      <c r="AB139" s="17"/>
      <c r="AC139" s="17"/>
      <c r="AD139" s="12"/>
      <c r="AE139" s="12"/>
      <c r="AF139" s="12"/>
      <c r="AG139" s="12"/>
      <c r="AH139" s="12"/>
      <c r="AI139" s="13"/>
      <c r="AJ139" s="13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2"/>
      <c r="W140" s="12" t="s">
        <v>8</v>
      </c>
      <c r="X140" s="17"/>
      <c r="Y140" s="12" t="s">
        <v>8</v>
      </c>
      <c r="Z140" s="17"/>
      <c r="AA140" s="17" t="s">
        <v>8</v>
      </c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7">
        <f>+B96</f>
        <v>22629666.18</v>
      </c>
      <c r="C141" s="83">
        <f>+B141/C124</f>
        <v>452.06892364856765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59</v>
      </c>
      <c r="V141" s="12"/>
      <c r="W141" s="12"/>
      <c r="X141" s="17"/>
      <c r="Y141" s="12"/>
      <c r="Z141" s="17"/>
      <c r="AA141" s="17"/>
      <c r="AB141" s="17"/>
      <c r="AC141" s="17"/>
      <c r="AD141" s="12"/>
      <c r="AE141" s="12"/>
      <c r="AF141" s="12"/>
      <c r="AG141" s="12"/>
      <c r="AH141" s="12"/>
      <c r="AI141" s="13"/>
      <c r="AJ141" s="13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</row>
    <row r="142" spans="1:169" ht="15.75">
      <c r="A142" s="81" t="s">
        <v>163</v>
      </c>
      <c r="B142" s="117">
        <f>+B94</f>
        <v>18048398.640000001</v>
      </c>
      <c r="C142" s="83">
        <f>+B142/C124</f>
        <v>360.54973510727558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 t="s">
        <v>36</v>
      </c>
      <c r="V142" s="12"/>
      <c r="W142" s="17">
        <f>W67+AC67</f>
        <v>0</v>
      </c>
      <c r="X142" s="17"/>
      <c r="Y142" s="17">
        <f>Y67+AE67</f>
        <v>0</v>
      </c>
      <c r="Z142" s="17"/>
      <c r="AA142" s="17">
        <f>Y142-W142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7">
        <f>+B97</f>
        <v>1238957.95</v>
      </c>
      <c r="C143" s="39">
        <f>+B143/7*12/+B144*100</f>
        <v>0.2005176385776504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 t="s">
        <v>37</v>
      </c>
      <c r="V143" s="12"/>
      <c r="W143" s="17">
        <f>W68+AC68</f>
        <v>0</v>
      </c>
      <c r="X143" s="17"/>
      <c r="Y143" s="17">
        <f>Y68+AE68</f>
        <v>0</v>
      </c>
      <c r="Z143" s="17"/>
      <c r="AA143" s="17">
        <f>Y143-W143</f>
        <v>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19">
        <f>+B98</f>
        <v>1059222485.04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38</v>
      </c>
      <c r="V144" s="12"/>
      <c r="W144" s="17">
        <f>W69+AC69</f>
        <v>0</v>
      </c>
      <c r="X144" s="17"/>
      <c r="Y144" s="17">
        <f>Y69+AE69</f>
        <v>0</v>
      </c>
      <c r="Z144" s="17"/>
      <c r="AA144" s="17">
        <f>Y144-W144</f>
        <v>0</v>
      </c>
      <c r="AB144" s="17"/>
      <c r="AC144" s="17"/>
      <c r="AD144" s="12"/>
      <c r="AE144" s="12"/>
      <c r="AF144" s="12"/>
      <c r="AG144" s="12"/>
      <c r="AH144" s="12"/>
      <c r="AI144" s="13"/>
      <c r="AJ144" s="13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</row>
    <row r="145" spans="1:169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20" t="s">
        <v>39</v>
      </c>
      <c r="X145" s="17"/>
      <c r="Y145" s="20" t="s">
        <v>39</v>
      </c>
      <c r="Z145" s="17"/>
      <c r="AA145" s="20" t="s">
        <v>39</v>
      </c>
      <c r="AB145" s="17"/>
      <c r="AC145" s="17"/>
      <c r="AD145" s="12"/>
      <c r="AE145" s="12"/>
      <c r="AF145" s="12"/>
      <c r="AG145" s="12"/>
      <c r="AH145" s="12"/>
      <c r="AI145" s="13"/>
      <c r="AJ145" s="13"/>
    </row>
    <row r="146" spans="1:169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 t="s">
        <v>40</v>
      </c>
      <c r="V146" s="12"/>
      <c r="W146" s="17">
        <f>SUM(W142:W144)</f>
        <v>0</v>
      </c>
      <c r="X146" s="17"/>
      <c r="Y146" s="17">
        <f>SUM(Y142:Y144)</f>
        <v>0</v>
      </c>
      <c r="Z146" s="17"/>
      <c r="AA146" s="17">
        <f>SUM(AA142:AA144)</f>
        <v>0</v>
      </c>
      <c r="AB146" s="17"/>
      <c r="AC146" s="17"/>
      <c r="AD146" s="12"/>
      <c r="AE146" s="12"/>
      <c r="AF146" s="12"/>
      <c r="AG146" s="12"/>
      <c r="AH146" s="12"/>
      <c r="AI146" s="13"/>
      <c r="AJ146" s="13"/>
    </row>
    <row r="147" spans="1:169" ht="15.75">
      <c r="A147" s="34"/>
      <c r="B147" s="34"/>
      <c r="C147" s="51"/>
      <c r="D147" s="35"/>
      <c r="E147" s="51"/>
      <c r="F147" s="51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3"/>
      <c r="R147" s="12"/>
      <c r="S147" s="12"/>
      <c r="T147" s="12"/>
      <c r="U147" s="12"/>
      <c r="V147" s="12"/>
      <c r="W147" s="21" t="s">
        <v>60</v>
      </c>
      <c r="X147" s="17"/>
      <c r="Y147" s="21" t="s">
        <v>60</v>
      </c>
      <c r="Z147" s="17"/>
      <c r="AA147" s="20" t="s">
        <v>60</v>
      </c>
      <c r="AB147" s="17"/>
      <c r="AC147" s="17"/>
      <c r="AD147" s="12"/>
      <c r="AE147" s="12"/>
      <c r="AF147" s="12"/>
      <c r="AG147" s="12"/>
      <c r="AH147" s="12"/>
      <c r="AI147" s="13"/>
      <c r="AJ147" s="13"/>
    </row>
    <row r="148" spans="1:169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3"/>
      <c r="R148" s="12"/>
      <c r="S148" s="12"/>
      <c r="T148" s="12"/>
      <c r="U148" s="12"/>
      <c r="V148" s="12"/>
      <c r="W148" s="17"/>
      <c r="X148" s="17"/>
      <c r="Y148" s="17"/>
      <c r="Z148" s="17"/>
      <c r="AA148" s="17"/>
      <c r="AB148" s="17"/>
      <c r="AC148" s="17"/>
      <c r="AD148" s="12"/>
      <c r="AE148" s="12"/>
      <c r="AF148" s="12"/>
      <c r="AG148" s="12"/>
      <c r="AH148" s="12"/>
      <c r="AI148" s="13"/>
      <c r="AJ148" s="13"/>
    </row>
    <row r="149" spans="1:169" ht="15.75">
      <c r="A149" s="34"/>
      <c r="B149" s="34"/>
      <c r="C149" s="51"/>
      <c r="D149" s="51"/>
      <c r="E149" s="51"/>
      <c r="F149" s="51"/>
      <c r="G149" s="51"/>
      <c r="H149" s="51"/>
      <c r="I149" s="51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 t="s">
        <v>8</v>
      </c>
      <c r="X149" s="13"/>
      <c r="Y149" s="13" t="s">
        <v>8</v>
      </c>
      <c r="Z149" s="13"/>
      <c r="AA149" s="13" t="s">
        <v>8</v>
      </c>
      <c r="AB149" s="13"/>
      <c r="AC149" s="13"/>
      <c r="AD149" s="13"/>
      <c r="AE149" s="13"/>
      <c r="AF149" s="13"/>
      <c r="AG149" s="13"/>
      <c r="AH149" s="13"/>
      <c r="AI149" s="13"/>
      <c r="AJ149" s="13"/>
    </row>
    <row r="150" spans="1:169" ht="15.75">
      <c r="A150" s="34"/>
      <c r="B150" s="34"/>
      <c r="C150" s="64"/>
      <c r="D150" s="51"/>
      <c r="E150" s="64"/>
      <c r="F150" s="13"/>
      <c r="G150" s="64"/>
      <c r="H150" s="51"/>
      <c r="I150" s="6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 t="s">
        <v>8</v>
      </c>
      <c r="AD150" s="13"/>
      <c r="AE150" s="13"/>
      <c r="AF150" s="13"/>
      <c r="AG150" s="13"/>
      <c r="AH150" s="13"/>
      <c r="AI150" s="13"/>
      <c r="AJ150" s="13"/>
    </row>
    <row r="151" spans="1:169" ht="15.7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</row>
    <row r="152" spans="1:169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</row>
    <row r="153" spans="1:169" ht="15.7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</row>
    <row r="154" spans="1:169" ht="15.7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12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</row>
    <row r="155" spans="1:169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</row>
    <row r="156" spans="1:169" ht="15.7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12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</row>
    <row r="157" spans="1:169" ht="15.7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</row>
    <row r="158" spans="1:169" ht="15.7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</row>
    <row r="159" spans="1:169" ht="15.75">
      <c r="A159" s="11" t="s">
        <v>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2"/>
      <c r="S159" s="12"/>
      <c r="T159" s="12"/>
      <c r="U159" s="11" t="s">
        <v>0</v>
      </c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</row>
    <row r="160" spans="1:169" ht="15.75">
      <c r="A160" s="11" t="s">
        <v>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2"/>
      <c r="S160" s="12"/>
      <c r="T160" s="12"/>
      <c r="U160" s="11" t="s">
        <v>2</v>
      </c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</row>
    <row r="161" spans="1:169" ht="15.75">
      <c r="A161" s="11" t="s">
        <v>202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2"/>
      <c r="S161" s="12"/>
      <c r="T161" s="12"/>
      <c r="U161" s="26" t="s">
        <v>81</v>
      </c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</row>
    <row r="162" spans="1:169" ht="15.7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</row>
    <row r="163" spans="1:169" ht="15.7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</row>
    <row r="164" spans="1:169" ht="15.75">
      <c r="A164" s="13"/>
      <c r="B164" s="13"/>
      <c r="C164" s="13" t="s">
        <v>3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 t="s">
        <v>4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 t="s">
        <v>3</v>
      </c>
      <c r="X164" s="13"/>
      <c r="Y164" s="13"/>
      <c r="Z164" s="13"/>
      <c r="AA164" s="13"/>
      <c r="AB164" s="13"/>
      <c r="AC164" s="13"/>
      <c r="AD164" s="13" t="s">
        <v>4</v>
      </c>
      <c r="AE164" s="13"/>
      <c r="AF164" s="13"/>
      <c r="AG164" s="13"/>
      <c r="AH164" s="13"/>
    </row>
    <row r="165" spans="1:169" ht="15.75">
      <c r="A165" s="12"/>
      <c r="B165" s="12"/>
      <c r="C165" s="12"/>
      <c r="D165" s="12"/>
      <c r="E165" s="12"/>
      <c r="F165" s="12"/>
      <c r="G165" s="15" t="s">
        <v>5</v>
      </c>
      <c r="H165" s="12"/>
      <c r="I165" s="12"/>
      <c r="J165" s="12"/>
      <c r="K165" s="12"/>
      <c r="L165" s="12"/>
      <c r="M165" s="12"/>
      <c r="N165" s="12" t="s">
        <v>6</v>
      </c>
      <c r="O165" s="15" t="s">
        <v>7</v>
      </c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 t="s">
        <v>8</v>
      </c>
      <c r="AB165" s="12"/>
      <c r="AC165" s="12"/>
      <c r="AD165" s="12"/>
      <c r="AE165" s="12"/>
      <c r="AF165" s="12" t="s">
        <v>6</v>
      </c>
      <c r="AG165" s="12" t="s">
        <v>8</v>
      </c>
      <c r="AH165" s="1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</row>
    <row r="166" spans="1:169" ht="15.75">
      <c r="A166" s="12"/>
      <c r="B166" s="12"/>
      <c r="C166" s="15" t="s">
        <v>9</v>
      </c>
      <c r="D166" s="12"/>
      <c r="E166" s="15" t="s">
        <v>10</v>
      </c>
      <c r="F166" s="12"/>
      <c r="G166" s="16" t="s">
        <v>9</v>
      </c>
      <c r="H166" s="12"/>
      <c r="I166" s="16" t="s">
        <v>10</v>
      </c>
      <c r="J166" s="12"/>
      <c r="K166" s="16" t="s">
        <v>9</v>
      </c>
      <c r="L166" s="12"/>
      <c r="M166" s="12" t="s">
        <v>10</v>
      </c>
      <c r="N166" s="12" t="s">
        <v>11</v>
      </c>
      <c r="O166" s="12" t="s">
        <v>9</v>
      </c>
      <c r="P166" s="12" t="s">
        <v>12</v>
      </c>
      <c r="Q166" s="12" t="s">
        <v>10</v>
      </c>
      <c r="R166" s="12"/>
      <c r="S166" s="12"/>
      <c r="T166" s="12"/>
      <c r="U166" s="12"/>
      <c r="V166" s="12"/>
      <c r="W166" s="11" t="s">
        <v>72</v>
      </c>
      <c r="X166" s="12"/>
      <c r="Y166" s="11" t="s">
        <v>73</v>
      </c>
      <c r="Z166" s="12"/>
      <c r="AA166" s="15" t="s">
        <v>15</v>
      </c>
      <c r="AB166" s="12"/>
      <c r="AC166" s="11" t="str">
        <f>W166</f>
        <v>DECEMBER</v>
      </c>
      <c r="AD166" s="12"/>
      <c r="AE166" s="11" t="str">
        <f>Y166</f>
        <v>JANUARY</v>
      </c>
      <c r="AF166" s="12" t="s">
        <v>11</v>
      </c>
      <c r="AG166" s="15" t="s">
        <v>15</v>
      </c>
      <c r="AH166" s="1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</row>
    <row r="167" spans="1:169" ht="15.75">
      <c r="A167" s="34" t="s">
        <v>126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 t="s">
        <v>17</v>
      </c>
      <c r="L167" s="12"/>
      <c r="M167" s="12" t="s">
        <v>18</v>
      </c>
      <c r="N167" s="12"/>
      <c r="O167" s="12" t="s">
        <v>19</v>
      </c>
      <c r="P167" s="12"/>
      <c r="Q167" s="17" t="s">
        <v>8</v>
      </c>
      <c r="R167" s="12"/>
      <c r="S167" s="12"/>
      <c r="T167" s="12"/>
      <c r="U167" s="12" t="s">
        <v>16</v>
      </c>
      <c r="V167" s="12"/>
      <c r="W167" s="12"/>
      <c r="X167" s="12"/>
      <c r="Y167" s="12"/>
      <c r="Z167" s="12"/>
      <c r="AA167" s="12"/>
      <c r="AB167" s="12"/>
      <c r="AC167" s="12" t="s">
        <v>17</v>
      </c>
      <c r="AD167" s="12"/>
      <c r="AE167" s="12" t="s">
        <v>18</v>
      </c>
      <c r="AF167" s="12"/>
      <c r="AG167" s="12"/>
      <c r="AH167" s="1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</row>
    <row r="168" spans="1:169" ht="15.75">
      <c r="A168" s="34" t="s">
        <v>96</v>
      </c>
      <c r="B168" s="34"/>
      <c r="C168" s="35">
        <v>51700</v>
      </c>
      <c r="D168" s="34"/>
      <c r="E168" s="35">
        <v>48800</v>
      </c>
      <c r="F168" s="34"/>
      <c r="G168" s="35">
        <v>55500</v>
      </c>
      <c r="H168" s="34"/>
      <c r="I168" s="35">
        <v>53300</v>
      </c>
      <c r="J168" s="34"/>
      <c r="K168" s="35">
        <v>36870</v>
      </c>
      <c r="L168" s="34"/>
      <c r="M168" s="35">
        <v>34830</v>
      </c>
      <c r="N168" s="34"/>
      <c r="O168" s="36">
        <v>41030</v>
      </c>
      <c r="P168" s="34"/>
      <c r="Q168" s="35">
        <v>37740</v>
      </c>
      <c r="R168" s="12"/>
      <c r="S168" s="12"/>
      <c r="T168" s="12"/>
      <c r="U168" s="12" t="s">
        <v>20</v>
      </c>
      <c r="V168" s="12"/>
      <c r="W168" s="17">
        <f>December!Y168</f>
        <v>53600</v>
      </c>
      <c r="X168" s="12"/>
      <c r="Y168" s="17">
        <f t="shared" ref="Y168:Y176" si="53">C168</f>
        <v>51700</v>
      </c>
      <c r="Z168" s="12"/>
      <c r="AA168" s="17">
        <f t="shared" ref="AA168:AA180" si="54">Y168-W168</f>
        <v>-1900</v>
      </c>
      <c r="AB168" s="12"/>
      <c r="AC168" s="17">
        <f>December!AE168</f>
        <v>38590</v>
      </c>
      <c r="AD168" s="12"/>
      <c r="AE168" s="17">
        <f>K168</f>
        <v>36870</v>
      </c>
      <c r="AF168" s="12"/>
      <c r="AG168" s="17">
        <f t="shared" ref="AG168:AG180" si="55">AE168-AC168</f>
        <v>-1720</v>
      </c>
      <c r="AH168" s="1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</row>
    <row r="169" spans="1:169" ht="15.75">
      <c r="A169" s="34" t="s">
        <v>97</v>
      </c>
      <c r="B169" s="34"/>
      <c r="C169" s="35">
        <v>31600</v>
      </c>
      <c r="D169" s="34"/>
      <c r="E169" s="35">
        <v>29500</v>
      </c>
      <c r="F169" s="34"/>
      <c r="G169" s="35">
        <v>18800</v>
      </c>
      <c r="H169" s="34"/>
      <c r="I169" s="35">
        <v>29500</v>
      </c>
      <c r="J169" s="34"/>
      <c r="K169" s="35">
        <v>23770</v>
      </c>
      <c r="L169" s="34"/>
      <c r="M169" s="35">
        <v>21190</v>
      </c>
      <c r="N169" s="34"/>
      <c r="O169" s="93">
        <v>23770</v>
      </c>
      <c r="P169" s="34"/>
      <c r="Q169" s="35">
        <v>21190</v>
      </c>
      <c r="R169" s="12"/>
      <c r="S169" s="12"/>
      <c r="T169" s="12"/>
      <c r="U169" s="12" t="s">
        <v>21</v>
      </c>
      <c r="V169" s="12"/>
      <c r="W169" s="17">
        <f>December!Y169</f>
        <v>28500</v>
      </c>
      <c r="X169" s="12"/>
      <c r="Y169" s="17">
        <f t="shared" si="53"/>
        <v>31600</v>
      </c>
      <c r="Z169" s="12"/>
      <c r="AA169" s="17">
        <f t="shared" si="54"/>
        <v>3100</v>
      </c>
      <c r="AB169" s="12"/>
      <c r="AC169" s="17">
        <f>December!AE169</f>
        <v>24420</v>
      </c>
      <c r="AD169" s="12"/>
      <c r="AE169" s="17">
        <f>K169</f>
        <v>23770</v>
      </c>
      <c r="AF169" s="12"/>
      <c r="AG169" s="17">
        <f t="shared" si="55"/>
        <v>-650</v>
      </c>
      <c r="AH169" s="1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</row>
    <row r="170" spans="1:169" ht="15.75">
      <c r="A170" s="34" t="s">
        <v>98</v>
      </c>
      <c r="B170" s="34"/>
      <c r="C170" s="35">
        <v>29385.57</v>
      </c>
      <c r="D170" s="34"/>
      <c r="E170" s="35">
        <v>29760.675999999999</v>
      </c>
      <c r="F170" s="34"/>
      <c r="G170" s="35">
        <v>223843.95299999998</v>
      </c>
      <c r="H170" s="34"/>
      <c r="I170" s="35">
        <v>218156.82000000004</v>
      </c>
      <c r="J170" s="34"/>
      <c r="K170" s="35">
        <v>22019.706999999999</v>
      </c>
      <c r="L170" s="34"/>
      <c r="M170" s="35">
        <v>20128</v>
      </c>
      <c r="N170" s="34"/>
      <c r="O170" s="35">
        <v>165936.56899999999</v>
      </c>
      <c r="P170" s="34"/>
      <c r="Q170" s="35">
        <v>151355.58000000002</v>
      </c>
      <c r="R170" s="12"/>
      <c r="S170" s="12"/>
      <c r="T170" s="12"/>
      <c r="U170" s="12" t="s">
        <v>22</v>
      </c>
      <c r="V170" s="12"/>
      <c r="W170" s="17">
        <f>December!Y171</f>
        <v>1091.4449999999999</v>
      </c>
      <c r="X170" s="12"/>
      <c r="Y170" s="17">
        <f t="shared" si="53"/>
        <v>29385.57</v>
      </c>
      <c r="Z170" s="12"/>
      <c r="AA170" s="17">
        <f t="shared" si="54"/>
        <v>28294.125</v>
      </c>
      <c r="AB170" s="12"/>
      <c r="AC170" s="17">
        <f>December!AE171</f>
        <v>1563.71</v>
      </c>
      <c r="AD170" s="12"/>
      <c r="AE170" s="17">
        <f>K170</f>
        <v>22019.706999999999</v>
      </c>
      <c r="AF170" s="12"/>
      <c r="AG170" s="17">
        <f t="shared" si="55"/>
        <v>20455.996999999999</v>
      </c>
      <c r="AH170" s="1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</row>
    <row r="171" spans="1:169" ht="15.75">
      <c r="A171" s="34" t="s">
        <v>99</v>
      </c>
      <c r="B171" s="34"/>
      <c r="C171" s="35">
        <v>1177.519</v>
      </c>
      <c r="D171" s="34"/>
      <c r="E171" s="35">
        <v>1170.162</v>
      </c>
      <c r="F171" s="34"/>
      <c r="G171" s="35">
        <v>8179.5649999999996</v>
      </c>
      <c r="H171" s="34"/>
      <c r="I171" s="35">
        <v>8140.2260000000006</v>
      </c>
      <c r="J171" s="34"/>
      <c r="K171" s="35">
        <v>1608.6030000000001</v>
      </c>
      <c r="L171" s="34"/>
      <c r="M171" s="35">
        <v>1585.2860000000001</v>
      </c>
      <c r="N171" s="34"/>
      <c r="O171" s="35">
        <v>12045.007999999998</v>
      </c>
      <c r="P171" s="34"/>
      <c r="Q171" s="35">
        <v>12383.34</v>
      </c>
      <c r="R171" s="12"/>
      <c r="S171" s="12"/>
      <c r="T171" s="12"/>
      <c r="U171" s="12" t="s">
        <v>23</v>
      </c>
      <c r="V171" s="12"/>
      <c r="W171" s="17">
        <f>December!Y172</f>
        <v>30916.670000000002</v>
      </c>
      <c r="X171" s="12"/>
      <c r="Y171" s="17">
        <f t="shared" si="53"/>
        <v>1177.519</v>
      </c>
      <c r="Z171" s="12"/>
      <c r="AA171" s="17">
        <f t="shared" si="54"/>
        <v>-29739.151000000002</v>
      </c>
      <c r="AB171" s="12"/>
      <c r="AC171" s="17">
        <f>December!AE172</f>
        <v>21909.171000000002</v>
      </c>
      <c r="AD171" s="12"/>
      <c r="AE171" s="17">
        <f>K171</f>
        <v>1608.6030000000001</v>
      </c>
      <c r="AF171" s="12"/>
      <c r="AG171" s="17">
        <f t="shared" si="55"/>
        <v>-20300.568000000003</v>
      </c>
      <c r="AH171" s="1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</row>
    <row r="172" spans="1:169" ht="15.75">
      <c r="A172" s="34" t="s">
        <v>100</v>
      </c>
      <c r="B172" s="34"/>
      <c r="C172" s="35">
        <v>28208.050999999999</v>
      </c>
      <c r="D172" s="34"/>
      <c r="E172" s="35">
        <v>28590.513999999999</v>
      </c>
      <c r="F172" s="34"/>
      <c r="G172" s="35">
        <v>215664.38799999998</v>
      </c>
      <c r="H172" s="34"/>
      <c r="I172" s="35">
        <v>210016.59400000004</v>
      </c>
      <c r="J172" s="35" t="s">
        <v>8</v>
      </c>
      <c r="K172" s="35">
        <v>20411.103999999999</v>
      </c>
      <c r="L172" s="35" t="s">
        <v>8</v>
      </c>
      <c r="M172" s="35">
        <v>18542.714</v>
      </c>
      <c r="N172" s="34"/>
      <c r="O172" s="35">
        <v>153891.56099999999</v>
      </c>
      <c r="P172" s="35" t="s">
        <v>8</v>
      </c>
      <c r="Q172" s="35">
        <v>138972.24000000002</v>
      </c>
      <c r="R172" s="12"/>
      <c r="S172" s="12"/>
      <c r="T172" s="12"/>
      <c r="U172" s="12" t="s">
        <v>24</v>
      </c>
      <c r="V172" s="12"/>
      <c r="W172" s="17">
        <f>December!Y173</f>
        <v>83.941999999999993</v>
      </c>
      <c r="X172" s="12"/>
      <c r="Y172" s="17">
        <f t="shared" si="53"/>
        <v>28208.050999999999</v>
      </c>
      <c r="Z172" s="12"/>
      <c r="AA172" s="17">
        <f t="shared" si="54"/>
        <v>28124.109</v>
      </c>
      <c r="AB172" s="12"/>
      <c r="AC172" s="17">
        <f>December!AE173</f>
        <v>-20345.461000000003</v>
      </c>
      <c r="AD172" s="17" t="s">
        <v>8</v>
      </c>
      <c r="AE172" s="17">
        <f>AE170-AE171</f>
        <v>20411.103999999999</v>
      </c>
      <c r="AF172" s="12"/>
      <c r="AG172" s="17">
        <f t="shared" si="55"/>
        <v>40756.565000000002</v>
      </c>
      <c r="AH172" s="17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</row>
    <row r="173" spans="1:169" ht="15.75">
      <c r="A173" s="34" t="s">
        <v>101</v>
      </c>
      <c r="B173" s="34"/>
      <c r="C173" s="35">
        <v>86.94</v>
      </c>
      <c r="D173" s="34"/>
      <c r="E173" s="35">
        <v>397.512</v>
      </c>
      <c r="F173" s="34"/>
      <c r="G173" s="35">
        <v>3002.127</v>
      </c>
      <c r="H173" s="34"/>
      <c r="I173" s="35">
        <v>3865.8070000000002</v>
      </c>
      <c r="J173" s="34"/>
      <c r="K173" s="35">
        <v>0</v>
      </c>
      <c r="L173" s="34"/>
      <c r="M173" s="35">
        <v>0</v>
      </c>
      <c r="N173" s="34"/>
      <c r="O173" s="35">
        <v>-1908.7270000000001</v>
      </c>
      <c r="P173" s="34"/>
      <c r="Q173" s="35">
        <v>0</v>
      </c>
      <c r="R173" s="12"/>
      <c r="S173" s="12"/>
      <c r="T173" s="12"/>
      <c r="U173" s="12" t="s">
        <v>25</v>
      </c>
      <c r="V173" s="12"/>
      <c r="W173" s="17">
        <f>December!Y174</f>
        <v>0</v>
      </c>
      <c r="X173" s="12"/>
      <c r="Y173" s="17">
        <f t="shared" si="53"/>
        <v>86.94</v>
      </c>
      <c r="Z173" s="12"/>
      <c r="AA173" s="17">
        <f t="shared" si="54"/>
        <v>86.94</v>
      </c>
      <c r="AB173" s="12"/>
      <c r="AC173" s="17">
        <f>December!AE174</f>
        <v>651.56100000000004</v>
      </c>
      <c r="AD173" s="12"/>
      <c r="AE173" s="17">
        <f>K173</f>
        <v>0</v>
      </c>
      <c r="AF173" s="12"/>
      <c r="AG173" s="17">
        <f t="shared" si="55"/>
        <v>-651.56100000000004</v>
      </c>
      <c r="AH173" s="1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</row>
    <row r="174" spans="1:169" ht="15.75">
      <c r="A174" s="34" t="s">
        <v>178</v>
      </c>
      <c r="B174" s="34"/>
      <c r="C174" s="35">
        <v>0</v>
      </c>
      <c r="D174" s="34"/>
      <c r="E174" s="35">
        <v>0</v>
      </c>
      <c r="F174" s="34"/>
      <c r="G174" s="35">
        <v>0</v>
      </c>
      <c r="H174" s="34"/>
      <c r="I174" s="35">
        <v>0</v>
      </c>
      <c r="J174" s="34"/>
      <c r="K174" s="35">
        <v>604.73699999999997</v>
      </c>
      <c r="L174" s="34"/>
      <c r="M174" s="35">
        <v>676.81200000000001</v>
      </c>
      <c r="N174" s="34"/>
      <c r="O174" s="35">
        <v>4531.43</v>
      </c>
      <c r="P174" s="34"/>
      <c r="Q174" s="35">
        <v>2187.0749999999998</v>
      </c>
      <c r="R174" s="12"/>
      <c r="S174" s="12"/>
      <c r="T174" s="12"/>
      <c r="U174" s="12"/>
      <c r="V174" s="12"/>
      <c r="W174" s="17"/>
      <c r="X174" s="12"/>
      <c r="Y174" s="17"/>
      <c r="Z174" s="12"/>
      <c r="AA174" s="17"/>
      <c r="AB174" s="12"/>
      <c r="AC174" s="17"/>
      <c r="AD174" s="12"/>
      <c r="AE174" s="17"/>
      <c r="AF174" s="12"/>
      <c r="AG174" s="17"/>
      <c r="AH174" s="1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</row>
    <row r="175" spans="1:169" ht="15.75">
      <c r="A175" s="34" t="s">
        <v>136</v>
      </c>
      <c r="B175" s="34"/>
      <c r="C175" s="35">
        <v>28121.111000000001</v>
      </c>
      <c r="D175" s="34"/>
      <c r="E175" s="35">
        <v>28193.002</v>
      </c>
      <c r="F175" s="35"/>
      <c r="G175" s="35">
        <v>212662.26099999997</v>
      </c>
      <c r="H175" s="35"/>
      <c r="I175" s="35">
        <v>206150.78700000004</v>
      </c>
      <c r="J175" s="35"/>
      <c r="K175" s="35">
        <v>20411.103999999999</v>
      </c>
      <c r="L175" s="35"/>
      <c r="M175" s="35">
        <v>19219.526000000002</v>
      </c>
      <c r="N175" s="35"/>
      <c r="O175" s="35">
        <v>160331.71799999999</v>
      </c>
      <c r="P175" s="35"/>
      <c r="Q175" s="35">
        <v>141159.31500000003</v>
      </c>
      <c r="R175" s="17"/>
      <c r="S175" s="12"/>
      <c r="T175" s="12"/>
      <c r="U175" s="12" t="s">
        <v>26</v>
      </c>
      <c r="V175" s="12"/>
      <c r="W175" s="17">
        <f>December!Y175</f>
        <v>30832.728000000003</v>
      </c>
      <c r="X175" s="12"/>
      <c r="Y175" s="17">
        <f t="shared" si="53"/>
        <v>28121.111000000001</v>
      </c>
      <c r="Z175" s="17"/>
      <c r="AA175" s="17">
        <f t="shared" si="54"/>
        <v>-2711.617000000002</v>
      </c>
      <c r="AB175" s="17"/>
      <c r="AC175" s="17">
        <f>December!AE175</f>
        <v>-20997.022000000004</v>
      </c>
      <c r="AD175" s="17"/>
      <c r="AE175" s="17">
        <f>AE172-AE173</f>
        <v>20411.103999999999</v>
      </c>
      <c r="AF175" s="17"/>
      <c r="AG175" s="17">
        <f t="shared" si="55"/>
        <v>41408.126000000004</v>
      </c>
      <c r="AH175" s="17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</row>
    <row r="176" spans="1:169" ht="15.75">
      <c r="A176" s="34" t="s">
        <v>138</v>
      </c>
      <c r="B176" s="34"/>
      <c r="C176" s="35">
        <v>1040.3810000000001</v>
      </c>
      <c r="D176" s="34"/>
      <c r="E176" s="35">
        <v>957.62699999999995</v>
      </c>
      <c r="F176" s="35"/>
      <c r="G176" s="35">
        <v>7991.411000000001</v>
      </c>
      <c r="H176" s="35"/>
      <c r="I176" s="35">
        <v>7123.2199999999993</v>
      </c>
      <c r="J176" s="35"/>
      <c r="K176" s="35">
        <v>120.917</v>
      </c>
      <c r="L176" s="35"/>
      <c r="M176" s="35">
        <v>132.49</v>
      </c>
      <c r="N176" s="35"/>
      <c r="O176" s="35">
        <v>1028.3749999999998</v>
      </c>
      <c r="P176" s="35"/>
      <c r="Q176" s="35">
        <v>728.15499999999997</v>
      </c>
      <c r="R176" s="12"/>
      <c r="S176" s="12"/>
      <c r="T176" s="12"/>
      <c r="U176" s="12" t="s">
        <v>27</v>
      </c>
      <c r="V176" s="12"/>
      <c r="W176" s="17">
        <f>December!Y176</f>
        <v>1137.288</v>
      </c>
      <c r="X176" s="12" t="s">
        <v>8</v>
      </c>
      <c r="Y176" s="17">
        <f t="shared" si="53"/>
        <v>1040.3810000000001</v>
      </c>
      <c r="Z176" s="12"/>
      <c r="AA176" s="17">
        <f t="shared" si="54"/>
        <v>-96.906999999999925</v>
      </c>
      <c r="AB176" s="12"/>
      <c r="AC176" s="17">
        <f>December!AE176</f>
        <v>-37315.922000000006</v>
      </c>
      <c r="AD176" s="12"/>
      <c r="AE176" s="17">
        <f>AE175-AE190</f>
        <v>1202.5040000000008</v>
      </c>
      <c r="AF176" s="12"/>
      <c r="AG176" s="17">
        <f t="shared" si="55"/>
        <v>38518.426000000007</v>
      </c>
      <c r="AH176" s="1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</row>
    <row r="177" spans="1:169" ht="15.75">
      <c r="A177" s="34" t="s">
        <v>102</v>
      </c>
      <c r="B177" s="34"/>
      <c r="C177" s="35">
        <v>27080.73</v>
      </c>
      <c r="D177" s="34"/>
      <c r="E177" s="35">
        <v>27235.375</v>
      </c>
      <c r="F177" s="35"/>
      <c r="G177" s="35">
        <v>204670.84999999998</v>
      </c>
      <c r="H177" s="35"/>
      <c r="I177" s="35">
        <v>199027.56700000004</v>
      </c>
      <c r="J177" s="35"/>
      <c r="K177" s="35">
        <v>20290.186999999998</v>
      </c>
      <c r="L177" s="35"/>
      <c r="M177" s="35">
        <v>19087.036</v>
      </c>
      <c r="N177" s="35"/>
      <c r="O177" s="35">
        <v>159303.34299999999</v>
      </c>
      <c r="P177" s="35"/>
      <c r="Q177" s="35">
        <v>140431.16000000003</v>
      </c>
      <c r="R177" s="19"/>
      <c r="S177" s="12"/>
      <c r="T177" s="12"/>
      <c r="U177" s="12" t="s">
        <v>28</v>
      </c>
      <c r="V177" s="12"/>
      <c r="W177" s="25">
        <f>December!Y177</f>
        <v>3.6885740373021809</v>
      </c>
      <c r="X177" s="19" t="s">
        <v>8</v>
      </c>
      <c r="Y177" s="18">
        <f>Y176/Y175*100</f>
        <v>3.6996440147759455</v>
      </c>
      <c r="Z177" s="19"/>
      <c r="AA177" s="18">
        <f t="shared" si="54"/>
        <v>1.1069977473764592E-2</v>
      </c>
      <c r="AB177" s="19"/>
      <c r="AC177" s="25">
        <f>December!AE177</f>
        <v>177.72006906503216</v>
      </c>
      <c r="AD177" s="19" t="s">
        <v>8</v>
      </c>
      <c r="AE177" s="18">
        <f>AE176/AE175*100</f>
        <v>5.8914206698471618</v>
      </c>
      <c r="AF177" s="19" t="s">
        <v>8</v>
      </c>
      <c r="AG177" s="18">
        <f t="shared" si="55"/>
        <v>-171.82864839518501</v>
      </c>
      <c r="AH177" s="19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</row>
    <row r="178" spans="1:169" ht="15.75">
      <c r="A178" s="34" t="s">
        <v>103</v>
      </c>
      <c r="B178" s="34"/>
      <c r="C178" s="35">
        <v>-844.66999999999825</v>
      </c>
      <c r="D178" s="34" t="s">
        <v>8</v>
      </c>
      <c r="E178" s="35">
        <v>-4877.9850000000006</v>
      </c>
      <c r="F178" s="34"/>
      <c r="G178" s="35">
        <v>24542.349999999948</v>
      </c>
      <c r="H178" s="34" t="s">
        <v>8</v>
      </c>
      <c r="I178" s="35">
        <v>10647.137000000017</v>
      </c>
      <c r="J178" s="34"/>
      <c r="K178" s="35">
        <v>563.8169999999991</v>
      </c>
      <c r="L178" s="34"/>
      <c r="M178" s="35">
        <v>5257.9259999999995</v>
      </c>
      <c r="N178" s="34"/>
      <c r="O178" s="35">
        <v>37426.653000000006</v>
      </c>
      <c r="P178" s="34"/>
      <c r="Q178" s="35">
        <v>21605.450000000041</v>
      </c>
      <c r="R178" s="19"/>
      <c r="S178" s="12"/>
      <c r="T178" s="12"/>
      <c r="U178" s="12" t="s">
        <v>29</v>
      </c>
      <c r="V178" s="12"/>
      <c r="W178" s="25">
        <f>December!Y178</f>
        <v>3906.6400000000031</v>
      </c>
      <c r="X178" s="19"/>
      <c r="Y178" s="18">
        <f>C178</f>
        <v>-844.66999999999825</v>
      </c>
      <c r="Z178" s="19"/>
      <c r="AA178" s="18">
        <f t="shared" si="54"/>
        <v>-4751.3100000000013</v>
      </c>
      <c r="AB178" s="19"/>
      <c r="AC178" s="25">
        <f>December!AE178</f>
        <v>5297.4760000000024</v>
      </c>
      <c r="AD178" s="19" t="s">
        <v>8</v>
      </c>
      <c r="AE178" s="19">
        <f>K178</f>
        <v>563.8169999999991</v>
      </c>
      <c r="AF178" s="19" t="s">
        <v>8</v>
      </c>
      <c r="AG178" s="18">
        <f t="shared" si="55"/>
        <v>-4733.6590000000033</v>
      </c>
      <c r="AH178" s="19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</row>
    <row r="179" spans="1:169" ht="15.75">
      <c r="A179" s="34" t="s">
        <v>104</v>
      </c>
      <c r="B179" s="34"/>
      <c r="C179" s="38">
        <v>-3.0036864475233509</v>
      </c>
      <c r="D179" s="39" t="s">
        <v>8</v>
      </c>
      <c r="E179" s="38">
        <v>-17.302112772524193</v>
      </c>
      <c r="F179" s="39"/>
      <c r="G179" s="38">
        <v>11.540529045724737</v>
      </c>
      <c r="H179" s="39" t="s">
        <v>8</v>
      </c>
      <c r="I179" s="38">
        <v>5.164732647855482</v>
      </c>
      <c r="J179" s="39"/>
      <c r="K179" s="38">
        <v>2.7623052628608384</v>
      </c>
      <c r="L179" s="39" t="s">
        <v>8</v>
      </c>
      <c r="M179" s="38">
        <v>27.357209537841875</v>
      </c>
      <c r="N179" s="39" t="s">
        <v>8</v>
      </c>
      <c r="O179" s="38">
        <v>23.343261998851659</v>
      </c>
      <c r="P179" s="39" t="s">
        <v>8</v>
      </c>
      <c r="Q179" s="38">
        <v>15.305720348671311</v>
      </c>
      <c r="R179" s="19"/>
      <c r="S179" s="12"/>
      <c r="T179" s="12"/>
      <c r="U179" s="12" t="s">
        <v>30</v>
      </c>
      <c r="V179" s="12"/>
      <c r="W179" s="25">
        <f>December!Y179</f>
        <v>12.670432535194429</v>
      </c>
      <c r="X179" s="19"/>
      <c r="Y179" s="18">
        <f>C179</f>
        <v>-3.0036864475233509</v>
      </c>
      <c r="Z179" s="19"/>
      <c r="AA179" s="18">
        <f t="shared" si="54"/>
        <v>-15.674118982717779</v>
      </c>
      <c r="AB179" s="19"/>
      <c r="AC179" s="25">
        <f>December!AE179</f>
        <v>23.480957976008941</v>
      </c>
      <c r="AD179" s="19"/>
      <c r="AE179" s="19">
        <f>K179</f>
        <v>2.7623052628608384</v>
      </c>
      <c r="AF179" s="19" t="s">
        <v>8</v>
      </c>
      <c r="AG179" s="18">
        <f t="shared" si="55"/>
        <v>-20.718652713148103</v>
      </c>
      <c r="AH179" s="19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</row>
    <row r="180" spans="1:169" ht="15.75">
      <c r="A180" s="34" t="s">
        <v>105</v>
      </c>
      <c r="B180" s="34">
        <v>1075989</v>
      </c>
      <c r="C180" s="38">
        <v>3.0513530960944437</v>
      </c>
      <c r="D180" s="39"/>
      <c r="E180" s="38">
        <v>26.439918401047077</v>
      </c>
      <c r="F180" s="39">
        <v>62143324.559999995</v>
      </c>
      <c r="G180" s="39">
        <v>23.13491300790243</v>
      </c>
      <c r="H180" s="39"/>
      <c r="I180" s="38">
        <v>27.201314269401852</v>
      </c>
      <c r="J180" s="39">
        <v>6680750.7799999993</v>
      </c>
      <c r="K180" s="39">
        <v>25.283226142230987</v>
      </c>
      <c r="L180" s="39" t="s">
        <v>8</v>
      </c>
      <c r="M180" s="38">
        <v>39.482893854332275</v>
      </c>
      <c r="N180" s="39">
        <v>53225078.339999996</v>
      </c>
      <c r="O180" s="39">
        <v>26.729630615660131</v>
      </c>
      <c r="P180" s="39" t="s">
        <v>8</v>
      </c>
      <c r="Q180" s="38">
        <v>33.94269031354289</v>
      </c>
      <c r="R180" s="12"/>
      <c r="S180" s="12"/>
      <c r="T180" s="12"/>
      <c r="U180" s="12" t="s">
        <v>31</v>
      </c>
      <c r="V180" s="12"/>
      <c r="W180" s="25">
        <f>December!Y180</f>
        <v>30.232151674661257</v>
      </c>
      <c r="X180" s="19"/>
      <c r="Y180" s="18">
        <f>C180</f>
        <v>3.0513530960944437</v>
      </c>
      <c r="Z180" s="19"/>
      <c r="AA180" s="18">
        <f t="shared" si="54"/>
        <v>-27.180798578566812</v>
      </c>
      <c r="AB180" s="19"/>
      <c r="AC180" s="25">
        <f>December!AE180</f>
        <v>26.736098244608318</v>
      </c>
      <c r="AD180" s="19"/>
      <c r="AE180" s="19">
        <f>K180</f>
        <v>25.283226142230987</v>
      </c>
      <c r="AF180" s="12"/>
      <c r="AG180" s="18">
        <f t="shared" si="55"/>
        <v>-1.4528721023773308</v>
      </c>
      <c r="AH180" s="1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</row>
    <row r="181" spans="1:169" ht="15.75">
      <c r="A181" s="34" t="s">
        <v>106</v>
      </c>
      <c r="B181" s="34">
        <v>11231092.27</v>
      </c>
      <c r="C181" s="39">
        <v>33.515163823377044</v>
      </c>
      <c r="D181" s="39"/>
      <c r="E181" s="38">
        <v>37.943201910357566</v>
      </c>
      <c r="F181" s="39">
        <v>87722266.850000009</v>
      </c>
      <c r="G181" s="39">
        <v>40.583188691221359</v>
      </c>
      <c r="H181" s="39"/>
      <c r="I181" s="38">
        <v>43.865438817963557</v>
      </c>
      <c r="J181" s="39">
        <v>7971241.5899999999</v>
      </c>
      <c r="K181" s="39">
        <v>33.674220472393046</v>
      </c>
      <c r="L181" s="39"/>
      <c r="M181" s="38">
        <v>39.90625312595435</v>
      </c>
      <c r="N181" s="39">
        <v>59785117.480000012</v>
      </c>
      <c r="O181" s="39">
        <v>40.878145963213598</v>
      </c>
      <c r="P181" s="39" t="s">
        <v>8</v>
      </c>
      <c r="Q181" s="38">
        <v>43.609639516004854</v>
      </c>
      <c r="R181" s="12"/>
      <c r="S181" s="12"/>
      <c r="T181" s="12"/>
      <c r="U181" s="12"/>
      <c r="V181" s="12"/>
      <c r="W181" s="18"/>
      <c r="X181" s="19"/>
      <c r="Y181" s="18"/>
      <c r="Z181" s="19"/>
      <c r="AA181" s="18" t="s">
        <v>8</v>
      </c>
      <c r="AB181" s="19"/>
      <c r="AC181" s="19"/>
      <c r="AD181" s="19"/>
      <c r="AE181" s="19"/>
      <c r="AF181" s="12"/>
      <c r="AG181" s="18"/>
      <c r="AH181" s="1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</row>
    <row r="182" spans="1:169" ht="15.75">
      <c r="A182" s="34" t="s">
        <v>107</v>
      </c>
      <c r="B182" s="34">
        <v>11231092.27</v>
      </c>
      <c r="C182" s="39">
        <v>401.56937464244851</v>
      </c>
      <c r="D182" s="39"/>
      <c r="E182" s="38">
        <v>465.9890506087068</v>
      </c>
      <c r="F182" s="39"/>
      <c r="G182" s="39"/>
      <c r="H182" s="39"/>
      <c r="I182" s="38"/>
      <c r="J182" s="39">
        <v>7971241.5899999999</v>
      </c>
      <c r="K182" s="39">
        <v>310.81812329408092</v>
      </c>
      <c r="L182" s="39"/>
      <c r="M182" s="38">
        <v>329.73588777136024</v>
      </c>
      <c r="N182" s="34"/>
      <c r="O182" s="39"/>
      <c r="P182" s="34"/>
      <c r="Q182" s="35"/>
      <c r="R182" s="12"/>
      <c r="S182" s="12"/>
      <c r="T182" s="12"/>
      <c r="U182" s="12"/>
      <c r="V182" s="12"/>
      <c r="W182" s="17" t="str">
        <f>Y182</f>
        <v xml:space="preserve">                </v>
      </c>
      <c r="X182" s="12"/>
      <c r="Y182" s="17" t="s">
        <v>33</v>
      </c>
      <c r="Z182" s="12"/>
      <c r="AA182" s="12"/>
      <c r="AB182" s="12"/>
      <c r="AC182" s="12"/>
      <c r="AD182" s="12"/>
      <c r="AE182" s="12"/>
      <c r="AF182" s="12"/>
      <c r="AG182" s="12"/>
      <c r="AH182" s="1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</row>
    <row r="183" spans="1:169" ht="15.75">
      <c r="A183" s="34"/>
      <c r="B183" s="34"/>
      <c r="C183" s="34" t="s">
        <v>32</v>
      </c>
      <c r="D183" s="34"/>
      <c r="E183" s="35" t="s">
        <v>8</v>
      </c>
      <c r="F183" s="34"/>
      <c r="G183" s="34"/>
      <c r="H183" s="34"/>
      <c r="I183" s="35"/>
      <c r="J183" s="34"/>
      <c r="K183" s="34"/>
      <c r="L183" s="34"/>
      <c r="M183" s="34"/>
      <c r="N183" s="34"/>
      <c r="O183" s="34"/>
      <c r="P183" s="34"/>
      <c r="Q183" s="34"/>
      <c r="R183" s="12"/>
      <c r="S183" s="12"/>
      <c r="T183" s="12"/>
      <c r="U183" s="12"/>
      <c r="V183" s="12"/>
      <c r="W183" s="17" t="s">
        <v>8</v>
      </c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</row>
    <row r="184" spans="1:169" ht="15.75">
      <c r="A184" s="34" t="s">
        <v>127</v>
      </c>
      <c r="B184" s="34"/>
      <c r="C184" s="34"/>
      <c r="D184" s="34"/>
      <c r="E184" s="35"/>
      <c r="F184" s="34"/>
      <c r="G184" s="34"/>
      <c r="H184" s="34"/>
      <c r="I184" s="35"/>
      <c r="J184" s="34"/>
      <c r="K184" s="34"/>
      <c r="L184" s="34"/>
      <c r="M184" s="34"/>
      <c r="N184" s="34"/>
      <c r="O184" s="34"/>
      <c r="P184" s="34"/>
      <c r="R184" s="12"/>
      <c r="S184" s="12"/>
      <c r="T184" s="12"/>
      <c r="U184" s="12" t="s">
        <v>34</v>
      </c>
      <c r="V184" s="12"/>
      <c r="W184" s="17" t="s">
        <v>8</v>
      </c>
      <c r="X184" s="12"/>
      <c r="Y184" s="17"/>
      <c r="Z184" s="12"/>
      <c r="AA184" s="12"/>
      <c r="AB184" s="12"/>
      <c r="AC184" s="12"/>
      <c r="AD184" s="12"/>
      <c r="AE184" s="12"/>
      <c r="AF184" s="12"/>
      <c r="AG184" s="12"/>
      <c r="AH184" s="1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</row>
    <row r="185" spans="1:169" ht="15.75">
      <c r="A185" s="34" t="s">
        <v>108</v>
      </c>
      <c r="B185" s="34"/>
      <c r="C185" s="35">
        <v>10032.799999999999</v>
      </c>
      <c r="D185" s="34"/>
      <c r="E185" s="35">
        <v>11595.13</v>
      </c>
      <c r="F185" s="34"/>
      <c r="G185" s="40">
        <v>68736.899999999994</v>
      </c>
      <c r="H185" s="34"/>
      <c r="I185" s="35">
        <v>66259</v>
      </c>
      <c r="J185" s="34"/>
      <c r="K185" s="35">
        <v>8340</v>
      </c>
      <c r="L185" s="34"/>
      <c r="M185" s="35">
        <v>5020.9799999999996</v>
      </c>
      <c r="N185" s="34"/>
      <c r="O185" s="40">
        <v>52636.599999999991</v>
      </c>
      <c r="P185" s="34"/>
      <c r="Q185" s="35">
        <v>49412.72</v>
      </c>
      <c r="R185" s="12"/>
      <c r="S185" s="12"/>
      <c r="T185" s="12"/>
      <c r="U185" s="12" t="s">
        <v>35</v>
      </c>
      <c r="V185" s="12"/>
      <c r="W185" s="17">
        <f>December!Y185</f>
        <v>9971.4</v>
      </c>
      <c r="X185" s="12"/>
      <c r="Y185" s="17">
        <f>C185</f>
        <v>10032.799999999999</v>
      </c>
      <c r="Z185" s="12"/>
      <c r="AA185" s="17">
        <f>Y185-W185</f>
        <v>61.399999999999636</v>
      </c>
      <c r="AB185" s="12"/>
      <c r="AC185" s="17">
        <f>December!AE185</f>
        <v>8061.2</v>
      </c>
      <c r="AD185" s="12"/>
      <c r="AE185" s="17">
        <f>K185</f>
        <v>8340</v>
      </c>
      <c r="AF185" s="12"/>
      <c r="AG185" s="17">
        <f>AE185-AC185</f>
        <v>278.80000000000018</v>
      </c>
      <c r="AH185" s="1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</row>
    <row r="186" spans="1:169" ht="15.75">
      <c r="A186" s="34" t="s">
        <v>109</v>
      </c>
      <c r="B186" s="34"/>
      <c r="C186" s="35">
        <v>5128.3</v>
      </c>
      <c r="D186" s="34"/>
      <c r="E186" s="35">
        <v>4918.1499999999996</v>
      </c>
      <c r="F186" s="34"/>
      <c r="G186" s="40">
        <v>32844.200000000004</v>
      </c>
      <c r="H186" s="34"/>
      <c r="I186" s="35">
        <v>30184.800000000003</v>
      </c>
      <c r="J186" s="34"/>
      <c r="K186" s="35">
        <v>3411.3</v>
      </c>
      <c r="L186" s="34"/>
      <c r="M186" s="35">
        <v>2417.4299999999998</v>
      </c>
      <c r="N186" s="34"/>
      <c r="O186" s="40">
        <v>21705.7</v>
      </c>
      <c r="P186" s="34"/>
      <c r="Q186" s="35">
        <v>21548.15</v>
      </c>
      <c r="R186" s="12"/>
      <c r="S186" s="12"/>
      <c r="T186" s="12"/>
      <c r="U186" s="12" t="s">
        <v>36</v>
      </c>
      <c r="V186" s="12"/>
      <c r="W186" s="17">
        <f>December!Y186</f>
        <v>4162.5</v>
      </c>
      <c r="X186" s="12"/>
      <c r="Y186" s="17">
        <f>C186</f>
        <v>5128.3</v>
      </c>
      <c r="Z186" s="12"/>
      <c r="AA186" s="17">
        <f>Y186-W186</f>
        <v>965.80000000000018</v>
      </c>
      <c r="AB186" s="12"/>
      <c r="AC186" s="17">
        <f>December!AE186</f>
        <v>2705.8</v>
      </c>
      <c r="AD186" s="12"/>
      <c r="AE186" s="17">
        <f>K186</f>
        <v>3411.3</v>
      </c>
      <c r="AF186" s="12"/>
      <c r="AG186" s="17">
        <f>AE186-AC186</f>
        <v>705.5</v>
      </c>
      <c r="AH186" s="1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</row>
    <row r="187" spans="1:169" ht="15.75">
      <c r="A187" s="34" t="s">
        <v>110</v>
      </c>
      <c r="B187" s="34"/>
      <c r="C187" s="35">
        <v>8073.8</v>
      </c>
      <c r="D187" s="34"/>
      <c r="E187" s="35">
        <v>9759.4500000000007</v>
      </c>
      <c r="F187" s="34"/>
      <c r="G187" s="40">
        <v>49063.700000000004</v>
      </c>
      <c r="H187" s="34"/>
      <c r="I187" s="35">
        <v>54845.740000000005</v>
      </c>
      <c r="J187" s="34"/>
      <c r="K187" s="35">
        <v>6156.5</v>
      </c>
      <c r="L187" s="34"/>
      <c r="M187" s="35">
        <v>4941.26</v>
      </c>
      <c r="N187" s="34"/>
      <c r="O187" s="40">
        <v>35640.199999999997</v>
      </c>
      <c r="P187" s="34"/>
      <c r="Q187" s="35">
        <v>36805.4</v>
      </c>
      <c r="R187" s="12"/>
      <c r="S187" s="12"/>
      <c r="T187" s="12"/>
      <c r="U187" s="12" t="s">
        <v>37</v>
      </c>
      <c r="V187" s="12"/>
      <c r="W187" s="17">
        <f>December!Y187</f>
        <v>7954.3</v>
      </c>
      <c r="X187" s="12"/>
      <c r="Y187" s="17">
        <f>C187</f>
        <v>8073.8</v>
      </c>
      <c r="Z187" s="12"/>
      <c r="AA187" s="17">
        <f>Y187-W187</f>
        <v>119.5</v>
      </c>
      <c r="AB187" s="12"/>
      <c r="AC187" s="17">
        <f>December!AE187</f>
        <v>4486.3</v>
      </c>
      <c r="AD187" s="12"/>
      <c r="AE187" s="17">
        <f>K187</f>
        <v>6156.5</v>
      </c>
      <c r="AF187" s="12"/>
      <c r="AG187" s="17">
        <f>AE187-AC187</f>
        <v>1670.1999999999998</v>
      </c>
      <c r="AH187" s="1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</row>
    <row r="188" spans="1:169" ht="15.75">
      <c r="A188" s="34" t="s">
        <v>111</v>
      </c>
      <c r="B188" s="34"/>
      <c r="C188" s="35">
        <v>4361.7</v>
      </c>
      <c r="D188" s="34"/>
      <c r="E188" s="35">
        <v>5515.99</v>
      </c>
      <c r="F188" s="34"/>
      <c r="G188" s="40">
        <v>26794.1</v>
      </c>
      <c r="H188" s="34"/>
      <c r="I188" s="35">
        <v>35442.559999999998</v>
      </c>
      <c r="J188" s="34"/>
      <c r="K188" s="35">
        <v>1300.8</v>
      </c>
      <c r="L188" s="34"/>
      <c r="M188" s="35">
        <v>1006.4</v>
      </c>
      <c r="N188" s="34"/>
      <c r="O188" s="40">
        <v>8036.5999999999995</v>
      </c>
      <c r="P188" s="34"/>
      <c r="Q188" s="35">
        <v>8302.85</v>
      </c>
      <c r="R188" s="12"/>
      <c r="S188" s="12"/>
      <c r="T188" s="12"/>
      <c r="U188" s="12" t="s">
        <v>38</v>
      </c>
      <c r="V188" s="12"/>
      <c r="W188" s="17">
        <f>December!Y188</f>
        <v>2968.1</v>
      </c>
      <c r="X188" s="12"/>
      <c r="Y188" s="17">
        <f>C188</f>
        <v>4361.7</v>
      </c>
      <c r="Z188" s="12"/>
      <c r="AA188" s="17">
        <f>Y188-W188</f>
        <v>1393.6</v>
      </c>
      <c r="AB188" s="12"/>
      <c r="AC188" s="17">
        <f>December!AE188</f>
        <v>1065.5999999999999</v>
      </c>
      <c r="AD188" s="12"/>
      <c r="AE188" s="17">
        <f>K188</f>
        <v>1300.8</v>
      </c>
      <c r="AF188" s="12"/>
      <c r="AG188" s="17">
        <f>AE188-AC188</f>
        <v>235.20000000000005</v>
      </c>
      <c r="AH188" s="1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</row>
    <row r="189" spans="1:169" ht="15.75">
      <c r="A189" s="34" t="s">
        <v>112</v>
      </c>
      <c r="B189" s="34"/>
      <c r="C189" s="35">
        <v>12.1</v>
      </c>
      <c r="D189" s="34"/>
      <c r="E189" s="35">
        <v>5.84</v>
      </c>
      <c r="F189" s="34"/>
      <c r="G189" s="40">
        <v>83.899999999999991</v>
      </c>
      <c r="H189" s="34"/>
      <c r="I189" s="35">
        <v>30.63</v>
      </c>
      <c r="J189" s="34"/>
      <c r="K189" s="35">
        <v>108.07</v>
      </c>
      <c r="L189" s="34"/>
      <c r="M189" s="35">
        <v>35.54</v>
      </c>
      <c r="N189" s="34"/>
      <c r="O189" s="40">
        <v>727.08999999999992</v>
      </c>
      <c r="P189" s="34"/>
      <c r="Q189" s="35">
        <v>385.16</v>
      </c>
      <c r="R189" s="12"/>
      <c r="S189" s="12"/>
      <c r="T189" s="12"/>
      <c r="U189" s="12"/>
      <c r="V189" s="12"/>
      <c r="W189" s="20" t="s">
        <v>39</v>
      </c>
      <c r="X189" s="12" t="s">
        <v>8</v>
      </c>
      <c r="Y189" s="20" t="s">
        <v>39</v>
      </c>
      <c r="Z189" s="12"/>
      <c r="AA189" s="21" t="s">
        <v>39</v>
      </c>
      <c r="AB189" s="12"/>
      <c r="AC189" s="20" t="s">
        <v>39</v>
      </c>
      <c r="AD189" s="12"/>
      <c r="AE189" s="20" t="s">
        <v>39</v>
      </c>
      <c r="AF189" s="12"/>
      <c r="AG189" s="20" t="s">
        <v>39</v>
      </c>
      <c r="AH189" s="1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</row>
    <row r="190" spans="1:169" ht="15.75">
      <c r="A190" s="34" t="s">
        <v>113</v>
      </c>
      <c r="B190" s="34"/>
      <c r="C190" s="47">
        <v>316.7</v>
      </c>
      <c r="D190" s="34"/>
      <c r="E190" s="80">
        <v>318.8</v>
      </c>
      <c r="F190" s="34"/>
      <c r="G190" s="79">
        <v>2605.6999999999998</v>
      </c>
      <c r="H190" s="34"/>
      <c r="I190" s="80">
        <v>1617.7</v>
      </c>
      <c r="J190" s="34"/>
      <c r="K190" s="47">
        <v>409.7</v>
      </c>
      <c r="L190" s="34"/>
      <c r="M190" s="80">
        <v>407.5</v>
      </c>
      <c r="N190" s="34"/>
      <c r="O190" s="79">
        <v>3130.5</v>
      </c>
      <c r="P190" s="34"/>
      <c r="Q190" s="35">
        <v>2371.4300000000003</v>
      </c>
      <c r="R190" s="12"/>
      <c r="S190" s="12"/>
      <c r="T190" s="12"/>
      <c r="U190" s="12" t="s">
        <v>40</v>
      </c>
      <c r="V190" s="12"/>
      <c r="W190" s="17">
        <f>SUM(W185:W188)</f>
        <v>25056.3</v>
      </c>
      <c r="X190" s="12"/>
      <c r="Y190" s="17">
        <f>SUM(Y185:Y188)</f>
        <v>27596.6</v>
      </c>
      <c r="Z190" s="17" t="s">
        <v>78</v>
      </c>
      <c r="AA190" s="17">
        <f>SUM(AA185:AA188)</f>
        <v>2540.2999999999997</v>
      </c>
      <c r="AB190" s="17" t="s">
        <v>8</v>
      </c>
      <c r="AC190" s="17">
        <f>SUM(AC185:AC188)</f>
        <v>16318.9</v>
      </c>
      <c r="AD190" s="17" t="s">
        <v>8</v>
      </c>
      <c r="AE190" s="17">
        <f>SUM(AE185:AE188)</f>
        <v>19208.599999999999</v>
      </c>
      <c r="AF190" s="17" t="s">
        <v>8</v>
      </c>
      <c r="AG190" s="17">
        <f>SUM(AG185:AG188)</f>
        <v>2889.7</v>
      </c>
      <c r="AH190" s="1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</row>
    <row r="191" spans="1:169" ht="15.75">
      <c r="A191" s="34" t="s">
        <v>114</v>
      </c>
      <c r="B191" s="34"/>
      <c r="C191" s="35">
        <f>SUM(C185:C190)</f>
        <v>27925.399999999998</v>
      </c>
      <c r="D191" s="34"/>
      <c r="E191" s="35">
        <f>SUM(E185:E190)</f>
        <v>32113.360000000001</v>
      </c>
      <c r="F191" s="35" t="s">
        <v>8</v>
      </c>
      <c r="G191" s="35">
        <f>SUM(G185:G190)</f>
        <v>180128.50000000003</v>
      </c>
      <c r="H191" s="35" t="s">
        <v>8</v>
      </c>
      <c r="I191" s="35">
        <f>SUM(I185:I190)</f>
        <v>188380.43000000002</v>
      </c>
      <c r="J191" s="35" t="s">
        <v>8</v>
      </c>
      <c r="K191" s="35">
        <f>SUM(K185:K190)</f>
        <v>19726.37</v>
      </c>
      <c r="L191" s="35" t="s">
        <v>8</v>
      </c>
      <c r="M191" s="35">
        <f>SUM(M185:M190)</f>
        <v>13829.11</v>
      </c>
      <c r="N191" s="35" t="s">
        <v>8</v>
      </c>
      <c r="O191" s="35">
        <f>SUM(O185:O190)</f>
        <v>121876.68999999999</v>
      </c>
      <c r="P191" s="35" t="s">
        <v>8</v>
      </c>
      <c r="Q191" s="35">
        <f>SUM(Q185:Q190)</f>
        <v>118825.70999999999</v>
      </c>
      <c r="R191" s="12"/>
      <c r="S191" s="12"/>
      <c r="T191" s="12"/>
      <c r="U191" s="12"/>
      <c r="V191" s="12"/>
      <c r="W191" s="12" t="s">
        <v>8</v>
      </c>
      <c r="X191" s="12"/>
      <c r="Y191" s="17"/>
      <c r="Z191" s="12"/>
      <c r="AA191" s="12"/>
      <c r="AB191" s="12"/>
      <c r="AC191" s="12"/>
      <c r="AD191" s="12"/>
      <c r="AE191" s="17"/>
      <c r="AF191" s="12"/>
      <c r="AG191" s="17"/>
      <c r="AH191" s="1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</row>
    <row r="192" spans="1:169" ht="15.75">
      <c r="A192" s="34"/>
      <c r="B192" s="34"/>
      <c r="C192" s="34" t="s">
        <v>8</v>
      </c>
      <c r="D192" s="34"/>
      <c r="E192" s="34" t="s">
        <v>8</v>
      </c>
      <c r="F192" s="34"/>
      <c r="G192" s="34" t="s">
        <v>8</v>
      </c>
      <c r="H192" s="34"/>
      <c r="I192" s="35"/>
      <c r="J192" s="34"/>
      <c r="K192" s="34"/>
      <c r="L192" s="34"/>
      <c r="M192" s="34"/>
      <c r="N192" s="34"/>
      <c r="O192" s="34" t="s">
        <v>8</v>
      </c>
      <c r="P192" s="34"/>
      <c r="Q192" s="35"/>
      <c r="R192" s="12"/>
      <c r="S192" s="12"/>
      <c r="T192" s="12"/>
      <c r="U192" s="12" t="s">
        <v>41</v>
      </c>
      <c r="V192" s="12"/>
      <c r="W192" s="12"/>
      <c r="X192" s="12"/>
      <c r="Y192" s="17"/>
      <c r="Z192" s="12"/>
      <c r="AA192" s="12"/>
      <c r="AB192" s="12"/>
      <c r="AC192" s="12"/>
      <c r="AD192" s="12"/>
      <c r="AE192" s="17"/>
      <c r="AF192" s="12"/>
      <c r="AG192" s="17"/>
      <c r="AH192" s="1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</row>
    <row r="193" spans="1:169" ht="15.75">
      <c r="A193" s="34" t="s">
        <v>128</v>
      </c>
      <c r="B193" s="34"/>
      <c r="C193" s="34"/>
      <c r="D193" s="34"/>
      <c r="E193" s="34"/>
      <c r="F193" s="34"/>
      <c r="G193" s="34" t="s">
        <v>8</v>
      </c>
      <c r="H193" s="34"/>
      <c r="I193" s="35" t="s">
        <v>8</v>
      </c>
      <c r="J193" s="34"/>
      <c r="K193" s="34"/>
      <c r="L193" s="34"/>
      <c r="M193" s="34"/>
      <c r="N193" s="34"/>
      <c r="O193" s="34"/>
      <c r="P193" s="34"/>
      <c r="Q193" s="35"/>
      <c r="R193" s="12"/>
      <c r="S193" s="12"/>
      <c r="T193" s="12"/>
      <c r="U193" s="12" t="s">
        <v>42</v>
      </c>
      <c r="V193" s="12"/>
      <c r="W193" s="17">
        <f>December!Y193</f>
        <v>0</v>
      </c>
      <c r="X193" s="12" t="s">
        <v>8</v>
      </c>
      <c r="Y193" s="17">
        <f t="shared" ref="Y193:Y199" si="56">C193</f>
        <v>0</v>
      </c>
      <c r="Z193" s="12"/>
      <c r="AA193" s="17">
        <f t="shared" ref="AA193:AA199" si="57">Y193-W193</f>
        <v>0</v>
      </c>
      <c r="AB193" s="12"/>
      <c r="AC193" s="17">
        <f>December!AE193</f>
        <v>0</v>
      </c>
      <c r="AD193" s="12"/>
      <c r="AE193" s="17">
        <f t="shared" ref="AE193:AE199" si="58">K193</f>
        <v>0</v>
      </c>
      <c r="AF193" s="12"/>
      <c r="AG193" s="17">
        <f t="shared" ref="AG193:AG199" si="59">AE193-AC193</f>
        <v>0</v>
      </c>
      <c r="AH193" s="1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</row>
    <row r="194" spans="1:169" ht="15.75">
      <c r="A194" s="34" t="s">
        <v>42</v>
      </c>
      <c r="B194" s="34"/>
      <c r="C194" s="74">
        <v>5180.9737800000003</v>
      </c>
      <c r="D194" s="74" t="s">
        <v>8</v>
      </c>
      <c r="E194" s="74">
        <v>8831.0463600000003</v>
      </c>
      <c r="F194" s="34"/>
      <c r="G194" s="34"/>
      <c r="H194" s="34"/>
      <c r="I194" s="35"/>
      <c r="J194" s="34"/>
      <c r="K194" s="74">
        <v>5952.2476900000001</v>
      </c>
      <c r="L194" s="74"/>
      <c r="M194" s="74">
        <v>5082.4951600000004</v>
      </c>
      <c r="N194" s="34"/>
      <c r="O194" s="34"/>
      <c r="P194" s="34"/>
      <c r="Q194" s="35"/>
      <c r="R194" s="12"/>
      <c r="S194" s="12"/>
      <c r="T194" s="12"/>
      <c r="U194" s="12" t="s">
        <v>43</v>
      </c>
      <c r="V194" s="12"/>
      <c r="W194" s="17">
        <f>December!Y194</f>
        <v>3021.1040200000002</v>
      </c>
      <c r="X194" s="12"/>
      <c r="Y194" s="17">
        <f t="shared" si="56"/>
        <v>5180.9737800000003</v>
      </c>
      <c r="Z194" s="12"/>
      <c r="AA194" s="17">
        <f t="shared" si="57"/>
        <v>2159.86976</v>
      </c>
      <c r="AB194" s="12"/>
      <c r="AC194" s="17">
        <f>December!AE194</f>
        <v>4531.1657599999999</v>
      </c>
      <c r="AD194" s="12"/>
      <c r="AE194" s="17">
        <f t="shared" si="58"/>
        <v>5952.2476900000001</v>
      </c>
      <c r="AF194" s="12"/>
      <c r="AG194" s="17">
        <f t="shared" si="59"/>
        <v>1421.0819300000003</v>
      </c>
      <c r="AH194" s="1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</row>
    <row r="195" spans="1:169" ht="15.75">
      <c r="A195" s="34" t="s">
        <v>43</v>
      </c>
      <c r="B195" s="34"/>
      <c r="C195" s="35">
        <v>1764.3344</v>
      </c>
      <c r="D195" s="34"/>
      <c r="E195" s="35">
        <v>2793.7846100000002</v>
      </c>
      <c r="F195" s="34"/>
      <c r="G195" s="34"/>
      <c r="H195" s="34"/>
      <c r="I195" s="35"/>
      <c r="J195" s="34"/>
      <c r="K195" s="35">
        <v>1007.63312</v>
      </c>
      <c r="L195" s="34"/>
      <c r="M195" s="35">
        <v>1701.13148</v>
      </c>
      <c r="N195" s="34"/>
      <c r="O195" s="34"/>
      <c r="P195" s="34"/>
      <c r="Q195" s="35"/>
      <c r="R195" s="12"/>
      <c r="S195" s="12"/>
      <c r="T195" s="12"/>
      <c r="U195" s="12" t="s">
        <v>44</v>
      </c>
      <c r="V195" s="12"/>
      <c r="W195" s="17">
        <f>December!Y195</f>
        <v>1373.2850800000001</v>
      </c>
      <c r="X195" s="12"/>
      <c r="Y195" s="17">
        <f t="shared" si="56"/>
        <v>1764.3344</v>
      </c>
      <c r="Z195" s="12"/>
      <c r="AA195" s="17">
        <f t="shared" si="57"/>
        <v>391.04931999999985</v>
      </c>
      <c r="AB195" s="12"/>
      <c r="AC195" s="17">
        <f>December!AE195</f>
        <v>749.46175000000005</v>
      </c>
      <c r="AD195" s="12"/>
      <c r="AE195" s="17">
        <f t="shared" si="58"/>
        <v>1007.63312</v>
      </c>
      <c r="AF195" s="12"/>
      <c r="AG195" s="17">
        <f t="shared" si="59"/>
        <v>258.17136999999991</v>
      </c>
      <c r="AH195" s="1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</row>
    <row r="196" spans="1:169" ht="15.75">
      <c r="A196" s="34" t="s">
        <v>44</v>
      </c>
      <c r="B196" s="34"/>
      <c r="C196" s="35">
        <v>935.20038</v>
      </c>
      <c r="D196" s="34"/>
      <c r="E196" s="35">
        <v>2656.1012500000002</v>
      </c>
      <c r="F196" s="34"/>
      <c r="G196" s="34"/>
      <c r="H196" s="34"/>
      <c r="I196" s="35"/>
      <c r="J196" s="34" t="s">
        <v>8</v>
      </c>
      <c r="K196" s="35">
        <v>579.44771000000003</v>
      </c>
      <c r="L196" s="34"/>
      <c r="M196" s="35">
        <v>1984.9263599999999</v>
      </c>
      <c r="N196" s="34"/>
      <c r="O196" s="34"/>
      <c r="P196" s="34"/>
      <c r="Q196" s="35"/>
      <c r="R196" s="12"/>
      <c r="S196" s="12"/>
      <c r="T196" s="12"/>
      <c r="U196" s="12" t="s">
        <v>45</v>
      </c>
      <c r="V196" s="12"/>
      <c r="W196" s="17">
        <f>December!Y196</f>
        <v>1148.5627300000001</v>
      </c>
      <c r="X196" s="12"/>
      <c r="Y196" s="17">
        <f t="shared" si="56"/>
        <v>935.20038</v>
      </c>
      <c r="Z196" s="12"/>
      <c r="AA196" s="17">
        <f t="shared" si="57"/>
        <v>-213.36235000000011</v>
      </c>
      <c r="AB196" s="12"/>
      <c r="AC196" s="17">
        <f>December!AE196</f>
        <v>931.76554999999996</v>
      </c>
      <c r="AD196" s="12"/>
      <c r="AE196" s="17">
        <f t="shared" si="58"/>
        <v>579.44771000000003</v>
      </c>
      <c r="AF196" s="12"/>
      <c r="AG196" s="17">
        <f t="shared" si="59"/>
        <v>-352.31783999999993</v>
      </c>
      <c r="AH196" s="1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</row>
    <row r="197" spans="1:169" ht="15.75">
      <c r="A197" s="34" t="s">
        <v>45</v>
      </c>
      <c r="B197" s="34"/>
      <c r="C197" s="35">
        <v>2052.4347400000001</v>
      </c>
      <c r="D197" s="34"/>
      <c r="E197" s="35">
        <v>4928.6067999999996</v>
      </c>
      <c r="F197" s="34"/>
      <c r="G197" s="34"/>
      <c r="H197" s="34"/>
      <c r="I197" s="35"/>
      <c r="J197" s="34"/>
      <c r="K197" s="35">
        <v>1361.99792</v>
      </c>
      <c r="L197" s="34"/>
      <c r="M197" s="35">
        <v>2614.4498899999999</v>
      </c>
      <c r="N197" s="34"/>
      <c r="O197" s="34"/>
      <c r="P197" s="34"/>
      <c r="Q197" s="35"/>
      <c r="R197" s="12"/>
      <c r="S197" s="12"/>
      <c r="T197" s="12"/>
      <c r="U197" s="12" t="s">
        <v>46</v>
      </c>
      <c r="V197" s="12"/>
      <c r="W197" s="17">
        <f>December!Y197</f>
        <v>2472.0468500000002</v>
      </c>
      <c r="X197" s="12"/>
      <c r="Y197" s="17">
        <f t="shared" si="56"/>
        <v>2052.4347400000001</v>
      </c>
      <c r="Z197" s="12"/>
      <c r="AA197" s="17">
        <f t="shared" si="57"/>
        <v>-419.61211000000003</v>
      </c>
      <c r="AB197" s="12"/>
      <c r="AC197" s="17">
        <f>December!AE197</f>
        <v>1215.9059</v>
      </c>
      <c r="AD197" s="12"/>
      <c r="AE197" s="17">
        <f t="shared" si="58"/>
        <v>1361.99792</v>
      </c>
      <c r="AF197" s="12"/>
      <c r="AG197" s="17">
        <f t="shared" si="59"/>
        <v>146.09202000000005</v>
      </c>
      <c r="AH197" s="1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</row>
    <row r="198" spans="1:169" ht="15.75">
      <c r="A198" s="34" t="s">
        <v>46</v>
      </c>
      <c r="B198" s="34"/>
      <c r="C198" s="35">
        <v>651.35708999999997</v>
      </c>
      <c r="D198" s="34"/>
      <c r="E198" s="35">
        <v>1608.1709599999999</v>
      </c>
      <c r="F198" s="34"/>
      <c r="G198" s="34"/>
      <c r="H198" s="34"/>
      <c r="I198" s="35"/>
      <c r="J198" s="34"/>
      <c r="K198" s="35">
        <v>988.72631999999999</v>
      </c>
      <c r="L198" s="34"/>
      <c r="M198" s="35">
        <v>1445.84121</v>
      </c>
      <c r="N198" s="34"/>
      <c r="O198" s="34"/>
      <c r="P198" s="34"/>
      <c r="Q198" s="35"/>
      <c r="R198" s="12"/>
      <c r="S198" s="12"/>
      <c r="T198" s="12"/>
      <c r="U198" s="12" t="s">
        <v>47</v>
      </c>
      <c r="V198" s="12"/>
      <c r="W198" s="17">
        <f>December!Y198</f>
        <v>745.06491000000005</v>
      </c>
      <c r="X198" s="12"/>
      <c r="Y198" s="17">
        <f t="shared" si="56"/>
        <v>651.35708999999997</v>
      </c>
      <c r="Z198" s="12"/>
      <c r="AA198" s="17">
        <f t="shared" si="57"/>
        <v>-93.707820000000083</v>
      </c>
      <c r="AB198" s="12"/>
      <c r="AC198" s="17">
        <f>December!AE198</f>
        <v>905.18122000000005</v>
      </c>
      <c r="AD198" s="12"/>
      <c r="AE198" s="17">
        <f t="shared" si="58"/>
        <v>988.72631999999999</v>
      </c>
      <c r="AF198" s="12"/>
      <c r="AG198" s="17">
        <f t="shared" si="59"/>
        <v>83.545099999999934</v>
      </c>
      <c r="AH198" s="1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</row>
    <row r="199" spans="1:169" ht="15.75">
      <c r="A199" s="34" t="s">
        <v>47</v>
      </c>
      <c r="B199" s="34"/>
      <c r="C199" s="35">
        <v>660.55244000000005</v>
      </c>
      <c r="D199" s="34"/>
      <c r="E199" s="35">
        <v>1233.8273899999999</v>
      </c>
      <c r="F199" s="34"/>
      <c r="G199" s="34"/>
      <c r="H199" s="34"/>
      <c r="I199" s="35"/>
      <c r="J199" s="34"/>
      <c r="K199" s="35">
        <v>879.11247000000003</v>
      </c>
      <c r="L199" s="34"/>
      <c r="M199" s="35">
        <v>1322.4806000000001</v>
      </c>
      <c r="N199" s="34"/>
      <c r="O199" s="34"/>
      <c r="P199" s="34"/>
      <c r="Q199" s="35"/>
      <c r="R199" s="12"/>
      <c r="S199" s="12"/>
      <c r="T199" s="12"/>
      <c r="U199" s="12" t="s">
        <v>49</v>
      </c>
      <c r="V199" s="12"/>
      <c r="W199" s="17">
        <f>December!Y199</f>
        <v>669.95615999999995</v>
      </c>
      <c r="X199" s="12"/>
      <c r="Y199" s="17">
        <f t="shared" si="56"/>
        <v>660.55244000000005</v>
      </c>
      <c r="Z199" s="12"/>
      <c r="AA199" s="17">
        <f t="shared" si="57"/>
        <v>-9.4037199999999075</v>
      </c>
      <c r="AB199" s="12"/>
      <c r="AC199" s="17">
        <f>December!AE199</f>
        <v>869.34046000000001</v>
      </c>
      <c r="AD199" s="12"/>
      <c r="AE199" s="17">
        <f t="shared" si="58"/>
        <v>879.11247000000003</v>
      </c>
      <c r="AF199" s="12"/>
      <c r="AG199" s="17">
        <f t="shared" si="59"/>
        <v>9.772010000000023</v>
      </c>
      <c r="AH199" s="1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</row>
    <row r="200" spans="1:169" ht="15.75">
      <c r="A200" s="34" t="s">
        <v>48</v>
      </c>
      <c r="B200" s="34"/>
      <c r="C200" s="47">
        <v>-1133.8279</v>
      </c>
      <c r="D200" s="34"/>
      <c r="E200" s="35">
        <v>5514.8878100000002</v>
      </c>
      <c r="F200" s="34"/>
      <c r="G200" s="34"/>
      <c r="H200" s="34"/>
      <c r="I200" s="35"/>
      <c r="J200" s="34"/>
      <c r="K200" s="47">
        <v>-420.55889999999999</v>
      </c>
      <c r="L200" s="34"/>
      <c r="M200" s="80">
        <v>6875.3528999999999</v>
      </c>
      <c r="N200" s="34"/>
      <c r="O200" s="34"/>
      <c r="P200" s="34"/>
      <c r="Q200" s="35"/>
      <c r="R200" s="12"/>
      <c r="S200" s="12"/>
      <c r="T200" s="12"/>
      <c r="U200" s="12"/>
      <c r="V200" s="12"/>
      <c r="W200" s="20" t="s">
        <v>39</v>
      </c>
      <c r="X200" s="12" t="s">
        <v>8</v>
      </c>
      <c r="Y200" s="20" t="s">
        <v>39</v>
      </c>
      <c r="Z200" s="12"/>
      <c r="AA200" s="21" t="s">
        <v>39</v>
      </c>
      <c r="AB200" s="12"/>
      <c r="AC200" s="20" t="s">
        <v>39</v>
      </c>
      <c r="AD200" s="12"/>
      <c r="AE200" s="20" t="s">
        <v>39</v>
      </c>
      <c r="AF200" s="12"/>
      <c r="AG200" s="20" t="s">
        <v>39</v>
      </c>
      <c r="AH200" s="1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</row>
    <row r="201" spans="1:169" ht="15.75">
      <c r="A201" s="34" t="s">
        <v>115</v>
      </c>
      <c r="B201" s="34"/>
      <c r="C201" s="74">
        <f>SUM(C194:C200)</f>
        <v>10111.02493</v>
      </c>
      <c r="D201" s="74"/>
      <c r="E201" s="74">
        <f>SUM(E194:E200)</f>
        <v>27566.425179999998</v>
      </c>
      <c r="F201" s="34"/>
      <c r="G201" s="34"/>
      <c r="H201" s="34"/>
      <c r="I201" s="35"/>
      <c r="J201" s="34"/>
      <c r="K201" s="74">
        <f>SUM(K194:K200)</f>
        <v>10348.606330000001</v>
      </c>
      <c r="L201" s="74"/>
      <c r="M201" s="74">
        <f>SUM(M194:M200)</f>
        <v>21026.677600000003</v>
      </c>
      <c r="N201" s="34"/>
      <c r="O201" s="34"/>
      <c r="P201" s="34"/>
      <c r="Q201" s="35"/>
      <c r="R201" s="12"/>
      <c r="S201" s="12"/>
      <c r="T201" s="12"/>
      <c r="U201" s="12" t="s">
        <v>50</v>
      </c>
      <c r="V201" s="12"/>
      <c r="W201" s="17">
        <f>SUM(W193:W199)</f>
        <v>9430.0197500000013</v>
      </c>
      <c r="X201" s="12"/>
      <c r="Y201" s="17">
        <f>SUM(Y193:Y199)</f>
        <v>11244.85283</v>
      </c>
      <c r="Z201" s="12"/>
      <c r="AA201" s="17">
        <f>SUM(AA193:AA199)</f>
        <v>1814.8330799999994</v>
      </c>
      <c r="AB201" s="12"/>
      <c r="AC201" s="17">
        <f>SUM(AC193:AC199)</f>
        <v>9202.8206399999999</v>
      </c>
      <c r="AD201" s="12"/>
      <c r="AE201" s="17">
        <f>SUM(AE193:AE199)</f>
        <v>10769.165230000001</v>
      </c>
      <c r="AF201" s="12"/>
      <c r="AG201" s="17">
        <f>SUM(AG193:AG199)</f>
        <v>1566.3445900000006</v>
      </c>
      <c r="AH201" s="1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</row>
    <row r="202" spans="1:169" ht="15.75">
      <c r="F202" s="34"/>
      <c r="G202" s="34"/>
      <c r="H202" s="34"/>
      <c r="I202" s="35"/>
      <c r="J202" s="34"/>
      <c r="N202" s="34"/>
      <c r="O202" s="34"/>
      <c r="P202" s="34"/>
      <c r="Q202" s="35"/>
      <c r="R202" s="12"/>
      <c r="S202" s="12"/>
      <c r="T202" s="12"/>
      <c r="U202" s="12"/>
      <c r="V202" s="12"/>
      <c r="W202" s="12"/>
      <c r="X202" s="12"/>
      <c r="Y202" s="17"/>
      <c r="Z202" s="12"/>
      <c r="AA202" s="12"/>
      <c r="AB202" s="12"/>
      <c r="AC202" s="12"/>
      <c r="AD202" s="12"/>
      <c r="AE202" s="17"/>
      <c r="AF202" s="12"/>
      <c r="AG202" s="17"/>
      <c r="AH202" s="1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</row>
    <row r="203" spans="1:169" ht="15.75">
      <c r="A203" s="34" t="s">
        <v>129</v>
      </c>
      <c r="B203" s="34"/>
      <c r="C203" s="34"/>
      <c r="D203" s="34"/>
      <c r="E203" s="34"/>
      <c r="F203" s="34"/>
      <c r="G203" s="34"/>
      <c r="H203" s="34"/>
      <c r="I203" s="35"/>
      <c r="J203" s="34"/>
      <c r="K203" s="34"/>
      <c r="L203" s="34"/>
      <c r="M203" s="34"/>
      <c r="N203" s="34"/>
      <c r="O203" s="34"/>
      <c r="P203" s="34"/>
      <c r="Q203" s="35"/>
      <c r="R203" s="12"/>
      <c r="S203" s="12"/>
      <c r="T203" s="12"/>
      <c r="U203" s="12" t="s">
        <v>51</v>
      </c>
      <c r="V203" s="12"/>
      <c r="W203" s="12"/>
      <c r="X203" s="12"/>
      <c r="Y203" s="17"/>
      <c r="Z203" s="12"/>
      <c r="AA203" s="12"/>
      <c r="AB203" s="12"/>
      <c r="AC203" s="12"/>
      <c r="AD203" s="12"/>
      <c r="AE203" s="17"/>
      <c r="AF203" s="12"/>
      <c r="AG203" s="17"/>
      <c r="AH203" s="1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</row>
    <row r="204" spans="1:169" ht="15.75">
      <c r="A204" s="34" t="s">
        <v>52</v>
      </c>
      <c r="B204" s="34"/>
      <c r="C204" s="35">
        <v>23112</v>
      </c>
      <c r="D204" s="34"/>
      <c r="E204" s="35">
        <v>26072</v>
      </c>
      <c r="F204" s="34"/>
      <c r="G204" s="35"/>
      <c r="H204" s="34"/>
      <c r="I204" s="35"/>
      <c r="J204" s="34"/>
      <c r="K204" s="35">
        <v>20912</v>
      </c>
      <c r="L204" s="34"/>
      <c r="M204" s="35">
        <v>16307</v>
      </c>
      <c r="N204" s="34"/>
      <c r="O204" s="34"/>
      <c r="P204" s="34"/>
      <c r="Q204" s="35"/>
      <c r="R204" s="12"/>
      <c r="S204" s="12"/>
      <c r="T204" s="12"/>
      <c r="U204" s="12" t="s">
        <v>52</v>
      </c>
      <c r="V204" s="12"/>
      <c r="W204" s="17">
        <f>December!Y204</f>
        <v>23395</v>
      </c>
      <c r="X204" s="12"/>
      <c r="Y204" s="17">
        <f>C204</f>
        <v>23112</v>
      </c>
      <c r="Z204" s="12"/>
      <c r="AA204" s="17">
        <f>Y204-W204</f>
        <v>-283</v>
      </c>
      <c r="AB204" s="12"/>
      <c r="AC204" s="17">
        <f>December!AE204</f>
        <v>20102</v>
      </c>
      <c r="AD204" s="12"/>
      <c r="AE204" s="17">
        <f>K204</f>
        <v>20912</v>
      </c>
      <c r="AF204" s="12"/>
      <c r="AG204" s="17">
        <f>AE204-AC204</f>
        <v>810</v>
      </c>
      <c r="AH204" s="1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</row>
    <row r="205" spans="1:169" ht="15.75">
      <c r="A205" s="34" t="s">
        <v>53</v>
      </c>
      <c r="B205" s="34"/>
      <c r="C205" s="35">
        <v>4150</v>
      </c>
      <c r="D205" s="34"/>
      <c r="E205" s="35">
        <v>4643</v>
      </c>
      <c r="F205" s="34"/>
      <c r="G205" s="34"/>
      <c r="H205" s="34"/>
      <c r="I205" s="35"/>
      <c r="J205" s="34"/>
      <c r="K205" s="35">
        <v>3840</v>
      </c>
      <c r="L205" s="34"/>
      <c r="M205" s="35">
        <v>3221</v>
      </c>
      <c r="N205" s="34"/>
      <c r="O205" s="34"/>
      <c r="P205" s="34"/>
      <c r="Q205" s="35"/>
      <c r="R205" s="12"/>
      <c r="S205" s="12"/>
      <c r="T205" s="12"/>
      <c r="U205" s="12" t="s">
        <v>53</v>
      </c>
      <c r="V205" s="12"/>
      <c r="W205" s="17">
        <f>December!Y205</f>
        <v>4052</v>
      </c>
      <c r="X205" s="12"/>
      <c r="Y205" s="17">
        <f>C205</f>
        <v>4150</v>
      </c>
      <c r="Z205" s="12"/>
      <c r="AA205" s="17">
        <f>Y205-W205</f>
        <v>98</v>
      </c>
      <c r="AB205" s="12"/>
      <c r="AC205" s="17">
        <f>December!AE205</f>
        <v>3373</v>
      </c>
      <c r="AD205" s="12"/>
      <c r="AE205" s="17">
        <f>K205</f>
        <v>3840</v>
      </c>
      <c r="AF205" s="12"/>
      <c r="AG205" s="17">
        <f>AE205-AC205</f>
        <v>467</v>
      </c>
      <c r="AH205" s="1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</row>
    <row r="206" spans="1:169" ht="15.75">
      <c r="A206" s="34" t="s">
        <v>116</v>
      </c>
      <c r="B206" s="34"/>
      <c r="C206" s="35">
        <v>595</v>
      </c>
      <c r="D206" s="34"/>
      <c r="E206" s="35">
        <v>613</v>
      </c>
      <c r="F206" s="34"/>
      <c r="G206" s="34"/>
      <c r="H206" s="34"/>
      <c r="I206" s="35"/>
      <c r="J206" s="34"/>
      <c r="K206" s="35">
        <v>377</v>
      </c>
      <c r="L206" s="34"/>
      <c r="M206" s="35">
        <v>335</v>
      </c>
      <c r="N206" s="34"/>
      <c r="O206" s="34"/>
      <c r="P206" s="34"/>
      <c r="Q206" s="35"/>
      <c r="R206" s="12"/>
      <c r="S206" s="12"/>
      <c r="T206" s="12"/>
      <c r="U206" s="12" t="s">
        <v>54</v>
      </c>
      <c r="V206" s="12"/>
      <c r="W206" s="17">
        <f>December!Y206</f>
        <v>558</v>
      </c>
      <c r="X206" s="12"/>
      <c r="Y206" s="17">
        <f>C206</f>
        <v>595</v>
      </c>
      <c r="Z206" s="12"/>
      <c r="AA206" s="17">
        <f>Y206-W206</f>
        <v>37</v>
      </c>
      <c r="AB206" s="12"/>
      <c r="AC206" s="17">
        <f>December!AE206</f>
        <v>305</v>
      </c>
      <c r="AD206" s="12"/>
      <c r="AE206" s="17">
        <f>K206</f>
        <v>377</v>
      </c>
      <c r="AF206" s="12"/>
      <c r="AG206" s="17">
        <f>AE206-AC206</f>
        <v>72</v>
      </c>
      <c r="AH206" s="1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</row>
    <row r="207" spans="1:169" ht="15.75">
      <c r="A207" s="34" t="s">
        <v>117</v>
      </c>
      <c r="B207" s="34"/>
      <c r="C207" s="35">
        <v>33</v>
      </c>
      <c r="D207" s="34"/>
      <c r="E207" s="35">
        <v>41</v>
      </c>
      <c r="F207" s="34"/>
      <c r="G207" s="34"/>
      <c r="H207" s="34"/>
      <c r="I207" s="35"/>
      <c r="J207" s="34"/>
      <c r="K207" s="35">
        <v>21</v>
      </c>
      <c r="L207" s="34"/>
      <c r="M207" s="35">
        <v>17</v>
      </c>
      <c r="N207" s="34"/>
      <c r="O207" s="34"/>
      <c r="P207" s="34"/>
      <c r="Q207" s="35"/>
      <c r="R207" s="12"/>
      <c r="S207" s="12"/>
      <c r="T207" s="12"/>
      <c r="U207" s="12" t="s">
        <v>55</v>
      </c>
      <c r="V207" s="12"/>
      <c r="W207" s="17">
        <f>December!Y207</f>
        <v>29</v>
      </c>
      <c r="X207" s="12"/>
      <c r="Y207" s="17">
        <f>C207</f>
        <v>33</v>
      </c>
      <c r="Z207" s="12"/>
      <c r="AA207" s="17">
        <f>Y207-W207</f>
        <v>4</v>
      </c>
      <c r="AB207" s="12"/>
      <c r="AC207" s="17">
        <f>December!AE207</f>
        <v>19</v>
      </c>
      <c r="AD207" s="12"/>
      <c r="AE207" s="17">
        <f>K207</f>
        <v>21</v>
      </c>
      <c r="AF207" s="12"/>
      <c r="AG207" s="17">
        <f>AE207-AC207</f>
        <v>2</v>
      </c>
      <c r="AH207" s="1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</row>
    <row r="208" spans="1:169" ht="15.75">
      <c r="A208" s="34" t="s">
        <v>118</v>
      </c>
      <c r="B208" s="34"/>
      <c r="C208" s="51">
        <v>78</v>
      </c>
      <c r="D208" s="34"/>
      <c r="E208" s="35">
        <v>9</v>
      </c>
      <c r="F208" s="34"/>
      <c r="G208" s="34"/>
      <c r="H208" s="34"/>
      <c r="I208" s="35"/>
      <c r="J208" s="34"/>
      <c r="K208" s="51">
        <v>496</v>
      </c>
      <c r="L208" s="34"/>
      <c r="M208" s="35">
        <v>204</v>
      </c>
      <c r="N208" s="34"/>
      <c r="O208" s="34"/>
      <c r="P208" s="34"/>
      <c r="Q208" s="35"/>
      <c r="R208" s="12"/>
      <c r="S208" s="12"/>
      <c r="T208" s="12"/>
      <c r="U208" s="12"/>
      <c r="V208" s="12"/>
      <c r="W208" s="20" t="s">
        <v>39</v>
      </c>
      <c r="X208" s="12" t="s">
        <v>8</v>
      </c>
      <c r="Y208" s="20" t="s">
        <v>39</v>
      </c>
      <c r="Z208" s="12"/>
      <c r="AA208" s="21" t="s">
        <v>39</v>
      </c>
      <c r="AB208" s="12"/>
      <c r="AC208" s="20" t="s">
        <v>39</v>
      </c>
      <c r="AD208" s="12"/>
      <c r="AE208" s="20" t="s">
        <v>39</v>
      </c>
      <c r="AF208" s="12"/>
      <c r="AG208" s="20" t="s">
        <v>39</v>
      </c>
      <c r="AH208" s="1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</row>
    <row r="209" spans="1:169" ht="15.75">
      <c r="A209" s="34" t="s">
        <v>174</v>
      </c>
      <c r="B209" s="70"/>
      <c r="C209" s="51">
        <v>0</v>
      </c>
      <c r="D209" s="70"/>
      <c r="E209" s="35">
        <v>0</v>
      </c>
      <c r="F209" s="70"/>
      <c r="G209" s="70"/>
      <c r="H209" s="70"/>
      <c r="I209" s="51"/>
      <c r="J209" s="70"/>
      <c r="K209" s="35">
        <v>0</v>
      </c>
      <c r="L209" s="70"/>
      <c r="M209" s="35">
        <v>0</v>
      </c>
      <c r="N209" s="70"/>
      <c r="O209" s="70"/>
      <c r="P209" s="70"/>
      <c r="Q209" s="51"/>
      <c r="R209" s="12"/>
      <c r="S209" s="12"/>
      <c r="T209" s="12"/>
      <c r="U209" s="12" t="s">
        <v>56</v>
      </c>
      <c r="V209" s="12"/>
      <c r="W209" s="17">
        <f>SUM(W204:W207)</f>
        <v>28034</v>
      </c>
      <c r="X209" s="12"/>
      <c r="Y209" s="17">
        <f>SUM(Y204:Y207)</f>
        <v>27890</v>
      </c>
      <c r="Z209" s="12"/>
      <c r="AA209" s="17">
        <f>SUM(AA204:AA207)</f>
        <v>-144</v>
      </c>
      <c r="AB209" s="12"/>
      <c r="AC209" s="17">
        <f>SUM(AC204:AC207)</f>
        <v>23799</v>
      </c>
      <c r="AD209" s="12"/>
      <c r="AE209" s="17">
        <f>SUM(AE204:AE207)</f>
        <v>25150</v>
      </c>
      <c r="AF209" s="12"/>
      <c r="AG209" s="17">
        <f>SUM(AG204:AG207)</f>
        <v>1351</v>
      </c>
      <c r="AH209" s="1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</row>
    <row r="210" spans="1:169" ht="15.75">
      <c r="A210" s="34" t="s">
        <v>119</v>
      </c>
      <c r="B210" s="34"/>
      <c r="C210" s="88">
        <f>SUM(C204:C209)</f>
        <v>27968</v>
      </c>
      <c r="D210" s="70"/>
      <c r="E210" s="88">
        <f>SUM(E204:E209)</f>
        <v>31378</v>
      </c>
      <c r="F210" s="34"/>
      <c r="G210" s="34"/>
      <c r="H210" s="34"/>
      <c r="I210" s="35"/>
      <c r="J210" s="34"/>
      <c r="K210" s="88">
        <f>SUM(K204:K209)</f>
        <v>25646</v>
      </c>
      <c r="L210" s="34"/>
      <c r="M210" s="88">
        <f>SUM(M204:M209)</f>
        <v>20084</v>
      </c>
      <c r="N210" s="34"/>
      <c r="O210" s="34"/>
      <c r="P210" s="34"/>
      <c r="Q210" s="34"/>
      <c r="R210" s="12"/>
      <c r="S210" s="12"/>
      <c r="T210" s="12"/>
      <c r="U210" s="12"/>
      <c r="V210" s="12"/>
      <c r="W210" s="12" t="s">
        <v>8</v>
      </c>
      <c r="X210" s="12"/>
      <c r="Y210" s="12" t="s">
        <v>8</v>
      </c>
      <c r="Z210" s="12"/>
      <c r="AA210" s="12" t="s">
        <v>8</v>
      </c>
      <c r="AB210" s="12"/>
      <c r="AC210" s="12" t="s">
        <v>8</v>
      </c>
      <c r="AD210" s="12"/>
      <c r="AE210" s="17" t="s">
        <v>8</v>
      </c>
      <c r="AF210" s="12"/>
      <c r="AG210" s="17" t="s">
        <v>8</v>
      </c>
      <c r="AH210" s="1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</row>
    <row r="211" spans="1:169" ht="15.75">
      <c r="N211" s="34"/>
      <c r="O211" s="34"/>
      <c r="P211" s="34"/>
      <c r="Q211" s="34"/>
      <c r="R211" s="12"/>
      <c r="S211" s="12"/>
      <c r="T211" s="12"/>
      <c r="U211" s="12" t="s">
        <v>57</v>
      </c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7"/>
      <c r="AH211" s="1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</row>
    <row r="212" spans="1:169" ht="15.75">
      <c r="A212" s="34" t="s">
        <v>130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5"/>
      <c r="N212" s="34"/>
      <c r="O212" s="34"/>
      <c r="P212" s="34"/>
      <c r="Q212" s="34"/>
      <c r="R212" s="12"/>
      <c r="S212" s="12"/>
      <c r="T212" s="12"/>
      <c r="U212" s="12" t="s">
        <v>53</v>
      </c>
      <c r="V212" s="12"/>
      <c r="W212" s="17">
        <f>December!Y212</f>
        <v>0</v>
      </c>
      <c r="X212" s="12"/>
      <c r="Y212" s="12">
        <f>C212</f>
        <v>0</v>
      </c>
      <c r="Z212" s="12"/>
      <c r="AA212" s="17">
        <f>Y212-W212</f>
        <v>0</v>
      </c>
      <c r="AB212" s="12"/>
      <c r="AC212" s="17">
        <f>December!AE212</f>
        <v>0</v>
      </c>
      <c r="AD212" s="12"/>
      <c r="AE212" s="12">
        <f>K212</f>
        <v>0</v>
      </c>
      <c r="AF212" s="12"/>
      <c r="AG212" s="17">
        <f>AE212-AC212</f>
        <v>0</v>
      </c>
      <c r="AH212" s="1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</row>
    <row r="213" spans="1:169" ht="15.75">
      <c r="A213" s="34" t="s">
        <v>53</v>
      </c>
      <c r="B213" s="34"/>
      <c r="C213" s="34">
        <v>209</v>
      </c>
      <c r="D213" s="34"/>
      <c r="E213" s="35">
        <v>225</v>
      </c>
      <c r="F213" s="34"/>
      <c r="G213" s="34"/>
      <c r="H213" s="34"/>
      <c r="I213" s="34"/>
      <c r="J213" s="34"/>
      <c r="K213" s="34">
        <v>331</v>
      </c>
      <c r="L213" s="34"/>
      <c r="M213" s="35">
        <v>270</v>
      </c>
      <c r="N213" s="34"/>
      <c r="O213" s="34"/>
      <c r="P213" s="34"/>
      <c r="Q213" s="34"/>
      <c r="R213" s="12"/>
      <c r="S213" s="12"/>
      <c r="T213" s="12"/>
      <c r="U213" s="12" t="s">
        <v>54</v>
      </c>
      <c r="V213" s="12"/>
      <c r="W213" s="17">
        <f>December!Y213</f>
        <v>204</v>
      </c>
      <c r="X213" s="12"/>
      <c r="Y213" s="12">
        <f>C213</f>
        <v>209</v>
      </c>
      <c r="Z213" s="12"/>
      <c r="AA213" s="17">
        <f>Y213-W213</f>
        <v>5</v>
      </c>
      <c r="AB213" s="12"/>
      <c r="AC213" s="17">
        <f>December!AE213</f>
        <v>317</v>
      </c>
      <c r="AD213" s="12"/>
      <c r="AE213" s="12">
        <f>K213</f>
        <v>331</v>
      </c>
      <c r="AF213" s="12"/>
      <c r="AG213" s="17">
        <f>AE213-AC213</f>
        <v>14</v>
      </c>
      <c r="AH213" s="1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</row>
    <row r="214" spans="1:169" ht="15.75">
      <c r="A214" s="34" t="s">
        <v>54</v>
      </c>
      <c r="B214" s="34"/>
      <c r="C214" s="34">
        <v>116</v>
      </c>
      <c r="D214" s="34"/>
      <c r="E214" s="35">
        <v>131</v>
      </c>
      <c r="F214" s="34"/>
      <c r="G214" s="34"/>
      <c r="H214" s="34"/>
      <c r="I214" s="34"/>
      <c r="J214" s="34"/>
      <c r="K214" s="34">
        <v>101</v>
      </c>
      <c r="L214" s="34"/>
      <c r="M214" s="35">
        <v>87</v>
      </c>
      <c r="N214" s="34"/>
      <c r="O214" s="34"/>
      <c r="P214" s="34"/>
      <c r="Q214" s="34"/>
      <c r="R214" s="12"/>
      <c r="S214" s="12"/>
      <c r="T214" s="12"/>
      <c r="U214" s="12" t="s">
        <v>58</v>
      </c>
      <c r="V214" s="12"/>
      <c r="W214" s="17">
        <f>December!Y214</f>
        <v>106</v>
      </c>
      <c r="X214" s="12"/>
      <c r="Y214" s="12">
        <f>C214</f>
        <v>116</v>
      </c>
      <c r="Z214" s="12"/>
      <c r="AA214" s="17">
        <f>Y214-W214</f>
        <v>10</v>
      </c>
      <c r="AB214" s="12"/>
      <c r="AC214" s="17">
        <f>December!AE214</f>
        <v>93</v>
      </c>
      <c r="AD214" s="12"/>
      <c r="AE214" s="12">
        <f>K214</f>
        <v>101</v>
      </c>
      <c r="AF214" s="12"/>
      <c r="AG214" s="17">
        <f>AE214-AC214</f>
        <v>8</v>
      </c>
      <c r="AH214" s="1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</row>
    <row r="215" spans="1:169" ht="15.75">
      <c r="A215" s="34" t="s">
        <v>165</v>
      </c>
      <c r="B215" s="34"/>
      <c r="C215" s="34">
        <v>11</v>
      </c>
      <c r="D215" s="34"/>
      <c r="E215" s="35">
        <v>15</v>
      </c>
      <c r="F215" s="34"/>
      <c r="G215" s="34"/>
      <c r="H215" s="34"/>
      <c r="I215" s="34"/>
      <c r="J215" s="34"/>
      <c r="K215" s="34">
        <v>8</v>
      </c>
      <c r="L215" s="34"/>
      <c r="M215" s="35">
        <v>7</v>
      </c>
      <c r="N215" s="34"/>
      <c r="O215" s="34"/>
      <c r="P215" s="34"/>
      <c r="Q215" s="34"/>
      <c r="R215" s="12"/>
      <c r="S215" s="12"/>
      <c r="T215" s="12"/>
      <c r="U215" s="12"/>
      <c r="V215" s="12"/>
      <c r="W215" s="21" t="s">
        <v>39</v>
      </c>
      <c r="X215" s="12"/>
      <c r="Y215" s="21" t="s">
        <v>39</v>
      </c>
      <c r="Z215" s="12"/>
      <c r="AA215" s="21" t="s">
        <v>39</v>
      </c>
      <c r="AB215" s="12"/>
      <c r="AC215" s="21" t="s">
        <v>39</v>
      </c>
      <c r="AD215" s="12"/>
      <c r="AE215" s="21" t="s">
        <v>39</v>
      </c>
      <c r="AF215" s="12"/>
      <c r="AG215" s="20" t="s">
        <v>39</v>
      </c>
      <c r="AH215" s="1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</row>
    <row r="216" spans="1:169" ht="15.75">
      <c r="A216" s="34" t="s">
        <v>120</v>
      </c>
      <c r="B216" s="34"/>
      <c r="C216" s="49">
        <v>7</v>
      </c>
      <c r="D216" s="34"/>
      <c r="E216" s="80">
        <v>1</v>
      </c>
      <c r="F216" s="34"/>
      <c r="G216" s="34"/>
      <c r="H216" s="34"/>
      <c r="I216" s="34"/>
      <c r="J216" s="34"/>
      <c r="K216" s="49">
        <v>116</v>
      </c>
      <c r="L216" s="34"/>
      <c r="M216" s="80">
        <v>28</v>
      </c>
      <c r="N216" s="34"/>
      <c r="O216" s="34"/>
      <c r="P216" s="34"/>
      <c r="Q216" s="34"/>
      <c r="R216" s="12"/>
      <c r="S216" s="12"/>
      <c r="T216" s="12"/>
      <c r="U216" s="12"/>
      <c r="V216" s="12"/>
      <c r="W216" s="17">
        <f>SUM(W212:W214)</f>
        <v>310</v>
      </c>
      <c r="X216" s="12"/>
      <c r="Y216" s="17">
        <f>SUM(Y212:Y214)</f>
        <v>325</v>
      </c>
      <c r="Z216" s="12"/>
      <c r="AA216" s="17">
        <f>SUM(AA211:AA214)</f>
        <v>15</v>
      </c>
      <c r="AB216" s="12"/>
      <c r="AC216" s="17">
        <f>SUM(AC212:AC214)</f>
        <v>410</v>
      </c>
      <c r="AD216" s="12"/>
      <c r="AE216" s="17">
        <f>SUM(AE212:AE214)</f>
        <v>432</v>
      </c>
      <c r="AF216" s="12"/>
      <c r="AG216" s="17">
        <f>SUM(AG211:AG214)</f>
        <v>22</v>
      </c>
      <c r="AH216" s="12"/>
    </row>
    <row r="217" spans="1:169" ht="15.75">
      <c r="A217" s="34"/>
      <c r="B217" s="34"/>
      <c r="C217" s="35">
        <f>SUM(C213:C216)</f>
        <v>343</v>
      </c>
      <c r="D217" s="34"/>
      <c r="E217" s="35">
        <f>SUM(E213:E216)</f>
        <v>372</v>
      </c>
      <c r="F217" s="34"/>
      <c r="G217" s="34"/>
      <c r="H217" s="34"/>
      <c r="I217" s="34"/>
      <c r="J217" s="34"/>
      <c r="K217" s="35">
        <f>SUM(K213:K216)</f>
        <v>556</v>
      </c>
      <c r="L217" s="34"/>
      <c r="M217" s="35">
        <f>SUM(M213:M216)</f>
        <v>392</v>
      </c>
      <c r="N217" s="34"/>
      <c r="O217" s="34"/>
      <c r="P217" s="34"/>
      <c r="Q217" s="43"/>
      <c r="R217" s="13"/>
      <c r="S217" s="13"/>
      <c r="T217" s="13"/>
      <c r="U217" s="13"/>
      <c r="V217" s="13"/>
      <c r="W217" s="13" t="s">
        <v>8</v>
      </c>
      <c r="X217" s="13"/>
      <c r="Y217" s="13" t="s">
        <v>8</v>
      </c>
      <c r="Z217" s="13"/>
      <c r="AA217" s="13" t="s">
        <v>8</v>
      </c>
      <c r="AB217" s="13"/>
      <c r="AC217" s="13" t="s">
        <v>8</v>
      </c>
      <c r="AD217" s="13"/>
      <c r="AE217" s="13" t="s">
        <v>8</v>
      </c>
      <c r="AF217" s="13"/>
      <c r="AG217" s="13" t="s">
        <v>8</v>
      </c>
      <c r="AH217" s="13"/>
    </row>
    <row r="218" spans="1:169" ht="15.75">
      <c r="A218" s="43" t="s">
        <v>121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</row>
    <row r="219" spans="1:169" ht="15.75">
      <c r="A219" s="34" t="s">
        <v>109</v>
      </c>
      <c r="B219" s="34"/>
      <c r="C219" s="35">
        <v>315.02199999999999</v>
      </c>
      <c r="D219" s="34"/>
      <c r="E219" s="35">
        <v>385.07</v>
      </c>
      <c r="F219" s="34"/>
      <c r="G219" s="40">
        <v>2065.8560000000002</v>
      </c>
      <c r="H219" s="34"/>
      <c r="I219" s="35">
        <v>2099.9470000000001</v>
      </c>
      <c r="J219" s="34"/>
      <c r="K219" s="35">
        <v>394.36799999999999</v>
      </c>
      <c r="L219" s="34"/>
      <c r="M219" s="35">
        <v>264.27600000000001</v>
      </c>
      <c r="N219" s="34"/>
      <c r="O219" s="40">
        <v>2518.1479999999997</v>
      </c>
      <c r="P219" s="34"/>
      <c r="Q219" s="35">
        <v>2523.52</v>
      </c>
      <c r="R219" s="13"/>
      <c r="S219" s="13"/>
      <c r="T219" s="13"/>
      <c r="U219" s="13" t="s">
        <v>59</v>
      </c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</row>
    <row r="220" spans="1:169" ht="15.75">
      <c r="A220" s="34" t="s">
        <v>122</v>
      </c>
      <c r="B220" s="34"/>
      <c r="C220" s="35">
        <v>1752.855</v>
      </c>
      <c r="D220" s="34"/>
      <c r="E220" s="35">
        <v>2339.8130000000001</v>
      </c>
      <c r="F220" s="34"/>
      <c r="G220" s="40">
        <v>10291.437</v>
      </c>
      <c r="H220" s="34"/>
      <c r="I220" s="35">
        <v>11815.0365</v>
      </c>
      <c r="J220" s="34"/>
      <c r="K220" s="35">
        <v>2552.9355</v>
      </c>
      <c r="L220" s="34"/>
      <c r="M220" s="35">
        <v>2212.3335000000002</v>
      </c>
      <c r="N220" s="34"/>
      <c r="O220" s="40">
        <v>16119.422500000002</v>
      </c>
      <c r="P220" s="34"/>
      <c r="Q220" s="35">
        <v>17183.963500000002</v>
      </c>
      <c r="R220" s="12"/>
      <c r="S220" s="12"/>
      <c r="T220" s="12"/>
      <c r="U220" s="12" t="s">
        <v>36</v>
      </c>
      <c r="V220" s="12"/>
      <c r="W220" s="17">
        <f>December!Y220</f>
        <v>1324.7974999999999</v>
      </c>
      <c r="X220" s="12"/>
      <c r="Y220" s="17">
        <f>C220</f>
        <v>1752.855</v>
      </c>
      <c r="Z220" s="12"/>
      <c r="AA220" s="17">
        <f>Y220-W220</f>
        <v>428.05750000000012</v>
      </c>
      <c r="AB220" s="12"/>
      <c r="AC220" s="17">
        <f>December!AE220</f>
        <v>2164.1275000000001</v>
      </c>
      <c r="AD220" s="12"/>
      <c r="AE220" s="17">
        <f>K220</f>
        <v>2552.9355</v>
      </c>
      <c r="AF220" s="12"/>
      <c r="AG220" s="17">
        <f>AE220-AC220</f>
        <v>388.80799999999999</v>
      </c>
      <c r="AH220" s="1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</row>
    <row r="221" spans="1:169" ht="15.75">
      <c r="A221" s="34" t="s">
        <v>166</v>
      </c>
      <c r="B221" s="34"/>
      <c r="C221" s="35">
        <v>1955.479</v>
      </c>
      <c r="D221" s="34"/>
      <c r="E221" s="35">
        <v>2733.7359999999999</v>
      </c>
      <c r="F221" s="34"/>
      <c r="G221" s="40">
        <v>12089.696</v>
      </c>
      <c r="H221" s="34"/>
      <c r="I221" s="35">
        <v>19895.332000000002</v>
      </c>
      <c r="J221" s="34"/>
      <c r="K221" s="35">
        <v>578.90750000000003</v>
      </c>
      <c r="L221" s="34"/>
      <c r="M221" s="35">
        <v>471.98849999999999</v>
      </c>
      <c r="N221" s="34"/>
      <c r="O221" s="40">
        <v>3652.7650000000003</v>
      </c>
      <c r="P221" s="34"/>
      <c r="Q221" s="35">
        <v>3818.4375</v>
      </c>
      <c r="R221" s="12"/>
      <c r="S221" s="12"/>
      <c r="T221" s="12"/>
      <c r="U221" s="12" t="s">
        <v>37</v>
      </c>
      <c r="V221" s="12"/>
      <c r="W221" s="17">
        <f>December!Y221</f>
        <v>1033.021</v>
      </c>
      <c r="X221" s="12"/>
      <c r="Y221" s="17">
        <f>C221</f>
        <v>1955.479</v>
      </c>
      <c r="Z221" s="12"/>
      <c r="AA221" s="17">
        <f>Y221-W221</f>
        <v>922.45800000000008</v>
      </c>
      <c r="AB221" s="12"/>
      <c r="AC221" s="17">
        <f>December!AE221</f>
        <v>507.5</v>
      </c>
      <c r="AD221" s="12"/>
      <c r="AE221" s="17">
        <f>K221</f>
        <v>578.90750000000003</v>
      </c>
      <c r="AF221" s="12"/>
      <c r="AG221" s="17">
        <f>AE221-AC221</f>
        <v>71.407500000000027</v>
      </c>
      <c r="AH221" s="1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</row>
    <row r="222" spans="1:169" ht="15.75">
      <c r="A222" s="34" t="s">
        <v>112</v>
      </c>
      <c r="B222" s="34"/>
      <c r="C222" s="47">
        <v>1.522</v>
      </c>
      <c r="D222" s="34"/>
      <c r="E222" s="80">
        <v>0.36</v>
      </c>
      <c r="F222" s="70"/>
      <c r="G222" s="79">
        <v>10.294</v>
      </c>
      <c r="H222" s="70"/>
      <c r="I222" s="35">
        <v>2.3769999999999998</v>
      </c>
      <c r="J222" s="34"/>
      <c r="K222" s="47">
        <v>54.06</v>
      </c>
      <c r="L222" s="34"/>
      <c r="M222" s="35">
        <v>12.62</v>
      </c>
      <c r="N222" s="34"/>
      <c r="O222" s="79">
        <v>365.89</v>
      </c>
      <c r="P222" s="34"/>
      <c r="Q222" s="35">
        <v>162.42599999999999</v>
      </c>
      <c r="R222" s="12"/>
      <c r="S222" s="12"/>
      <c r="T222" s="12"/>
      <c r="U222" s="12" t="s">
        <v>38</v>
      </c>
      <c r="V222" s="12"/>
      <c r="W222" s="17">
        <f>December!Y222</f>
        <v>1.522</v>
      </c>
      <c r="X222" s="12"/>
      <c r="Y222" s="17">
        <f>C222</f>
        <v>1.522</v>
      </c>
      <c r="Z222" s="12"/>
      <c r="AA222" s="17">
        <f>Y222-W222</f>
        <v>0</v>
      </c>
      <c r="AB222" s="12"/>
      <c r="AC222" s="17">
        <f>December!AE222</f>
        <v>53.88</v>
      </c>
      <c r="AD222" s="12"/>
      <c r="AE222" s="17">
        <f>K222</f>
        <v>54.06</v>
      </c>
      <c r="AF222" s="12"/>
      <c r="AG222" s="17">
        <f>AE222-AC222</f>
        <v>0.17999999999999972</v>
      </c>
      <c r="AH222" s="1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</row>
    <row r="223" spans="1:169" ht="16.5" thickBot="1">
      <c r="A223" s="34" t="s">
        <v>114</v>
      </c>
      <c r="B223" s="34"/>
      <c r="C223" s="50">
        <f>SUM(C219:C222)</f>
        <v>4024.8779999999997</v>
      </c>
      <c r="D223" s="34"/>
      <c r="E223" s="50">
        <f>SUM(E219:E222)</f>
        <v>5458.9790000000003</v>
      </c>
      <c r="F223" s="34"/>
      <c r="G223" s="50">
        <f>SUM(G219:G222)</f>
        <v>24457.283000000003</v>
      </c>
      <c r="H223" s="34"/>
      <c r="I223" s="50">
        <f>SUM(I219:I222)</f>
        <v>33812.692500000005</v>
      </c>
      <c r="J223" s="34" t="s">
        <v>8</v>
      </c>
      <c r="K223" s="50">
        <f>SUM(K219:K222)</f>
        <v>3580.2710000000002</v>
      </c>
      <c r="L223" s="34"/>
      <c r="M223" s="50">
        <f>SUM(M219:M222)</f>
        <v>2961.2179999999998</v>
      </c>
      <c r="N223" s="34"/>
      <c r="O223" s="50">
        <f>SUM(O219:O222)</f>
        <v>22656.2255</v>
      </c>
      <c r="P223" s="34"/>
      <c r="Q223" s="50">
        <f>SUM(Q219:Q222)</f>
        <v>23688.347000000002</v>
      </c>
      <c r="R223" s="12"/>
      <c r="S223" s="12"/>
      <c r="T223" s="12"/>
      <c r="U223" s="12"/>
      <c r="V223" s="12"/>
      <c r="W223" s="21" t="s">
        <v>39</v>
      </c>
      <c r="X223" s="12"/>
      <c r="Y223" s="20" t="s">
        <v>39</v>
      </c>
      <c r="Z223" s="12"/>
      <c r="AA223" s="21" t="s">
        <v>39</v>
      </c>
      <c r="AB223" s="12"/>
      <c r="AC223" s="20" t="s">
        <v>39</v>
      </c>
      <c r="AD223" s="12"/>
      <c r="AE223" s="20" t="s">
        <v>39</v>
      </c>
      <c r="AF223" s="12"/>
      <c r="AG223" s="21" t="s">
        <v>39</v>
      </c>
      <c r="AH223" s="1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</row>
    <row r="224" spans="1:169" ht="16.5" thickTop="1">
      <c r="B224" s="34"/>
      <c r="D224" s="34"/>
      <c r="F224" s="34"/>
      <c r="H224" s="34"/>
      <c r="J224" s="34"/>
      <c r="L224" s="34"/>
      <c r="N224" s="34"/>
      <c r="P224" s="34"/>
      <c r="R224" s="12"/>
      <c r="S224" s="12"/>
      <c r="T224" s="12"/>
      <c r="U224" s="12" t="s">
        <v>40</v>
      </c>
      <c r="V224" s="12"/>
      <c r="W224" s="17">
        <f>SUM(W220:W222)</f>
        <v>2359.3404999999998</v>
      </c>
      <c r="X224" s="12"/>
      <c r="Y224" s="17">
        <f>SUM(Y220:Y222)</f>
        <v>3709.8559999999998</v>
      </c>
      <c r="Z224" s="12"/>
      <c r="AA224" s="17">
        <f>SUM(AA220:AA222)</f>
        <v>1350.5155000000002</v>
      </c>
      <c r="AB224" s="12"/>
      <c r="AC224" s="17">
        <f>SUM(AC220:AC222)</f>
        <v>2725.5075000000002</v>
      </c>
      <c r="AD224" s="12"/>
      <c r="AE224" s="17">
        <f>SUM(AE220:AE222)</f>
        <v>3185.9029999999998</v>
      </c>
      <c r="AF224" s="12"/>
      <c r="AG224" s="17">
        <f>SUM(AG220:AG222)</f>
        <v>460.39550000000003</v>
      </c>
      <c r="AH224" s="12"/>
    </row>
    <row r="225" spans="1:169" ht="15.75">
      <c r="A225" s="43"/>
      <c r="B225" s="43"/>
      <c r="C225" s="44"/>
      <c r="D225" s="43"/>
      <c r="E225" s="44"/>
      <c r="F225" s="43"/>
      <c r="G225" s="44"/>
      <c r="H225" s="43"/>
      <c r="I225" s="44"/>
      <c r="J225" s="43"/>
      <c r="K225" s="44"/>
      <c r="L225" s="43"/>
      <c r="M225" s="44"/>
      <c r="N225" s="43"/>
      <c r="O225" s="44"/>
      <c r="P225" s="43"/>
      <c r="Q225" s="44"/>
      <c r="R225" s="13"/>
      <c r="S225" s="13"/>
      <c r="T225" s="13"/>
      <c r="U225" s="13"/>
      <c r="V225" s="13"/>
      <c r="W225" s="22" t="s">
        <v>60</v>
      </c>
      <c r="X225" s="13"/>
      <c r="Y225" s="22" t="s">
        <v>60</v>
      </c>
      <c r="Z225" s="13"/>
      <c r="AA225" s="22" t="s">
        <v>60</v>
      </c>
      <c r="AB225" s="13"/>
      <c r="AC225" s="22" t="s">
        <v>60</v>
      </c>
      <c r="AD225" s="13"/>
      <c r="AE225" s="22" t="s">
        <v>60</v>
      </c>
      <c r="AF225" s="13"/>
      <c r="AG225" s="22" t="s">
        <v>60</v>
      </c>
      <c r="AH225" s="13"/>
    </row>
    <row r="226" spans="1:169" ht="15.7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6" t="s">
        <v>123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</row>
    <row r="227" spans="1:169" ht="15.7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</row>
    <row r="228" spans="1:169" ht="15.7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71"/>
      <c r="P228" s="71"/>
      <c r="Q228" s="13"/>
      <c r="R228" s="13"/>
      <c r="S228" s="13"/>
      <c r="T228" s="13"/>
      <c r="U228" s="13"/>
      <c r="V228" s="13"/>
      <c r="W228" s="13"/>
      <c r="X228" s="13" t="s">
        <v>8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</row>
    <row r="229" spans="1:169" ht="15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</row>
    <row r="230" spans="1:169" ht="15.7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</row>
    <row r="231" spans="1:169" ht="15.75">
      <c r="A231" s="11" t="s">
        <v>0</v>
      </c>
      <c r="B231" s="11"/>
      <c r="C231" s="11"/>
      <c r="D231" s="11"/>
      <c r="E231" s="11"/>
      <c r="F231" s="11"/>
      <c r="G231" s="11"/>
      <c r="H231" s="11"/>
      <c r="I231" s="11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1" t="s">
        <v>0</v>
      </c>
      <c r="V231" s="11"/>
      <c r="W231" s="11"/>
      <c r="X231" s="11"/>
      <c r="Y231" s="11"/>
      <c r="Z231" s="11"/>
      <c r="AA231" s="11"/>
      <c r="AB231" s="11"/>
      <c r="AC231" s="11"/>
      <c r="AD231" s="12"/>
      <c r="AE231" s="12"/>
      <c r="AF231" s="12"/>
      <c r="AG231" s="12"/>
      <c r="AH231" s="1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</row>
    <row r="232" spans="1:169" ht="15.75">
      <c r="A232" s="11" t="s">
        <v>61</v>
      </c>
      <c r="B232" s="11"/>
      <c r="C232" s="11"/>
      <c r="D232" s="11"/>
      <c r="E232" s="11"/>
      <c r="F232" s="11"/>
      <c r="G232" s="11"/>
      <c r="H232" s="11"/>
      <c r="I232" s="11"/>
      <c r="J232" s="12"/>
      <c r="K232" s="12"/>
      <c r="L232" s="12"/>
      <c r="M232" s="12"/>
      <c r="N232" s="12"/>
      <c r="O232" s="12"/>
      <c r="P232" s="12"/>
      <c r="Q232" s="13"/>
      <c r="R232" s="12"/>
      <c r="S232" s="12"/>
      <c r="T232" s="12"/>
      <c r="U232" s="11" t="s">
        <v>62</v>
      </c>
      <c r="V232" s="11"/>
      <c r="W232" s="11"/>
      <c r="X232" s="11"/>
      <c r="Y232" s="11"/>
      <c r="Z232" s="11"/>
      <c r="AA232" s="11"/>
      <c r="AB232" s="11"/>
      <c r="AC232" s="11"/>
      <c r="AD232" s="12"/>
      <c r="AE232" s="12"/>
      <c r="AF232" s="12"/>
      <c r="AG232" s="12"/>
      <c r="AH232" s="1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</row>
    <row r="233" spans="1:169" ht="15.75">
      <c r="A233" s="11" t="str">
        <f>A161</f>
        <v>January 31, 2020 and 2019</v>
      </c>
      <c r="B233" s="11"/>
      <c r="C233" s="11"/>
      <c r="D233" s="11"/>
      <c r="E233" s="11"/>
      <c r="F233" s="11"/>
      <c r="G233" s="32"/>
      <c r="H233" s="33"/>
      <c r="I233" s="11"/>
      <c r="J233" s="12"/>
      <c r="K233" s="12"/>
      <c r="L233" s="12"/>
      <c r="M233" s="12"/>
      <c r="N233" s="12"/>
      <c r="O233" s="12"/>
      <c r="P233" s="12"/>
      <c r="Q233" s="13"/>
      <c r="R233" s="12"/>
      <c r="S233" s="12"/>
      <c r="T233" s="12"/>
      <c r="U233" s="24" t="str">
        <f>U161</f>
        <v>JANUARY  31, 2003</v>
      </c>
      <c r="V233" s="11"/>
      <c r="W233" s="11"/>
      <c r="X233" s="11"/>
      <c r="Y233" s="11"/>
      <c r="Z233" s="11"/>
      <c r="AA233" s="11"/>
      <c r="AB233" s="11"/>
      <c r="AC233" s="11"/>
      <c r="AD233" s="12"/>
      <c r="AE233" s="12"/>
      <c r="AF233" s="12"/>
      <c r="AG233" s="12"/>
      <c r="AH233" s="12"/>
    </row>
    <row r="234" spans="1:169" ht="15.75">
      <c r="A234" s="13"/>
      <c r="B234" s="13"/>
      <c r="C234" s="13"/>
      <c r="D234" s="13"/>
      <c r="E234" s="13"/>
      <c r="F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</row>
    <row r="235" spans="1:169" ht="15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</row>
    <row r="236" spans="1:169" ht="15.75">
      <c r="A236" s="13"/>
      <c r="B236" s="13"/>
      <c r="C236" s="13"/>
      <c r="D236" s="13"/>
      <c r="E236" s="13"/>
      <c r="F236" s="13"/>
      <c r="G236" s="13" t="s">
        <v>63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 t="s">
        <v>8</v>
      </c>
      <c r="AB236" s="13" t="s">
        <v>8</v>
      </c>
      <c r="AC236" s="13"/>
      <c r="AD236" s="13"/>
      <c r="AE236" s="13"/>
      <c r="AF236" s="13"/>
      <c r="AG236" s="13"/>
      <c r="AH236" s="13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</row>
    <row r="237" spans="1:169" ht="15.75">
      <c r="A237" s="12"/>
      <c r="B237" s="12"/>
      <c r="C237" s="15" t="s">
        <v>9</v>
      </c>
      <c r="D237" s="12"/>
      <c r="E237" s="15" t="s">
        <v>10</v>
      </c>
      <c r="F237" s="12"/>
      <c r="G237" s="15" t="s">
        <v>9</v>
      </c>
      <c r="H237" s="12"/>
      <c r="I237" s="15" t="s">
        <v>10</v>
      </c>
      <c r="J237" s="12"/>
      <c r="K237" s="12"/>
      <c r="L237" s="12"/>
      <c r="M237" s="12"/>
      <c r="N237" s="12"/>
      <c r="O237" s="12"/>
      <c r="P237" s="12"/>
      <c r="Q237" s="13"/>
      <c r="R237" s="12"/>
      <c r="S237" s="12"/>
      <c r="T237" s="12"/>
      <c r="U237" s="12"/>
      <c r="V237" s="12"/>
      <c r="W237" s="11" t="str">
        <f>W166</f>
        <v>DECEMBER</v>
      </c>
      <c r="X237" s="12"/>
      <c r="Y237" s="11" t="str">
        <f>Y166</f>
        <v>JANUARY</v>
      </c>
      <c r="Z237" s="12"/>
      <c r="AA237" s="15" t="s">
        <v>15</v>
      </c>
      <c r="AB237" s="12"/>
      <c r="AC237" s="12"/>
      <c r="AD237" s="12"/>
      <c r="AE237" s="12"/>
      <c r="AF237" s="12"/>
      <c r="AG237" s="12"/>
      <c r="AH237" s="12"/>
    </row>
    <row r="238" spans="1:169" ht="15.7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:169" ht="15.75">
      <c r="A239" s="43" t="s">
        <v>131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72"/>
      <c r="N239" s="13"/>
      <c r="O239" s="13"/>
      <c r="P239" s="13"/>
      <c r="Q239" s="12"/>
      <c r="R239" s="13"/>
      <c r="S239" s="13"/>
      <c r="T239" s="13"/>
      <c r="U239" s="13" t="s">
        <v>16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</row>
    <row r="240" spans="1:169" ht="15.75">
      <c r="A240" s="34" t="s">
        <v>96</v>
      </c>
      <c r="B240" s="34"/>
      <c r="C240" s="35">
        <v>88570</v>
      </c>
      <c r="D240" s="35"/>
      <c r="E240" s="35">
        <v>83630</v>
      </c>
      <c r="F240" s="35"/>
      <c r="G240" s="35">
        <v>96530</v>
      </c>
      <c r="H240" s="35"/>
      <c r="I240" s="35">
        <v>91040</v>
      </c>
      <c r="J240" s="1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 t="s">
        <v>20</v>
      </c>
      <c r="V240" s="12"/>
      <c r="W240" s="17">
        <f t="shared" ref="W240:W245" si="60">W168+AC168</f>
        <v>92190</v>
      </c>
      <c r="X240" s="17"/>
      <c r="Y240" s="17">
        <f t="shared" ref="Y240:Y245" si="61">Y168+AE168</f>
        <v>88570</v>
      </c>
      <c r="Z240" s="17"/>
      <c r="AA240" s="17">
        <f t="shared" ref="AA240:AA252" si="62">Y240-W240</f>
        <v>-3620</v>
      </c>
      <c r="AB240" s="17"/>
      <c r="AC240" s="17"/>
      <c r="AD240" s="17"/>
      <c r="AE240" s="12"/>
      <c r="AF240" s="12"/>
      <c r="AG240" s="12"/>
      <c r="AH240" s="1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</row>
    <row r="241" spans="1:169" ht="15.75">
      <c r="A241" s="34" t="s">
        <v>97</v>
      </c>
      <c r="B241" s="34"/>
      <c r="C241" s="35">
        <v>55370</v>
      </c>
      <c r="D241" s="35"/>
      <c r="E241" s="35">
        <v>50690</v>
      </c>
      <c r="F241" s="35"/>
      <c r="G241" s="35">
        <v>42570</v>
      </c>
      <c r="H241" s="35"/>
      <c r="I241" s="35">
        <v>50690</v>
      </c>
      <c r="J241" s="1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 t="s">
        <v>21</v>
      </c>
      <c r="V241" s="12"/>
      <c r="W241" s="17">
        <f t="shared" si="60"/>
        <v>52920</v>
      </c>
      <c r="X241" s="17"/>
      <c r="Y241" s="17">
        <f t="shared" si="61"/>
        <v>55370</v>
      </c>
      <c r="Z241" s="17"/>
      <c r="AA241" s="17">
        <f t="shared" si="62"/>
        <v>2450</v>
      </c>
      <c r="AB241" s="17"/>
      <c r="AC241" s="17"/>
      <c r="AD241" s="17"/>
      <c r="AE241" s="12"/>
      <c r="AF241" s="12"/>
      <c r="AG241" s="12"/>
      <c r="AH241" s="1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</row>
    <row r="242" spans="1:169" ht="15.75">
      <c r="A242" s="34" t="s">
        <v>98</v>
      </c>
      <c r="B242" s="34"/>
      <c r="C242" s="35">
        <v>51405.277000000002</v>
      </c>
      <c r="D242" s="35"/>
      <c r="E242" s="35">
        <v>49888.675999999999</v>
      </c>
      <c r="F242" s="35"/>
      <c r="G242" s="35">
        <v>389780.522</v>
      </c>
      <c r="H242" s="35"/>
      <c r="I242" s="35">
        <v>369512.4</v>
      </c>
      <c r="J242" s="1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 t="s">
        <v>22</v>
      </c>
      <c r="V242" s="12"/>
      <c r="W242" s="17">
        <f t="shared" si="60"/>
        <v>2655.1549999999997</v>
      </c>
      <c r="X242" s="17"/>
      <c r="Y242" s="17">
        <f t="shared" si="61"/>
        <v>51405.277000000002</v>
      </c>
      <c r="Z242" s="17"/>
      <c r="AA242" s="17">
        <f t="shared" si="62"/>
        <v>48750.122000000003</v>
      </c>
      <c r="AB242" s="17"/>
      <c r="AC242" s="17"/>
      <c r="AD242" s="17"/>
      <c r="AE242" s="12"/>
      <c r="AF242" s="12"/>
      <c r="AG242" s="12"/>
      <c r="AH242" s="1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</row>
    <row r="243" spans="1:169" ht="15.75">
      <c r="A243" s="34" t="s">
        <v>99</v>
      </c>
      <c r="B243" s="34"/>
      <c r="C243" s="35">
        <v>2786.1220000000003</v>
      </c>
      <c r="D243" s="35"/>
      <c r="E243" s="35">
        <v>2755.4480000000003</v>
      </c>
      <c r="F243" s="35"/>
      <c r="G243" s="35">
        <v>20224.572999999997</v>
      </c>
      <c r="H243" s="35"/>
      <c r="I243" s="35">
        <v>20523.565999999999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 t="s">
        <v>23</v>
      </c>
      <c r="V243" s="12"/>
      <c r="W243" s="17">
        <f t="shared" si="60"/>
        <v>52825.841</v>
      </c>
      <c r="X243" s="17"/>
      <c r="Y243" s="17">
        <f t="shared" si="61"/>
        <v>2786.1220000000003</v>
      </c>
      <c r="Z243" s="17"/>
      <c r="AA243" s="17">
        <f t="shared" si="62"/>
        <v>-50039.718999999997</v>
      </c>
      <c r="AB243" s="17"/>
      <c r="AC243" s="17"/>
      <c r="AD243" s="17"/>
      <c r="AE243" s="12"/>
      <c r="AF243" s="12"/>
      <c r="AG243" s="12"/>
      <c r="AH243" s="1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</row>
    <row r="244" spans="1:169" ht="15.75">
      <c r="A244" s="34" t="s">
        <v>100</v>
      </c>
      <c r="B244" s="34"/>
      <c r="C244" s="35">
        <v>48619.154999999999</v>
      </c>
      <c r="D244" s="35"/>
      <c r="E244" s="35">
        <v>47133.228000000003</v>
      </c>
      <c r="F244" s="35"/>
      <c r="G244" s="35">
        <v>369555.94899999996</v>
      </c>
      <c r="H244" s="35"/>
      <c r="I244" s="35">
        <v>348988.83400000003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 t="s">
        <v>24</v>
      </c>
      <c r="V244" s="12"/>
      <c r="W244" s="17">
        <f t="shared" si="60"/>
        <v>-20261.519000000004</v>
      </c>
      <c r="X244" s="17"/>
      <c r="Y244" s="17">
        <f t="shared" si="61"/>
        <v>48619.154999999999</v>
      </c>
      <c r="Z244" s="17"/>
      <c r="AA244" s="17">
        <f t="shared" si="62"/>
        <v>68880.673999999999</v>
      </c>
      <c r="AB244" s="17"/>
      <c r="AC244" s="17"/>
      <c r="AD244" s="17"/>
      <c r="AE244" s="12"/>
      <c r="AF244" s="12"/>
      <c r="AG244" s="12"/>
      <c r="AH244" s="1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</row>
    <row r="245" spans="1:169" ht="15.75">
      <c r="A245" s="34" t="s">
        <v>101</v>
      </c>
      <c r="B245" s="34"/>
      <c r="C245" s="35">
        <v>86.94</v>
      </c>
      <c r="D245" s="35"/>
      <c r="E245" s="35">
        <v>397.512</v>
      </c>
      <c r="F245" s="35"/>
      <c r="G245" s="35">
        <v>1093.3999999999999</v>
      </c>
      <c r="H245" s="35"/>
      <c r="I245" s="35">
        <v>3865.8070000000002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 t="s">
        <v>25</v>
      </c>
      <c r="V245" s="12"/>
      <c r="W245" s="17">
        <f t="shared" si="60"/>
        <v>651.56100000000004</v>
      </c>
      <c r="X245" s="17"/>
      <c r="Y245" s="17">
        <f t="shared" si="61"/>
        <v>86.94</v>
      </c>
      <c r="Z245" s="17"/>
      <c r="AA245" s="17">
        <f t="shared" si="62"/>
        <v>-564.62100000000009</v>
      </c>
      <c r="AB245" s="17"/>
      <c r="AC245" s="17"/>
      <c r="AD245" s="17"/>
      <c r="AE245" s="12"/>
      <c r="AF245" s="12"/>
      <c r="AG245" s="12"/>
      <c r="AH245" s="1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</row>
    <row r="246" spans="1:169" ht="15.75">
      <c r="A246" s="34" t="s">
        <v>176</v>
      </c>
      <c r="B246" s="34"/>
      <c r="C246" s="35">
        <f t="shared" ref="C246" si="63">C174+K174</f>
        <v>604.73699999999997</v>
      </c>
      <c r="D246" s="35"/>
      <c r="E246" s="35">
        <f t="shared" ref="E246" si="64">E174+M174</f>
        <v>676.81200000000001</v>
      </c>
      <c r="F246" s="35"/>
      <c r="G246" s="35">
        <f t="shared" ref="G246" si="65">G174+O174</f>
        <v>4531.43</v>
      </c>
      <c r="H246" s="35"/>
      <c r="I246" s="35">
        <f>I174+Q174</f>
        <v>2187.0749999999998</v>
      </c>
      <c r="J246" s="1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7"/>
      <c r="X246" s="17"/>
      <c r="Y246" s="17"/>
      <c r="Z246" s="17"/>
      <c r="AA246" s="17"/>
      <c r="AB246" s="17"/>
      <c r="AC246" s="17"/>
      <c r="AD246" s="17"/>
      <c r="AE246" s="12"/>
      <c r="AF246" s="12"/>
      <c r="AG246" s="12"/>
      <c r="AH246" s="12"/>
      <c r="AI246" s="13"/>
      <c r="AJ246" s="13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</row>
    <row r="247" spans="1:169" ht="15.75">
      <c r="A247" s="34" t="s">
        <v>136</v>
      </c>
      <c r="B247" s="34"/>
      <c r="C247" s="35">
        <v>48532.214999999997</v>
      </c>
      <c r="D247" s="35"/>
      <c r="E247" s="35">
        <v>47412.528000000006</v>
      </c>
      <c r="F247" s="35"/>
      <c r="G247" s="35">
        <v>372993.97899999993</v>
      </c>
      <c r="H247" s="35"/>
      <c r="I247" s="35">
        <v>347310.10200000007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 t="s">
        <v>26</v>
      </c>
      <c r="V247" s="12"/>
      <c r="W247" s="17">
        <f t="shared" ref="W247" si="66">W175+AC175</f>
        <v>9835.7059999999983</v>
      </c>
      <c r="X247" s="17"/>
      <c r="Y247" s="17">
        <f t="shared" ref="Y247" si="67">Y175+AE175</f>
        <v>48532.214999999997</v>
      </c>
      <c r="Z247" s="17"/>
      <c r="AA247" s="17">
        <f t="shared" si="62"/>
        <v>38696.508999999998</v>
      </c>
      <c r="AB247" s="17"/>
      <c r="AC247" s="17"/>
      <c r="AD247" s="17"/>
      <c r="AE247" s="12"/>
      <c r="AF247" s="12"/>
      <c r="AG247" s="12"/>
      <c r="AH247" s="1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</row>
    <row r="248" spans="1:169" ht="15.75">
      <c r="A248" s="34" t="s">
        <v>138</v>
      </c>
      <c r="B248" s="34"/>
      <c r="C248" s="35">
        <v>1161.298</v>
      </c>
      <c r="D248" s="35"/>
      <c r="E248" s="35">
        <v>1090.117</v>
      </c>
      <c r="F248" s="35"/>
      <c r="G248" s="35">
        <v>9019.7860000000001</v>
      </c>
      <c r="H248" s="35"/>
      <c r="I248" s="35">
        <v>7851.3749999999991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27</v>
      </c>
      <c r="V248" s="12"/>
      <c r="W248" s="17">
        <f>W247-W262</f>
        <v>-31539.493999999999</v>
      </c>
      <c r="X248" s="17"/>
      <c r="Y248" s="17">
        <f>Y247-Y262</f>
        <v>1727.0149999999994</v>
      </c>
      <c r="Z248" s="17"/>
      <c r="AA248" s="17">
        <f t="shared" si="62"/>
        <v>33266.508999999998</v>
      </c>
      <c r="AB248" s="17"/>
      <c r="AC248" s="17"/>
      <c r="AD248" s="17"/>
      <c r="AE248" s="12"/>
      <c r="AF248" s="12"/>
      <c r="AG248" s="12"/>
      <c r="AH248" s="1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</row>
    <row r="249" spans="1:169" ht="15.75">
      <c r="A249" s="34" t="s">
        <v>102</v>
      </c>
      <c r="B249" s="34"/>
      <c r="C249" s="35">
        <v>47370.916999999994</v>
      </c>
      <c r="D249" s="35"/>
      <c r="E249" s="35">
        <v>46322.411000000007</v>
      </c>
      <c r="F249" s="35"/>
      <c r="G249" s="35">
        <v>363974.19299999991</v>
      </c>
      <c r="H249" s="35"/>
      <c r="I249" s="35">
        <v>339458.72700000007</v>
      </c>
      <c r="J249" s="1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28</v>
      </c>
      <c r="V249" s="12"/>
      <c r="W249" s="18">
        <f>W248/W247*100</f>
        <v>-320.66324471268257</v>
      </c>
      <c r="X249" s="19"/>
      <c r="Y249" s="18">
        <f>Y248/Y247*100</f>
        <v>3.5584920243182792</v>
      </c>
      <c r="Z249" s="12"/>
      <c r="AA249" s="18">
        <f t="shared" si="62"/>
        <v>324.22173673700087</v>
      </c>
      <c r="AB249" s="19"/>
      <c r="AC249" s="19"/>
      <c r="AD249" s="12"/>
      <c r="AE249" s="12"/>
      <c r="AF249" s="12"/>
      <c r="AG249" s="12"/>
      <c r="AH249" s="1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</row>
    <row r="250" spans="1:169" ht="15.75">
      <c r="A250" s="34" t="s">
        <v>103</v>
      </c>
      <c r="B250" s="34"/>
      <c r="C250" s="35">
        <v>-280.85300000000279</v>
      </c>
      <c r="D250" s="35"/>
      <c r="E250" s="35">
        <v>379.94100000000617</v>
      </c>
      <c r="F250" s="35"/>
      <c r="G250" s="35">
        <v>61969.00299999991</v>
      </c>
      <c r="H250" s="35"/>
      <c r="I250" s="35">
        <v>32252.587000000058</v>
      </c>
      <c r="J250" s="1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29</v>
      </c>
      <c r="V250" s="12"/>
      <c r="W250" s="19">
        <v>14.21</v>
      </c>
      <c r="X250" s="19"/>
      <c r="Y250" s="19">
        <f>C250</f>
        <v>-280.85300000000279</v>
      </c>
      <c r="Z250" s="12"/>
      <c r="AA250" s="18">
        <f t="shared" si="62"/>
        <v>-295.06300000000277</v>
      </c>
      <c r="AB250" s="19"/>
      <c r="AC250" s="19"/>
      <c r="AD250" s="12"/>
      <c r="AE250" s="12"/>
      <c r="AF250" s="12"/>
      <c r="AG250" s="12"/>
      <c r="AH250" s="1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</row>
    <row r="251" spans="1:169" ht="15.75">
      <c r="A251" s="34" t="s">
        <v>104</v>
      </c>
      <c r="B251" s="34"/>
      <c r="C251" s="35">
        <v>-0.57869396647155458</v>
      </c>
      <c r="D251" s="35"/>
      <c r="E251" s="35">
        <v>0.80135149089710245</v>
      </c>
      <c r="F251" s="35"/>
      <c r="G251" s="35">
        <v>16.613941910306256</v>
      </c>
      <c r="H251" s="35"/>
      <c r="I251" s="35">
        <v>9.2863947274416017</v>
      </c>
      <c r="J251" s="17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30</v>
      </c>
      <c r="V251" s="12"/>
      <c r="W251" s="19">
        <v>19.96</v>
      </c>
      <c r="X251" s="19"/>
      <c r="Y251" s="19">
        <f>C251</f>
        <v>-0.57869396647155458</v>
      </c>
      <c r="Z251" s="12"/>
      <c r="AA251" s="18">
        <f t="shared" si="62"/>
        <v>-20.538693966471556</v>
      </c>
      <c r="AB251" s="19"/>
      <c r="AC251" s="19"/>
      <c r="AD251" s="12"/>
      <c r="AE251" s="12"/>
      <c r="AF251" s="12"/>
      <c r="AG251" s="12"/>
      <c r="AH251" s="1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</row>
    <row r="252" spans="1:169" ht="15.75">
      <c r="A252" s="34" t="s">
        <v>124</v>
      </c>
      <c r="B252" s="34"/>
      <c r="C252" s="38">
        <v>12.574486710770961</v>
      </c>
      <c r="D252" s="39"/>
      <c r="E252" s="38">
        <v>31.702214997647971</v>
      </c>
      <c r="F252" s="34">
        <v>115368402.89999999</v>
      </c>
      <c r="G252" s="38">
        <v>24.665248857663542</v>
      </c>
      <c r="H252" s="39"/>
      <c r="I252" s="38">
        <v>9.2863947274416017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31</v>
      </c>
      <c r="V252" s="12"/>
      <c r="W252" s="19">
        <v>239.04</v>
      </c>
      <c r="X252" s="19"/>
      <c r="Y252" s="19">
        <f>C252</f>
        <v>12.574486710770961</v>
      </c>
      <c r="Z252" s="12"/>
      <c r="AA252" s="18">
        <f t="shared" si="62"/>
        <v>-226.46551328922902</v>
      </c>
      <c r="AB252" s="12"/>
      <c r="AC252" s="12"/>
      <c r="AD252" s="12"/>
      <c r="AE252" s="12"/>
      <c r="AF252" s="12"/>
      <c r="AG252" s="12"/>
      <c r="AH252" s="1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</row>
    <row r="253" spans="1:169" ht="15.75">
      <c r="A253" s="34" t="s">
        <v>106</v>
      </c>
      <c r="B253" s="108">
        <v>7756739.6700000009</v>
      </c>
      <c r="C253" s="39">
        <v>33.581008393462277</v>
      </c>
      <c r="D253" s="39"/>
      <c r="E253" s="39">
        <v>38.534098551224311</v>
      </c>
      <c r="F253" s="108">
        <v>147507384.32999998</v>
      </c>
      <c r="G253" s="39">
        <v>40.70222113566988</v>
      </c>
      <c r="H253" s="39"/>
      <c r="I253" s="39">
        <v>29.962642119723185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64</v>
      </c>
      <c r="V253" s="12"/>
      <c r="W253" s="19">
        <v>3.5</v>
      </c>
      <c r="X253" s="19"/>
      <c r="Y253" s="19">
        <f>C253</f>
        <v>33.581008393462277</v>
      </c>
      <c r="Z253" s="12"/>
      <c r="AA253" s="18">
        <f>Y253-W253</f>
        <v>30.081008393462277</v>
      </c>
      <c r="AB253" s="12"/>
      <c r="AC253" s="12"/>
      <c r="AD253" s="12"/>
      <c r="AE253" s="12"/>
      <c r="AF253" s="12"/>
      <c r="AG253" s="12"/>
      <c r="AH253" s="1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</row>
    <row r="254" spans="1:169" ht="15.75">
      <c r="A254" s="34" t="s">
        <v>107</v>
      </c>
      <c r="B254" s="108">
        <v>19202333.860000003</v>
      </c>
      <c r="C254" s="39">
        <v>358.15894840899773</v>
      </c>
      <c r="D254" s="39"/>
      <c r="E254" s="38">
        <v>412.8137266332439</v>
      </c>
      <c r="F254" s="108"/>
      <c r="G254" s="39"/>
      <c r="H254" s="39"/>
      <c r="I254" s="38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9"/>
      <c r="X254" s="19"/>
      <c r="Y254" s="19"/>
      <c r="Z254" s="12"/>
      <c r="AA254" s="18"/>
      <c r="AB254" s="12"/>
      <c r="AC254" s="19"/>
      <c r="AD254" s="12"/>
      <c r="AE254" s="12"/>
      <c r="AF254" s="12"/>
      <c r="AG254" s="12"/>
      <c r="AH254" s="1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</row>
    <row r="255" spans="1:169" ht="15.75">
      <c r="A255" s="34" t="s">
        <v>125</v>
      </c>
      <c r="B255" s="108">
        <v>19202333.860000003</v>
      </c>
      <c r="C255" s="39">
        <v>1.5611116979726845</v>
      </c>
      <c r="D255" s="39"/>
      <c r="E255" s="39">
        <v>1.5467887722025282</v>
      </c>
      <c r="F255" s="34"/>
      <c r="G255" s="34" t="s">
        <v>8</v>
      </c>
      <c r="H255" s="34"/>
      <c r="I255" s="34" t="s">
        <v>8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7"/>
      <c r="AB255" s="12"/>
      <c r="AC255" s="12"/>
      <c r="AD255" s="12"/>
      <c r="AE255" s="12"/>
      <c r="AF255" s="12"/>
      <c r="AG255" s="12"/>
      <c r="AH255" s="1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</row>
    <row r="256" spans="1:169" ht="15.75">
      <c r="A256" s="34"/>
      <c r="B256" s="108">
        <v>7558292.5300000003</v>
      </c>
      <c r="C256" s="39"/>
      <c r="D256" s="39"/>
      <c r="E256" s="39"/>
      <c r="F256" s="34"/>
      <c r="G256" s="39"/>
      <c r="H256" s="34"/>
      <c r="I256" s="39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34</v>
      </c>
      <c r="V256" s="12"/>
      <c r="W256" s="12"/>
      <c r="X256" s="12"/>
      <c r="Y256" s="12"/>
      <c r="Z256" s="12"/>
      <c r="AA256" s="17" t="s">
        <v>8</v>
      </c>
      <c r="AB256" s="12"/>
      <c r="AC256" s="12"/>
      <c r="AD256" s="12"/>
      <c r="AE256" s="12"/>
      <c r="AF256" s="12"/>
      <c r="AG256" s="12"/>
      <c r="AH256" s="1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</row>
    <row r="257" spans="1:169" ht="15.75">
      <c r="A257" s="34" t="s">
        <v>127</v>
      </c>
      <c r="B257" s="108">
        <v>829990123.40999997</v>
      </c>
      <c r="C257" s="34"/>
      <c r="D257" s="34"/>
      <c r="E257" s="34"/>
      <c r="F257" s="34"/>
      <c r="G257" s="34"/>
      <c r="H257" s="34"/>
      <c r="I257" s="34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35</v>
      </c>
      <c r="V257" s="12"/>
      <c r="W257" s="17">
        <f>W185+AC185</f>
        <v>18032.599999999999</v>
      </c>
      <c r="X257" s="17"/>
      <c r="Y257" s="17">
        <f>Y185+AE185</f>
        <v>18372.8</v>
      </c>
      <c r="Z257" s="17"/>
      <c r="AA257" s="17">
        <f>Y257-W257</f>
        <v>340.20000000000073</v>
      </c>
      <c r="AB257" s="17"/>
      <c r="AC257" s="17"/>
      <c r="AD257" s="12"/>
      <c r="AE257" s="12"/>
      <c r="AF257" s="12"/>
      <c r="AG257" s="12"/>
      <c r="AH257" s="1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</row>
    <row r="258" spans="1:169" ht="15.75">
      <c r="A258" s="34" t="s">
        <v>35</v>
      </c>
      <c r="B258" s="34"/>
      <c r="C258" s="34">
        <v>18372.8</v>
      </c>
      <c r="D258" s="34"/>
      <c r="E258" s="34">
        <v>16616.11</v>
      </c>
      <c r="F258" s="34"/>
      <c r="G258" s="34">
        <v>121373.49999999999</v>
      </c>
      <c r="H258" s="34"/>
      <c r="I258" s="34">
        <v>115671.72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36</v>
      </c>
      <c r="V258" s="12"/>
      <c r="W258" s="17">
        <f>W186+AC186</f>
        <v>6868.3</v>
      </c>
      <c r="X258" s="17"/>
      <c r="Y258" s="17">
        <f>Y186+AE186</f>
        <v>8539.6</v>
      </c>
      <c r="Z258" s="17"/>
      <c r="AA258" s="17">
        <f>Y258-W258</f>
        <v>1671.3000000000002</v>
      </c>
      <c r="AB258" s="17"/>
      <c r="AC258" s="17"/>
      <c r="AD258" s="12"/>
      <c r="AE258" s="12"/>
      <c r="AF258" s="12"/>
      <c r="AG258" s="12"/>
      <c r="AH258" s="1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</row>
    <row r="259" spans="1:169" ht="15.75">
      <c r="A259" s="34" t="s">
        <v>36</v>
      </c>
      <c r="B259" s="34"/>
      <c r="C259" s="35">
        <v>8539.6</v>
      </c>
      <c r="D259" s="35"/>
      <c r="E259" s="35">
        <v>7335.58</v>
      </c>
      <c r="F259" s="35"/>
      <c r="G259" s="35">
        <v>54549.900000000009</v>
      </c>
      <c r="H259" s="35"/>
      <c r="I259" s="35">
        <v>51732.950000000004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37</v>
      </c>
      <c r="V259" s="12"/>
      <c r="W259" s="17">
        <f>W187+AC187</f>
        <v>12440.6</v>
      </c>
      <c r="X259" s="17"/>
      <c r="Y259" s="17">
        <f>Y187+AE187</f>
        <v>14230.3</v>
      </c>
      <c r="Z259" s="17"/>
      <c r="AA259" s="17">
        <f>Y259-W259</f>
        <v>1789.6999999999989</v>
      </c>
      <c r="AB259" s="17"/>
      <c r="AC259" s="17"/>
      <c r="AD259" s="12"/>
      <c r="AE259" s="12"/>
      <c r="AF259" s="12"/>
      <c r="AG259" s="12"/>
      <c r="AH259" s="1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</row>
    <row r="260" spans="1:169" ht="15.75">
      <c r="A260" s="34" t="str">
        <f>+A206</f>
        <v xml:space="preserve">     Large power</v>
      </c>
      <c r="B260" s="34"/>
      <c r="C260" s="35">
        <v>14230.3</v>
      </c>
      <c r="D260" s="35"/>
      <c r="E260" s="35">
        <v>14700.710000000001</v>
      </c>
      <c r="F260" s="35"/>
      <c r="G260" s="35">
        <v>84703.9</v>
      </c>
      <c r="H260" s="35"/>
      <c r="I260" s="35">
        <v>91651.140000000014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38</v>
      </c>
      <c r="V260" s="12"/>
      <c r="W260" s="17">
        <f>W188+AC188</f>
        <v>4033.7</v>
      </c>
      <c r="X260" s="17"/>
      <c r="Y260" s="17">
        <f>Y188+AE188</f>
        <v>5662.5</v>
      </c>
      <c r="Z260" s="17"/>
      <c r="AA260" s="17">
        <f>Y260-W260</f>
        <v>1628.8000000000002</v>
      </c>
      <c r="AB260" s="17"/>
      <c r="AC260" s="17"/>
      <c r="AD260" s="12"/>
      <c r="AE260" s="12"/>
      <c r="AF260" s="12"/>
      <c r="AG260" s="12"/>
      <c r="AH260" s="1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</row>
    <row r="261" spans="1:169" ht="15.75">
      <c r="A261" s="34" t="str">
        <f>+A207</f>
        <v xml:space="preserve">     Primary service</v>
      </c>
      <c r="B261" s="34"/>
      <c r="C261" s="35">
        <v>5662.5</v>
      </c>
      <c r="D261" s="35"/>
      <c r="E261" s="35">
        <v>6522.3899999999994</v>
      </c>
      <c r="F261" s="35"/>
      <c r="G261" s="35">
        <v>34830.699999999997</v>
      </c>
      <c r="H261" s="35"/>
      <c r="I261" s="35">
        <v>43745.409999999996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20" t="s">
        <v>39</v>
      </c>
      <c r="X261" s="17" t="s">
        <v>8</v>
      </c>
      <c r="Y261" s="20" t="s">
        <v>39</v>
      </c>
      <c r="Z261" s="17"/>
      <c r="AA261" s="20" t="s">
        <v>39</v>
      </c>
      <c r="AB261" s="17" t="s">
        <v>8</v>
      </c>
      <c r="AC261" s="17"/>
      <c r="AD261" s="12"/>
      <c r="AE261" s="12"/>
      <c r="AF261" s="12"/>
      <c r="AG261" s="12"/>
      <c r="AH261" s="12"/>
    </row>
    <row r="262" spans="1:169" ht="15.75">
      <c r="A262" s="34" t="s">
        <v>38</v>
      </c>
      <c r="B262" s="34"/>
      <c r="C262" s="35">
        <v>120.16999999999999</v>
      </c>
      <c r="D262" s="35"/>
      <c r="E262" s="35">
        <v>41.379999999999995</v>
      </c>
      <c r="F262" s="35"/>
      <c r="G262" s="35">
        <v>810.9899999999999</v>
      </c>
      <c r="H262" s="35"/>
      <c r="I262" s="35">
        <v>415.79</v>
      </c>
      <c r="J262" s="12"/>
      <c r="K262" s="12"/>
      <c r="L262" s="12"/>
      <c r="M262" s="12"/>
      <c r="N262" s="12"/>
      <c r="O262" s="12"/>
      <c r="P262" s="12"/>
      <c r="Q262" s="13"/>
      <c r="R262" s="12"/>
      <c r="S262" s="12"/>
      <c r="T262" s="12"/>
      <c r="U262" s="12" t="s">
        <v>40</v>
      </c>
      <c r="V262" s="12"/>
      <c r="W262" s="17">
        <f>SUM(W257:W260)</f>
        <v>41375.199999999997</v>
      </c>
      <c r="X262" s="17"/>
      <c r="Y262" s="17">
        <f>SUM(Y257:Y260)</f>
        <v>46805.2</v>
      </c>
      <c r="Z262" s="17"/>
      <c r="AA262" s="17">
        <f>SUM(AA257:AA260)</f>
        <v>5430</v>
      </c>
      <c r="AB262" s="17"/>
      <c r="AC262" s="17"/>
      <c r="AD262" s="12"/>
      <c r="AE262" s="12"/>
      <c r="AF262" s="12"/>
      <c r="AG262" s="12"/>
      <c r="AH262" s="12"/>
    </row>
    <row r="263" spans="1:169" ht="15.75">
      <c r="A263" s="34" t="str">
        <f>+A190</f>
        <v xml:space="preserve">    Gov't street lighting (MKWH)</v>
      </c>
      <c r="B263" s="34"/>
      <c r="C263" s="35">
        <v>726.4</v>
      </c>
      <c r="D263" s="35"/>
      <c r="E263" s="80">
        <v>726.3</v>
      </c>
      <c r="F263" s="35"/>
      <c r="G263" s="80">
        <v>5736.2</v>
      </c>
      <c r="H263" s="35"/>
      <c r="I263" s="80">
        <v>3989.13</v>
      </c>
      <c r="J263" s="12"/>
      <c r="K263" s="12"/>
      <c r="L263" s="12"/>
      <c r="M263" s="12"/>
      <c r="N263" s="12"/>
      <c r="O263" s="12"/>
      <c r="P263" s="12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</row>
    <row r="264" spans="1:169" ht="15.75">
      <c r="A264" s="34" t="s">
        <v>40</v>
      </c>
      <c r="B264" s="34"/>
      <c r="C264" s="88">
        <f>SUM(C258:C263)</f>
        <v>47651.77</v>
      </c>
      <c r="D264" s="35"/>
      <c r="E264" s="35">
        <f>SUM(E258:E263)</f>
        <v>45942.47</v>
      </c>
      <c r="F264" s="35"/>
      <c r="G264" s="35">
        <f>SUM(G258:G263)</f>
        <v>302005.19</v>
      </c>
      <c r="H264" s="35"/>
      <c r="I264" s="51">
        <f>SUM(I258:I263)</f>
        <v>307206.14</v>
      </c>
      <c r="J264" s="12"/>
      <c r="K264" s="12"/>
      <c r="L264" s="12"/>
      <c r="M264" s="12"/>
      <c r="N264" s="12"/>
      <c r="O264" s="12"/>
      <c r="P264" s="12"/>
      <c r="Q264" s="12"/>
      <c r="R264" s="13"/>
      <c r="S264" s="13"/>
      <c r="T264" s="13"/>
      <c r="U264" s="13" t="s">
        <v>65</v>
      </c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</row>
    <row r="265" spans="1:169" ht="15.75">
      <c r="B265" s="34"/>
      <c r="D265" s="35"/>
      <c r="F265" s="35" t="s">
        <v>8</v>
      </c>
      <c r="H265" s="35" t="s">
        <v>8</v>
      </c>
      <c r="I265" s="51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 t="s">
        <v>42</v>
      </c>
      <c r="V265" s="12"/>
      <c r="W265" s="17">
        <f t="shared" ref="W265:W271" si="68">W193+AC193</f>
        <v>0</v>
      </c>
      <c r="X265" s="17"/>
      <c r="Y265" s="17">
        <f t="shared" ref="Y265:Y271" si="69">Y193+AE193</f>
        <v>0</v>
      </c>
      <c r="Z265" s="12"/>
      <c r="AA265" s="17">
        <f t="shared" ref="AA265:AA271" si="70">Y265-W265</f>
        <v>0</v>
      </c>
      <c r="AB265" s="12"/>
      <c r="AC265" s="12"/>
      <c r="AD265" s="12"/>
      <c r="AE265" s="12"/>
      <c r="AF265" s="12"/>
      <c r="AG265" s="12"/>
      <c r="AH265" s="1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</row>
    <row r="266" spans="1:169" ht="15.75">
      <c r="A266" s="43" t="s">
        <v>132</v>
      </c>
      <c r="B266" s="43"/>
      <c r="J266" s="12"/>
      <c r="K266" s="12"/>
      <c r="L266" s="13"/>
      <c r="M266" s="13"/>
      <c r="N266" s="13"/>
      <c r="O266" s="13"/>
      <c r="P266" s="13"/>
      <c r="Q266" s="12"/>
      <c r="R266" s="12"/>
      <c r="S266" s="12"/>
      <c r="T266" s="12"/>
      <c r="U266" s="12" t="s">
        <v>43</v>
      </c>
      <c r="V266" s="12"/>
      <c r="W266" s="17">
        <f t="shared" si="68"/>
        <v>7552.2697800000005</v>
      </c>
      <c r="X266" s="17"/>
      <c r="Y266" s="17">
        <f t="shared" si="69"/>
        <v>11133.22147</v>
      </c>
      <c r="Z266" s="12"/>
      <c r="AA266" s="17">
        <f t="shared" si="70"/>
        <v>3580.9516899999999</v>
      </c>
      <c r="AB266" s="12"/>
      <c r="AC266" s="12"/>
      <c r="AD266" s="12"/>
      <c r="AE266" s="12"/>
      <c r="AF266" s="12"/>
      <c r="AG266" s="12"/>
      <c r="AH266" s="1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</row>
    <row r="267" spans="1:169" ht="15.75">
      <c r="A267" s="34" t="s">
        <v>42</v>
      </c>
      <c r="B267" s="34"/>
      <c r="C267" s="43"/>
      <c r="D267" s="43"/>
      <c r="E267" s="43"/>
      <c r="F267" s="43"/>
      <c r="G267" s="43"/>
      <c r="H267" s="43"/>
      <c r="I267" s="43"/>
      <c r="J267" s="13"/>
      <c r="K267" s="13"/>
      <c r="L267" s="12"/>
      <c r="M267" s="12"/>
      <c r="N267" s="12"/>
      <c r="O267" s="12"/>
      <c r="P267" s="12"/>
      <c r="Q267" s="12"/>
      <c r="R267" s="12"/>
      <c r="S267" s="12"/>
      <c r="T267" s="12"/>
      <c r="U267" s="12" t="s">
        <v>44</v>
      </c>
      <c r="V267" s="12"/>
      <c r="W267" s="17">
        <f t="shared" si="68"/>
        <v>2122.74683</v>
      </c>
      <c r="X267" s="17"/>
      <c r="Y267" s="17">
        <f t="shared" si="69"/>
        <v>2771.9675200000001</v>
      </c>
      <c r="Z267" s="12"/>
      <c r="AA267" s="17">
        <f t="shared" si="70"/>
        <v>649.2206900000001</v>
      </c>
      <c r="AB267" s="12"/>
      <c r="AC267" s="12"/>
      <c r="AD267" s="12"/>
      <c r="AE267" s="12"/>
      <c r="AF267" s="12"/>
      <c r="AG267" s="12"/>
      <c r="AH267" s="1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</row>
    <row r="268" spans="1:169" ht="15.75">
      <c r="A268" s="34" t="s">
        <v>43</v>
      </c>
      <c r="B268" s="34"/>
      <c r="C268" s="74">
        <v>11133.22147</v>
      </c>
      <c r="D268" s="74"/>
      <c r="E268" s="74">
        <v>13913.541520000001</v>
      </c>
      <c r="F268" s="34"/>
      <c r="G268" s="34"/>
      <c r="H268" s="34"/>
      <c r="I268" s="34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 t="s">
        <v>45</v>
      </c>
      <c r="V268" s="12"/>
      <c r="W268" s="17">
        <f t="shared" si="68"/>
        <v>2080.3282800000002</v>
      </c>
      <c r="X268" s="17"/>
      <c r="Y268" s="17">
        <f t="shared" si="69"/>
        <v>1514.6480900000001</v>
      </c>
      <c r="Z268" s="12"/>
      <c r="AA268" s="17">
        <f t="shared" si="70"/>
        <v>-565.68019000000004</v>
      </c>
      <c r="AB268" s="12"/>
      <c r="AC268" s="12"/>
      <c r="AD268" s="12"/>
      <c r="AE268" s="12"/>
      <c r="AF268" s="12"/>
      <c r="AG268" s="12"/>
      <c r="AH268" s="1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</row>
    <row r="269" spans="1:169" ht="15.75">
      <c r="A269" s="34" t="s">
        <v>44</v>
      </c>
      <c r="B269" s="34"/>
      <c r="C269" s="35">
        <v>2771.9675200000001</v>
      </c>
      <c r="D269" s="35"/>
      <c r="E269" s="35">
        <v>4494.9160900000006</v>
      </c>
      <c r="F269" s="34"/>
      <c r="G269" s="34"/>
      <c r="H269" s="34"/>
      <c r="I269" s="34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 t="s">
        <v>46</v>
      </c>
      <c r="V269" s="12"/>
      <c r="W269" s="17">
        <f t="shared" si="68"/>
        <v>3687.9527500000004</v>
      </c>
      <c r="X269" s="17"/>
      <c r="Y269" s="17">
        <f t="shared" si="69"/>
        <v>3414.4326600000004</v>
      </c>
      <c r="Z269" s="12"/>
      <c r="AA269" s="17">
        <f t="shared" si="70"/>
        <v>-273.52008999999998</v>
      </c>
      <c r="AB269" s="12"/>
      <c r="AC269" s="12"/>
      <c r="AD269" s="12"/>
      <c r="AE269" s="12"/>
      <c r="AF269" s="12"/>
      <c r="AG269" s="12"/>
      <c r="AH269" s="1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</row>
    <row r="270" spans="1:169" ht="15.75">
      <c r="A270" s="34" t="s">
        <v>45</v>
      </c>
      <c r="B270" s="34"/>
      <c r="C270" s="35">
        <v>1514.6480900000001</v>
      </c>
      <c r="D270" s="35"/>
      <c r="E270" s="35">
        <v>4641.0276100000001</v>
      </c>
      <c r="F270" s="34"/>
      <c r="G270" s="34"/>
      <c r="H270" s="34"/>
      <c r="I270" s="34"/>
      <c r="J270" s="12"/>
      <c r="K270" s="12"/>
      <c r="L270" s="12"/>
      <c r="M270" s="12"/>
      <c r="N270" s="12"/>
      <c r="O270" s="12"/>
      <c r="P270" s="12"/>
      <c r="Q270" s="13"/>
      <c r="R270" s="12"/>
      <c r="S270" s="12"/>
      <c r="T270" s="12"/>
      <c r="U270" s="12" t="s">
        <v>47</v>
      </c>
      <c r="V270" s="12"/>
      <c r="W270" s="17">
        <f t="shared" si="68"/>
        <v>1650.24613</v>
      </c>
      <c r="X270" s="17"/>
      <c r="Y270" s="17">
        <f t="shared" si="69"/>
        <v>1640.08341</v>
      </c>
      <c r="Z270" s="12"/>
      <c r="AA270" s="17">
        <f t="shared" si="70"/>
        <v>-10.162720000000036</v>
      </c>
      <c r="AB270" s="12"/>
      <c r="AC270" s="12"/>
      <c r="AD270" s="12"/>
      <c r="AE270" s="12"/>
      <c r="AF270" s="12"/>
      <c r="AG270" s="12"/>
      <c r="AH270" s="12"/>
    </row>
    <row r="271" spans="1:169" ht="15.75">
      <c r="A271" s="34" t="s">
        <v>46</v>
      </c>
      <c r="B271" s="34"/>
      <c r="C271" s="35">
        <v>3414.4326600000004</v>
      </c>
      <c r="D271" s="35"/>
      <c r="E271" s="35">
        <v>7543.0566899999994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 t="s">
        <v>48</v>
      </c>
      <c r="V271" s="12"/>
      <c r="W271" s="17">
        <f t="shared" si="68"/>
        <v>1539.2966200000001</v>
      </c>
      <c r="X271" s="17"/>
      <c r="Y271" s="17">
        <f t="shared" si="69"/>
        <v>1539.66491</v>
      </c>
      <c r="Z271" s="12"/>
      <c r="AA271" s="17">
        <f t="shared" si="70"/>
        <v>0.3682899999998881</v>
      </c>
      <c r="AB271" s="12"/>
      <c r="AC271" s="12"/>
      <c r="AD271" s="12"/>
      <c r="AE271" s="12"/>
      <c r="AF271" s="12"/>
      <c r="AG271" s="12"/>
      <c r="AH271" s="1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</row>
    <row r="272" spans="1:169" ht="15.75">
      <c r="A272" s="34" t="s">
        <v>47</v>
      </c>
      <c r="B272" s="34"/>
      <c r="C272" s="35">
        <v>1640.08341</v>
      </c>
      <c r="D272" s="35"/>
      <c r="E272" s="35">
        <v>3054.01217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3"/>
      <c r="R272" s="13"/>
      <c r="S272" s="13"/>
      <c r="T272" s="13"/>
      <c r="U272" s="13"/>
      <c r="V272" s="13"/>
      <c r="W272" s="22" t="s">
        <v>39</v>
      </c>
      <c r="X272" s="13" t="s">
        <v>8</v>
      </c>
      <c r="Y272" s="22" t="s">
        <v>39</v>
      </c>
      <c r="Z272" s="13"/>
      <c r="AA272" s="22" t="s">
        <v>39</v>
      </c>
      <c r="AB272" s="13"/>
      <c r="AC272" s="13"/>
      <c r="AD272" s="13"/>
      <c r="AE272" s="13"/>
      <c r="AF272" s="13"/>
      <c r="AG272" s="13"/>
      <c r="AH272" s="13"/>
    </row>
    <row r="273" spans="1:169" ht="15.75">
      <c r="A273" s="34" t="s">
        <v>49</v>
      </c>
      <c r="B273" s="34"/>
      <c r="C273" s="35">
        <v>1539.66491</v>
      </c>
      <c r="D273" s="35"/>
      <c r="E273" s="35">
        <v>2556.3079900000002</v>
      </c>
      <c r="F273" s="34"/>
      <c r="G273" s="34"/>
      <c r="H273" s="34"/>
      <c r="I273" s="34"/>
      <c r="J273" s="12"/>
      <c r="K273" s="12"/>
      <c r="L273" s="12"/>
      <c r="M273" s="12"/>
      <c r="N273" s="12"/>
      <c r="O273" s="12"/>
      <c r="P273" s="12"/>
      <c r="Q273" s="13"/>
      <c r="R273" s="12"/>
      <c r="S273" s="12"/>
      <c r="T273" s="12"/>
      <c r="U273" s="12" t="s">
        <v>50</v>
      </c>
      <c r="V273" s="12"/>
      <c r="W273" s="17">
        <f>SUM(W265:W271)</f>
        <v>18632.840390000001</v>
      </c>
      <c r="X273" s="12"/>
      <c r="Y273" s="17">
        <f>SUM(Y265:Y271)</f>
        <v>22014.018060000002</v>
      </c>
      <c r="Z273" s="12"/>
      <c r="AA273" s="17">
        <f>SUM(AA265:AA271)</f>
        <v>3381.1776699999996</v>
      </c>
      <c r="AB273" s="12"/>
      <c r="AC273" s="17"/>
      <c r="AD273" s="12"/>
      <c r="AE273" s="12"/>
      <c r="AF273" s="12"/>
      <c r="AG273" s="12"/>
      <c r="AH273" s="12"/>
    </row>
    <row r="274" spans="1:169" ht="15.75">
      <c r="A274" s="34" t="s">
        <v>50</v>
      </c>
      <c r="B274" s="43"/>
      <c r="C274" s="47">
        <v>-1554.3868</v>
      </c>
      <c r="D274" s="35"/>
      <c r="E274" s="47">
        <v>12390.24071</v>
      </c>
      <c r="F274" s="34"/>
      <c r="G274" s="34"/>
      <c r="H274" s="34"/>
      <c r="I274" s="34"/>
      <c r="J274" s="12"/>
      <c r="K274" s="12"/>
      <c r="L274" s="13"/>
      <c r="M274" s="13"/>
      <c r="N274" s="13"/>
      <c r="O274" s="13"/>
      <c r="P274" s="13"/>
      <c r="Q274" s="12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</row>
    <row r="275" spans="1:169" ht="15.75">
      <c r="B275" s="34"/>
      <c r="C275" s="74">
        <f>SUM(C268:C274)</f>
        <v>20459.631260000002</v>
      </c>
      <c r="D275" s="74"/>
      <c r="E275" s="74">
        <f>SUM(E268:E274)</f>
        <v>48593.102780000001</v>
      </c>
      <c r="F275" s="43"/>
      <c r="G275" s="43"/>
      <c r="H275" s="43"/>
      <c r="I275" s="43"/>
      <c r="J275" s="13"/>
      <c r="K275" s="13"/>
      <c r="L275" s="12"/>
      <c r="M275" s="12"/>
      <c r="N275" s="12"/>
      <c r="O275" s="12"/>
      <c r="P275" s="12"/>
      <c r="Q275" s="12"/>
      <c r="R275" s="13"/>
      <c r="S275" s="13"/>
      <c r="T275" s="13"/>
      <c r="U275" s="13" t="s">
        <v>51</v>
      </c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</row>
    <row r="276" spans="1:169" ht="15.75">
      <c r="A276" s="43" t="s">
        <v>129</v>
      </c>
      <c r="B276" s="43"/>
      <c r="F276" s="34"/>
      <c r="G276" s="35"/>
      <c r="H276" s="34"/>
      <c r="I276" s="35"/>
      <c r="J276" s="12"/>
      <c r="K276" s="12"/>
      <c r="L276" s="13"/>
      <c r="M276" s="13"/>
      <c r="N276" s="13"/>
      <c r="O276" s="13"/>
      <c r="P276" s="13"/>
      <c r="Q276" s="12"/>
      <c r="R276" s="12"/>
      <c r="S276" s="12"/>
      <c r="T276" s="12"/>
      <c r="U276" s="12" t="s">
        <v>52</v>
      </c>
      <c r="V276" s="12"/>
      <c r="W276" s="17">
        <f>W204+AC204</f>
        <v>43497</v>
      </c>
      <c r="X276" s="17"/>
      <c r="Y276" s="17">
        <f>Y204+AE204</f>
        <v>44024</v>
      </c>
      <c r="Z276" s="17"/>
      <c r="AA276" s="17">
        <f>Y276-W276</f>
        <v>527</v>
      </c>
      <c r="AB276" s="17"/>
      <c r="AC276" s="17"/>
      <c r="AD276" s="12"/>
      <c r="AE276" s="12"/>
      <c r="AF276" s="12"/>
      <c r="AG276" s="12"/>
      <c r="AH276" s="1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</row>
    <row r="277" spans="1:169" ht="15.75">
      <c r="A277" s="34" t="s">
        <v>52</v>
      </c>
      <c r="B277" s="34"/>
      <c r="C277" s="43"/>
      <c r="D277" s="43"/>
      <c r="E277" s="43"/>
      <c r="F277" s="43"/>
      <c r="G277" s="43"/>
      <c r="H277" s="43"/>
      <c r="I277" s="43"/>
      <c r="J277" s="13"/>
      <c r="K277" s="13"/>
      <c r="L277" s="12"/>
      <c r="M277" s="12"/>
      <c r="N277" s="12"/>
      <c r="O277" s="12"/>
      <c r="P277" s="12"/>
      <c r="Q277" s="12"/>
      <c r="R277" s="12"/>
      <c r="S277" s="12"/>
      <c r="T277" s="12"/>
      <c r="U277" s="12" t="s">
        <v>53</v>
      </c>
      <c r="V277" s="12"/>
      <c r="W277" s="17">
        <f>W205+AC205</f>
        <v>7425</v>
      </c>
      <c r="X277" s="17"/>
      <c r="Y277" s="17">
        <f>Y205+AE205</f>
        <v>7990</v>
      </c>
      <c r="Z277" s="17"/>
      <c r="AA277" s="17">
        <f>Y277-W277</f>
        <v>565</v>
      </c>
      <c r="AB277" s="17"/>
      <c r="AC277" s="17"/>
      <c r="AD277" s="12"/>
      <c r="AE277" s="12"/>
      <c r="AF277" s="12"/>
      <c r="AG277" s="12"/>
      <c r="AH277" s="1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</row>
    <row r="278" spans="1:169" ht="15.75">
      <c r="A278" s="34" t="s">
        <v>53</v>
      </c>
      <c r="B278" s="34"/>
      <c r="C278" s="35">
        <v>44024</v>
      </c>
      <c r="D278" s="35"/>
      <c r="E278" s="35">
        <v>42379</v>
      </c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 t="s">
        <v>54</v>
      </c>
      <c r="V278" s="12"/>
      <c r="W278" s="17">
        <f>W206+AC206</f>
        <v>863</v>
      </c>
      <c r="X278" s="17"/>
      <c r="Y278" s="17">
        <f>Y206+AE206</f>
        <v>972</v>
      </c>
      <c r="Z278" s="17"/>
      <c r="AA278" s="17">
        <f>Y278-W278</f>
        <v>109</v>
      </c>
      <c r="AB278" s="17"/>
      <c r="AC278" s="17"/>
      <c r="AD278" s="12"/>
      <c r="AE278" s="12"/>
      <c r="AF278" s="12"/>
      <c r="AG278" s="12"/>
      <c r="AH278" s="1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</row>
    <row r="279" spans="1:169" ht="15.75">
      <c r="A279" s="34" t="str">
        <f>+A206</f>
        <v xml:space="preserve">     Large power</v>
      </c>
      <c r="B279" s="34"/>
      <c r="C279" s="35">
        <v>7990</v>
      </c>
      <c r="D279" s="35"/>
      <c r="E279" s="35">
        <v>7864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 t="s">
        <v>55</v>
      </c>
      <c r="V279" s="12"/>
      <c r="W279" s="17">
        <f>W207+AC207</f>
        <v>48</v>
      </c>
      <c r="X279" s="17"/>
      <c r="Y279" s="17">
        <f>Y207+AE207</f>
        <v>54</v>
      </c>
      <c r="Z279" s="17"/>
      <c r="AA279" s="17">
        <f>Y279-W279</f>
        <v>6</v>
      </c>
      <c r="AB279" s="17"/>
      <c r="AC279" s="17"/>
      <c r="AD279" s="12"/>
      <c r="AE279" s="12"/>
      <c r="AF279" s="12"/>
      <c r="AG279" s="12"/>
      <c r="AH279" s="1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</row>
    <row r="280" spans="1:169" ht="15.75">
      <c r="A280" s="34" t="str">
        <f>+A207</f>
        <v xml:space="preserve">     Primary service</v>
      </c>
      <c r="B280" s="34"/>
      <c r="C280" s="35">
        <v>972</v>
      </c>
      <c r="D280" s="35"/>
      <c r="E280" s="35">
        <v>948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20" t="s">
        <v>39</v>
      </c>
      <c r="X280" s="17" t="s">
        <v>8</v>
      </c>
      <c r="Y280" s="20" t="s">
        <v>39</v>
      </c>
      <c r="Z280" s="17"/>
      <c r="AA280" s="20" t="s">
        <v>39</v>
      </c>
      <c r="AB280" s="17"/>
      <c r="AC280" s="17"/>
      <c r="AD280" s="12"/>
      <c r="AE280" s="12"/>
      <c r="AF280" s="12"/>
      <c r="AG280" s="12"/>
      <c r="AH280" s="1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</row>
    <row r="281" spans="1:169" ht="15.75">
      <c r="A281" s="34" t="s">
        <v>55</v>
      </c>
      <c r="B281" s="34"/>
      <c r="C281" s="35">
        <v>54</v>
      </c>
      <c r="D281" s="35"/>
      <c r="E281" s="35">
        <v>58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56</v>
      </c>
      <c r="V281" s="12"/>
      <c r="W281" s="17">
        <f>SUM(W276:W279)</f>
        <v>51833</v>
      </c>
      <c r="X281" s="17"/>
      <c r="Y281" s="17">
        <f>SUM(Y276:Y279)</f>
        <v>53040</v>
      </c>
      <c r="Z281" s="17"/>
      <c r="AA281" s="17">
        <f>SUM(AA276:AA279)</f>
        <v>1207</v>
      </c>
      <c r="AB281" s="17"/>
      <c r="AC281" s="17"/>
      <c r="AD281" s="12"/>
      <c r="AE281" s="12"/>
      <c r="AF281" s="12"/>
      <c r="AG281" s="12"/>
      <c r="AH281" s="1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</row>
    <row r="282" spans="1:169" ht="15.75">
      <c r="A282" s="34" t="s">
        <v>56</v>
      </c>
      <c r="B282" s="34"/>
      <c r="C282" s="47">
        <v>574</v>
      </c>
      <c r="D282" s="35"/>
      <c r="E282" s="47">
        <v>213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7"/>
      <c r="X282" s="17"/>
      <c r="Y282" s="17"/>
      <c r="Z282" s="17"/>
      <c r="AA282" s="17"/>
      <c r="AB282" s="17"/>
      <c r="AC282" s="17"/>
      <c r="AD282" s="12"/>
      <c r="AE282" s="12"/>
      <c r="AF282" s="12"/>
      <c r="AG282" s="12"/>
      <c r="AH282" s="1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</row>
    <row r="283" spans="1:169" ht="15.75">
      <c r="B283" s="34"/>
      <c r="C283" s="35">
        <f>SUM(C278:C282)</f>
        <v>53614</v>
      </c>
      <c r="D283" s="35"/>
      <c r="E283" s="35">
        <f>SUM(E278:E282)</f>
        <v>51462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57</v>
      </c>
      <c r="V283" s="12"/>
      <c r="W283" s="12"/>
      <c r="X283" s="17"/>
      <c r="Y283" s="17"/>
      <c r="Z283" s="17"/>
      <c r="AA283" s="17"/>
      <c r="AB283" s="17"/>
      <c r="AC283" s="17"/>
      <c r="AD283" s="12"/>
      <c r="AE283" s="12"/>
      <c r="AF283" s="12"/>
      <c r="AG283" s="12"/>
      <c r="AH283" s="12" t="s">
        <v>19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</row>
    <row r="284" spans="1:169" ht="15.75">
      <c r="A284" s="34" t="s">
        <v>130</v>
      </c>
      <c r="B284" s="34"/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">
        <v>53</v>
      </c>
      <c r="V284" s="12"/>
      <c r="W284" s="17">
        <f>W212+AC212</f>
        <v>0</v>
      </c>
      <c r="X284" s="17"/>
      <c r="Y284" s="17">
        <f>Y212+AE212</f>
        <v>0</v>
      </c>
      <c r="Z284" s="17"/>
      <c r="AA284" s="17">
        <f>Y284-W284</f>
        <v>0</v>
      </c>
      <c r="AB284" s="17"/>
      <c r="AC284" s="17"/>
      <c r="AD284" s="12"/>
      <c r="AE284" s="12"/>
      <c r="AF284" s="12"/>
      <c r="AG284" s="12"/>
      <c r="AH284" s="1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</row>
    <row r="285" spans="1:169" ht="15.75">
      <c r="A285" s="34" t="s">
        <v>53</v>
      </c>
      <c r="B285" s="34"/>
      <c r="C285" s="34"/>
      <c r="D285" s="35"/>
      <c r="E285" s="35"/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54</v>
      </c>
      <c r="V285" s="12"/>
      <c r="W285" s="17">
        <f>W213+AC213</f>
        <v>521</v>
      </c>
      <c r="X285" s="17"/>
      <c r="Y285" s="17">
        <f>Y213+AE213</f>
        <v>540</v>
      </c>
      <c r="Z285" s="17"/>
      <c r="AA285" s="17">
        <f>Y285-W285</f>
        <v>19</v>
      </c>
      <c r="AB285" s="17"/>
      <c r="AC285" s="17"/>
      <c r="AD285" s="12"/>
      <c r="AE285" s="12"/>
      <c r="AF285" s="12"/>
      <c r="AG285" s="12"/>
      <c r="AH285" s="1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</row>
    <row r="286" spans="1:169" ht="15.75">
      <c r="A286" s="34" t="s">
        <v>54</v>
      </c>
      <c r="B286" s="34"/>
      <c r="C286" s="35">
        <v>540</v>
      </c>
      <c r="D286" s="35"/>
      <c r="E286" s="35">
        <v>495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 t="s">
        <v>58</v>
      </c>
      <c r="V286" s="12"/>
      <c r="W286" s="17">
        <f>W214+AC214</f>
        <v>199</v>
      </c>
      <c r="X286" s="17"/>
      <c r="Y286" s="17">
        <f>Y214+AE214</f>
        <v>217</v>
      </c>
      <c r="Z286" s="17"/>
      <c r="AA286" s="17">
        <f>Y286-W286</f>
        <v>18</v>
      </c>
      <c r="AB286" s="17"/>
      <c r="AC286" s="17"/>
      <c r="AD286" s="12"/>
      <c r="AE286" s="12"/>
      <c r="AF286" s="12"/>
      <c r="AG286" s="12"/>
      <c r="AH286" s="1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</row>
    <row r="287" spans="1:169" ht="15.75">
      <c r="A287" s="34" t="s">
        <v>165</v>
      </c>
      <c r="B287" s="34"/>
      <c r="C287" s="35">
        <v>217</v>
      </c>
      <c r="D287" s="35"/>
      <c r="E287" s="35">
        <v>218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21" t="s">
        <v>39</v>
      </c>
      <c r="X287" s="17"/>
      <c r="Y287" s="21" t="s">
        <v>39</v>
      </c>
      <c r="Z287" s="17"/>
      <c r="AA287" s="20" t="s">
        <v>39</v>
      </c>
      <c r="AB287" s="17"/>
      <c r="AC287" s="17"/>
      <c r="AD287" s="12"/>
      <c r="AE287" s="12"/>
      <c r="AF287" s="12"/>
      <c r="AG287" s="12"/>
      <c r="AH287" s="1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</row>
    <row r="288" spans="1:169" ht="15.75">
      <c r="A288" s="34" t="s">
        <v>120</v>
      </c>
      <c r="B288" s="34"/>
      <c r="C288" s="35">
        <v>19</v>
      </c>
      <c r="D288" s="35"/>
      <c r="E288" s="35">
        <v>22</v>
      </c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7">
        <f>SUM(W284:W286)</f>
        <v>720</v>
      </c>
      <c r="X288" s="17"/>
      <c r="Y288" s="17">
        <f>SUM(Y284:Y286)</f>
        <v>757</v>
      </c>
      <c r="Z288" s="17"/>
      <c r="AA288" s="17">
        <f>SUM(AA284:AA286)</f>
        <v>37</v>
      </c>
      <c r="AB288" s="17"/>
      <c r="AC288" s="17"/>
      <c r="AD288" s="12"/>
      <c r="AE288" s="12"/>
      <c r="AF288" s="12"/>
      <c r="AG288" s="12"/>
      <c r="AH288" s="1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</row>
    <row r="289" spans="1:169" ht="15.75">
      <c r="A289" s="34"/>
      <c r="B289" s="34"/>
      <c r="C289" s="47">
        <v>123</v>
      </c>
      <c r="D289" s="35"/>
      <c r="E289" s="47">
        <v>29</v>
      </c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 t="s">
        <v>8</v>
      </c>
      <c r="X289" s="17"/>
      <c r="Y289" s="12" t="s">
        <v>8</v>
      </c>
      <c r="Z289" s="17"/>
      <c r="AA289" s="17" t="s">
        <v>8</v>
      </c>
      <c r="AB289" s="17"/>
      <c r="AC289" s="17"/>
      <c r="AD289" s="12"/>
      <c r="AE289" s="12"/>
      <c r="AF289" s="12"/>
      <c r="AG289" s="12"/>
      <c r="AH289" s="1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</row>
    <row r="290" spans="1:169" ht="15.75">
      <c r="A290" s="34"/>
      <c r="B290" s="34"/>
      <c r="C290" s="35">
        <f>SUM(C286:C289)</f>
        <v>899</v>
      </c>
      <c r="D290" s="35"/>
      <c r="E290" s="35">
        <f>SUM(E286:E289)</f>
        <v>764</v>
      </c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">
        <v>59</v>
      </c>
      <c r="V290" s="12"/>
      <c r="W290" s="12"/>
      <c r="X290" s="17"/>
      <c r="Y290" s="12"/>
      <c r="Z290" s="17"/>
      <c r="AA290" s="17"/>
      <c r="AB290" s="17"/>
      <c r="AC290" s="17"/>
      <c r="AD290" s="12"/>
      <c r="AE290" s="12"/>
      <c r="AF290" s="12"/>
      <c r="AG290" s="12"/>
      <c r="AH290" s="1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</row>
    <row r="291" spans="1:169" ht="15.75">
      <c r="A291" s="34" t="s">
        <v>121</v>
      </c>
      <c r="B291" s="34"/>
      <c r="F291" s="35"/>
      <c r="G291" s="35"/>
      <c r="H291" s="35"/>
      <c r="I291" s="3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">
        <v>36</v>
      </c>
      <c r="V291" s="12"/>
      <c r="W291" s="17">
        <f>W220+AC220</f>
        <v>3488.9250000000002</v>
      </c>
      <c r="X291" s="17"/>
      <c r="Y291" s="17">
        <f>Y220+AE220</f>
        <v>4305.7905000000001</v>
      </c>
      <c r="Z291" s="17"/>
      <c r="AA291" s="17">
        <f>Y291-W291</f>
        <v>816.86549999999988</v>
      </c>
      <c r="AB291" s="17"/>
      <c r="AC291" s="17"/>
      <c r="AD291" s="12"/>
      <c r="AE291" s="12"/>
      <c r="AF291" s="12"/>
      <c r="AG291" s="12"/>
      <c r="AH291" s="1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</row>
    <row r="292" spans="1:169" ht="15.75">
      <c r="A292" s="34" t="s">
        <v>109</v>
      </c>
      <c r="B292" s="34"/>
      <c r="C292" s="34"/>
      <c r="D292" s="35"/>
      <c r="E292" s="35"/>
      <c r="F292" s="35"/>
      <c r="G292" s="35"/>
      <c r="H292" s="35"/>
      <c r="I292" s="3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 t="s">
        <v>37</v>
      </c>
      <c r="V292" s="12"/>
      <c r="W292" s="17">
        <f>W221+AC221</f>
        <v>1540.521</v>
      </c>
      <c r="X292" s="17"/>
      <c r="Y292" s="17">
        <f>Y221+AE221</f>
        <v>2534.3865000000001</v>
      </c>
      <c r="Z292" s="17"/>
      <c r="AA292" s="17">
        <f>Y292-W292</f>
        <v>993.86550000000011</v>
      </c>
      <c r="AB292" s="17"/>
      <c r="AC292" s="17"/>
      <c r="AD292" s="12"/>
      <c r="AE292" s="12"/>
      <c r="AF292" s="12"/>
      <c r="AG292" s="12"/>
      <c r="AH292" s="1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</row>
    <row r="293" spans="1:169" ht="15.75">
      <c r="A293" s="34" t="s">
        <v>122</v>
      </c>
      <c r="B293" s="34"/>
      <c r="C293" s="35">
        <v>709.39</v>
      </c>
      <c r="D293" s="35"/>
      <c r="E293" s="35">
        <v>649.346</v>
      </c>
      <c r="F293" s="35"/>
      <c r="G293" s="35">
        <v>4584.0039999999999</v>
      </c>
      <c r="H293" s="35"/>
      <c r="I293" s="35">
        <v>4623.4670000000006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 t="s">
        <v>38</v>
      </c>
      <c r="V293" s="12"/>
      <c r="W293" s="17">
        <f>W222+AC222</f>
        <v>55.402000000000001</v>
      </c>
      <c r="X293" s="17"/>
      <c r="Y293" s="17">
        <f>Y222+AE222</f>
        <v>55.582000000000001</v>
      </c>
      <c r="Z293" s="17"/>
      <c r="AA293" s="17">
        <f>Y293-W293</f>
        <v>0.17999999999999972</v>
      </c>
      <c r="AB293" s="17"/>
      <c r="AC293" s="17"/>
      <c r="AD293" s="12"/>
      <c r="AE293" s="12"/>
      <c r="AF293" s="12"/>
      <c r="AG293" s="12"/>
      <c r="AH293" s="1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</row>
    <row r="294" spans="1:169" ht="15.75">
      <c r="A294" s="34" t="s">
        <v>166</v>
      </c>
      <c r="B294" s="34"/>
      <c r="C294" s="35">
        <v>4305.7905000000001</v>
      </c>
      <c r="D294" s="35"/>
      <c r="E294" s="35">
        <v>4552.1465000000007</v>
      </c>
      <c r="F294" s="35"/>
      <c r="G294" s="35">
        <v>26410.859500000002</v>
      </c>
      <c r="H294" s="35"/>
      <c r="I294" s="35">
        <v>28999</v>
      </c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20" t="s">
        <v>39</v>
      </c>
      <c r="X294" s="17"/>
      <c r="Y294" s="20" t="s">
        <v>39</v>
      </c>
      <c r="Z294" s="17"/>
      <c r="AA294" s="20" t="s">
        <v>39</v>
      </c>
      <c r="AB294" s="17"/>
      <c r="AC294" s="17"/>
      <c r="AD294" s="12"/>
      <c r="AE294" s="12"/>
      <c r="AF294" s="12"/>
      <c r="AG294" s="12"/>
      <c r="AH294" s="1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</row>
    <row r="295" spans="1:169" ht="15.75">
      <c r="A295" s="34" t="s">
        <v>112</v>
      </c>
      <c r="B295" s="34"/>
      <c r="C295" s="35">
        <v>2534.3865000000001</v>
      </c>
      <c r="D295" s="35"/>
      <c r="E295" s="35">
        <v>3205.7244999999998</v>
      </c>
      <c r="F295" s="35"/>
      <c r="G295" s="35">
        <v>15742.460999999999</v>
      </c>
      <c r="H295" s="35"/>
      <c r="I295" s="35">
        <v>23713.769500000002</v>
      </c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 t="s">
        <v>40</v>
      </c>
      <c r="V295" s="12"/>
      <c r="W295" s="17">
        <f>SUM(W291:W293)</f>
        <v>5084.848</v>
      </c>
      <c r="X295" s="17"/>
      <c r="Y295" s="17">
        <f>SUM(Y291:Y293)</f>
        <v>6895.759</v>
      </c>
      <c r="Z295" s="17"/>
      <c r="AA295" s="17">
        <f>SUM(AA291:AA293)</f>
        <v>1810.9110000000001</v>
      </c>
      <c r="AB295" s="17"/>
      <c r="AC295" s="17"/>
      <c r="AD295" s="12"/>
      <c r="AE295" s="12"/>
      <c r="AF295" s="12"/>
      <c r="AG295" s="12"/>
      <c r="AH295" s="1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</row>
    <row r="296" spans="1:169" ht="15.75">
      <c r="A296" s="34" t="s">
        <v>114</v>
      </c>
      <c r="B296" s="34"/>
      <c r="C296" s="47">
        <v>55.582000000000001</v>
      </c>
      <c r="D296" s="35"/>
      <c r="E296" s="47">
        <v>12.979999999999999</v>
      </c>
      <c r="F296" s="35"/>
      <c r="G296" s="47">
        <v>376.18399999999997</v>
      </c>
      <c r="H296" s="35"/>
      <c r="I296" s="47">
        <v>164.803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21" t="s">
        <v>60</v>
      </c>
      <c r="X296" s="17"/>
      <c r="Y296" s="21" t="s">
        <v>60</v>
      </c>
      <c r="Z296" s="17"/>
      <c r="AA296" s="20" t="s">
        <v>60</v>
      </c>
      <c r="AB296" s="17"/>
      <c r="AC296" s="17"/>
      <c r="AD296" s="12"/>
      <c r="AE296" s="12"/>
      <c r="AF296" s="12"/>
      <c r="AG296" s="12"/>
      <c r="AH296" s="12"/>
    </row>
    <row r="297" spans="1:169" ht="16.5" thickBot="1">
      <c r="A297" s="34"/>
      <c r="B297" s="34"/>
      <c r="C297" s="50">
        <f>SUM(C293:C296)</f>
        <v>7605.1490000000013</v>
      </c>
      <c r="D297" s="35"/>
      <c r="E297" s="50">
        <f>SUM(E293:E296)</f>
        <v>8420.1970000000001</v>
      </c>
      <c r="F297" s="35"/>
      <c r="G297" s="50">
        <f>SUM(G293:G296)</f>
        <v>47113.508500000004</v>
      </c>
      <c r="H297" s="35"/>
      <c r="I297" s="50">
        <f>SUM(I293:I296)</f>
        <v>57501.039500000006</v>
      </c>
      <c r="J297" s="12"/>
      <c r="K297" s="12"/>
      <c r="L297" s="12"/>
      <c r="M297" s="12"/>
      <c r="N297" s="12"/>
      <c r="O297" s="12"/>
      <c r="P297" s="12"/>
      <c r="Q297" s="13"/>
      <c r="R297" s="12"/>
      <c r="S297" s="12"/>
      <c r="T297" s="12"/>
      <c r="U297" s="12"/>
      <c r="V297" s="12"/>
      <c r="W297" s="17"/>
      <c r="X297" s="17"/>
      <c r="Y297" s="17"/>
      <c r="Z297" s="17"/>
      <c r="AA297" s="17"/>
      <c r="AB297" s="17"/>
      <c r="AC297" s="17"/>
      <c r="AD297" s="12"/>
      <c r="AE297" s="12"/>
      <c r="AF297" s="12"/>
      <c r="AG297" s="12"/>
      <c r="AH297" s="12"/>
    </row>
    <row r="298" spans="1:169" ht="16.5" thickTop="1">
      <c r="C298" s="42"/>
      <c r="D298" s="35"/>
      <c r="E298" s="42"/>
      <c r="F298" s="35"/>
      <c r="G298" s="42"/>
      <c r="H298" s="35"/>
      <c r="I298" s="42"/>
      <c r="J298" s="12"/>
      <c r="K298" s="12"/>
      <c r="L298" s="12"/>
      <c r="M298" s="12"/>
      <c r="N298" s="12"/>
      <c r="O298" s="12"/>
      <c r="P298" s="12"/>
      <c r="Q298" s="13"/>
      <c r="R298" s="13"/>
      <c r="S298" s="13"/>
      <c r="T298" s="13"/>
      <c r="U298" s="13"/>
      <c r="V298" s="13"/>
      <c r="W298" s="13" t="s">
        <v>8</v>
      </c>
      <c r="X298" s="13"/>
      <c r="Y298" s="13" t="s">
        <v>8</v>
      </c>
      <c r="Z298" s="13"/>
      <c r="AA298" s="13" t="s">
        <v>8</v>
      </c>
      <c r="AB298" s="13"/>
      <c r="AC298" s="13"/>
      <c r="AD298" s="13"/>
      <c r="AE298" s="13"/>
      <c r="AF298" s="13"/>
      <c r="AG298" s="13"/>
      <c r="AH298" s="13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</row>
    <row r="299" spans="1:169" ht="15.75">
      <c r="A299" s="81" t="s">
        <v>162</v>
      </c>
      <c r="B299" s="82"/>
      <c r="J299" s="12"/>
      <c r="K299" s="12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 t="s">
        <v>8</v>
      </c>
      <c r="AD299" s="13"/>
      <c r="AE299" s="13"/>
      <c r="AF299" s="13"/>
      <c r="AG299" s="13"/>
      <c r="AH299" s="13"/>
    </row>
    <row r="300" spans="1:169" ht="15.75">
      <c r="A300" s="81" t="s">
        <v>163</v>
      </c>
      <c r="B300" s="117">
        <v>19202333.860000003</v>
      </c>
      <c r="C300" s="83">
        <v>358.15894840899773</v>
      </c>
      <c r="D300" s="13"/>
      <c r="E300" s="13"/>
      <c r="F300" s="13"/>
      <c r="G300" s="13"/>
      <c r="H300" s="13"/>
      <c r="J300" s="13"/>
      <c r="K300" s="13"/>
      <c r="L300" s="12"/>
      <c r="M300" s="12"/>
      <c r="N300" s="12"/>
      <c r="O300" s="12"/>
      <c r="P300" s="12"/>
      <c r="Q300" s="12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</row>
    <row r="301" spans="1:169" ht="15.75">
      <c r="A301" s="81" t="s">
        <v>164</v>
      </c>
      <c r="B301" s="117">
        <v>7756739.6700000009</v>
      </c>
      <c r="C301" s="83">
        <v>144.67750345059127</v>
      </c>
      <c r="D301" s="35"/>
      <c r="E301" s="34"/>
      <c r="F301" s="35"/>
      <c r="G301" s="35"/>
      <c r="H301" s="35"/>
      <c r="I301" s="35"/>
      <c r="J301" s="12"/>
      <c r="K301" s="12"/>
      <c r="L301" s="12"/>
      <c r="M301" s="12"/>
      <c r="N301" s="12"/>
      <c r="O301" s="12"/>
      <c r="P301" s="12"/>
      <c r="Q301" s="12"/>
    </row>
    <row r="302" spans="1:169" ht="15.75">
      <c r="A302" s="34"/>
      <c r="B302" s="108">
        <v>7558292.5300000003</v>
      </c>
      <c r="C302" s="39">
        <v>1.5611116979726845</v>
      </c>
      <c r="D302" s="35"/>
      <c r="E302" s="35"/>
      <c r="F302" s="35"/>
      <c r="G302" s="35"/>
      <c r="H302" s="35"/>
      <c r="I302" s="35"/>
      <c r="J302" s="12"/>
      <c r="K302" s="12"/>
      <c r="L302" s="12"/>
      <c r="M302" s="12"/>
      <c r="N302" s="12"/>
      <c r="O302" s="12"/>
      <c r="P302" s="12"/>
      <c r="Q302" s="12"/>
    </row>
    <row r="303" spans="1:169" ht="15.75">
      <c r="A303" s="34"/>
      <c r="B303" s="108">
        <v>829990123.40999997</v>
      </c>
      <c r="C303" s="51"/>
      <c r="D303" s="51"/>
      <c r="E303" s="51"/>
      <c r="F303" s="51"/>
      <c r="G303" s="51"/>
      <c r="H303" s="51"/>
      <c r="I303" s="51" t="s">
        <v>146</v>
      </c>
      <c r="J303" s="12"/>
      <c r="K303" s="12"/>
      <c r="L303" s="12"/>
      <c r="M303" s="12"/>
      <c r="N303" s="12"/>
      <c r="O303" s="12"/>
      <c r="P303" s="12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</row>
    <row r="304" spans="1:169" ht="15.75">
      <c r="A304" s="34"/>
      <c r="B304" s="34"/>
      <c r="C304" s="64"/>
      <c r="D304" s="51"/>
      <c r="E304" s="64"/>
      <c r="F304" s="51"/>
      <c r="G304" s="64"/>
      <c r="H304" s="51"/>
      <c r="I304" s="64"/>
      <c r="J304" s="12"/>
      <c r="K304" s="12"/>
      <c r="L304" s="12"/>
      <c r="M304" s="12"/>
      <c r="N304" s="12"/>
      <c r="O304" s="12"/>
      <c r="P304" s="12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</row>
    <row r="305" spans="1:68" ht="15.75">
      <c r="A305" s="13"/>
      <c r="B305" s="13"/>
      <c r="C305" s="13"/>
      <c r="D305" s="13"/>
      <c r="E305" s="13"/>
      <c r="F305" s="13"/>
      <c r="G305" s="13"/>
      <c r="H305" s="13"/>
      <c r="I305" s="46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</row>
    <row r="306" spans="1:68" ht="15.75">
      <c r="A306" s="43"/>
      <c r="B306" s="43"/>
      <c r="C306" s="43" t="s">
        <v>8</v>
      </c>
      <c r="D306" s="43"/>
      <c r="E306" s="43" t="s">
        <v>8</v>
      </c>
      <c r="F306" s="43"/>
      <c r="G306" s="43"/>
      <c r="H306" s="43"/>
      <c r="I306" s="4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</row>
    <row r="307" spans="1:68" ht="15.75">
      <c r="A307" s="43"/>
      <c r="B307" s="43"/>
      <c r="C307" s="43"/>
      <c r="D307" s="43"/>
      <c r="E307" s="43"/>
      <c r="F307" s="43"/>
      <c r="G307" s="45"/>
      <c r="H307" s="4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</row>
    <row r="308" spans="1:68" ht="15.75">
      <c r="A308" s="43"/>
      <c r="B308" s="43"/>
      <c r="C308" s="43"/>
      <c r="D308" s="43"/>
      <c r="E308" s="43"/>
      <c r="F308" s="43"/>
      <c r="G308" s="43"/>
      <c r="H308" s="43"/>
      <c r="I308" s="4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</row>
    <row r="309" spans="1:68" ht="15.7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</row>
    <row r="310" spans="1:68" ht="15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</row>
    <row r="311" spans="1:68" ht="15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</row>
    <row r="312" spans="1:68" ht="15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</row>
    <row r="313" spans="1:68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</row>
    <row r="314" spans="1:68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</row>
    <row r="315" spans="1:68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</row>
    <row r="316" spans="1:68" ht="15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</row>
    <row r="317" spans="1:68" ht="15.7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</row>
    <row r="318" spans="1:68" ht="15.7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</row>
    <row r="319" spans="1:68" ht="15.7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</row>
    <row r="320" spans="1:68" ht="15.7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</row>
    <row r="321" spans="1:68" ht="15.7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</row>
    <row r="322" spans="1:68" ht="15.7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</row>
    <row r="323" spans="1:68" ht="15.7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</row>
    <row r="324" spans="1:68" ht="15.7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</row>
    <row r="325" spans="1:68" ht="15.7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</row>
    <row r="326" spans="1:68" ht="15.7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</row>
    <row r="327" spans="1:68" ht="15.7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</row>
    <row r="328" spans="1:68" ht="15.7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</row>
    <row r="329" spans="1:68" ht="15.7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</row>
    <row r="330" spans="1:68" ht="15.7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</row>
    <row r="331" spans="1:68" ht="15.7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</row>
    <row r="332" spans="1:68" ht="15.7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</row>
    <row r="333" spans="1:68" ht="15.7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</row>
    <row r="334" spans="1:68" ht="15.7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</row>
    <row r="335" spans="1:68" ht="15.7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</row>
    <row r="336" spans="1:68" ht="15.7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</row>
    <row r="337" spans="1:68" ht="15.7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</row>
    <row r="338" spans="1:68" ht="15.7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</row>
    <row r="339" spans="1:68" ht="15.7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</row>
    <row r="340" spans="1:68" ht="15.7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</row>
    <row r="341" spans="1:68" ht="15.7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</row>
    <row r="342" spans="1:68" ht="15.7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</row>
    <row r="343" spans="1:68" ht="15.7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</row>
    <row r="344" spans="1:68" ht="15.7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</row>
    <row r="345" spans="1:68" ht="15.7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</row>
    <row r="346" spans="1:68" ht="15.7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</row>
    <row r="347" spans="1:68" ht="15.7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</row>
    <row r="348" spans="1:68" ht="15.7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</row>
    <row r="349" spans="1:68" ht="15.7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</row>
    <row r="350" spans="1:68" ht="15.7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</row>
    <row r="351" spans="1:68" ht="15.7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</row>
    <row r="352" spans="1:68" ht="15.7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</row>
    <row r="353" spans="1:68" ht="15.7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</row>
    <row r="354" spans="1:68" ht="15.7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</row>
    <row r="355" spans="1:68" ht="15.7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</row>
    <row r="356" spans="1:68" ht="15.7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</row>
    <row r="357" spans="1:68" ht="15.7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</row>
    <row r="358" spans="1:68" ht="15.7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</row>
    <row r="359" spans="1:68" ht="15.7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</row>
    <row r="360" spans="1:68" ht="15.7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</row>
    <row r="361" spans="1:68" ht="15.7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</row>
    <row r="362" spans="1:68" ht="15.7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</row>
    <row r="363" spans="1:68" ht="15.7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</row>
    <row r="364" spans="1:68" ht="15.7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</row>
    <row r="365" spans="1:68" ht="15.7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</row>
    <row r="366" spans="1:68" ht="15.7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</row>
    <row r="367" spans="1:68" ht="15.7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</row>
    <row r="368" spans="1:68" ht="15.7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</row>
    <row r="369" spans="1:68" ht="15.7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</row>
    <row r="370" spans="1:68" ht="15.7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</row>
    <row r="371" spans="1:68" ht="15.7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</row>
    <row r="372" spans="1:68" ht="15.7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</row>
    <row r="373" spans="1:68" ht="15.7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</row>
    <row r="374" spans="1:68" ht="15.7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</row>
    <row r="375" spans="1:68" ht="15.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</row>
    <row r="376" spans="1:68" ht="15.7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</row>
    <row r="377" spans="1:68" ht="15.7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</row>
    <row r="378" spans="1:68" ht="15.7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</row>
    <row r="379" spans="1:68" ht="15.7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</row>
    <row r="380" spans="1:68" ht="15.7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</row>
    <row r="381" spans="1:68" ht="15.7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</row>
    <row r="382" spans="1:68" ht="15.7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</row>
    <row r="383" spans="1:68" ht="15.7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</row>
    <row r="384" spans="1:68" ht="15.7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</row>
    <row r="385" spans="1:68" ht="15.7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</row>
    <row r="386" spans="1:68" ht="15.7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</row>
    <row r="387" spans="1:68" ht="15.7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</row>
    <row r="388" spans="1:68" ht="15.7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</row>
    <row r="389" spans="1:68" ht="15.7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</row>
    <row r="390" spans="1:68" ht="15.7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</row>
    <row r="391" spans="1:68" ht="15.7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</row>
    <row r="392" spans="1:68" ht="15.7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</row>
    <row r="393" spans="1:68" ht="15.7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</row>
    <row r="394" spans="1:68" ht="15.7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</row>
    <row r="395" spans="1:68" ht="15.7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</row>
    <row r="396" spans="1:68" ht="15.7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</row>
    <row r="397" spans="1:68" ht="15.7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</row>
    <row r="398" spans="1:68" ht="15.7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</row>
    <row r="399" spans="1:68" ht="15.7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</row>
    <row r="400" spans="1:68" ht="15.7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</row>
    <row r="401" spans="1:68" ht="15.7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</row>
    <row r="402" spans="1:68" ht="15.7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</row>
    <row r="403" spans="1:68" ht="15.75">
      <c r="A403" s="13"/>
      <c r="B403" s="13"/>
      <c r="C403" s="13"/>
      <c r="D403" s="13"/>
      <c r="E403" s="13">
        <v>0</v>
      </c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</row>
    <row r="404" spans="1:68" ht="15.75">
      <c r="A404" s="13"/>
      <c r="B404" s="13"/>
      <c r="C404" s="13"/>
      <c r="D404" s="13"/>
      <c r="E404" s="13">
        <v>0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</row>
    <row r="405" spans="1:68" ht="15.75">
      <c r="A405" s="13"/>
      <c r="B405" s="13"/>
      <c r="C405" s="13"/>
      <c r="D405" s="13"/>
      <c r="E405" s="13" t="s">
        <v>170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</row>
    <row r="406" spans="1:68" ht="15.7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</row>
    <row r="407" spans="1:68" ht="15.7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</row>
    <row r="408" spans="1:68" ht="15.7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</row>
    <row r="409" spans="1:68" ht="15.7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</row>
    <row r="410" spans="1:68" ht="15.7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</row>
    <row r="411" spans="1:68" ht="15.7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</row>
    <row r="412" spans="1:68" ht="15.7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</row>
    <row r="413" spans="1:68" ht="15.7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</row>
    <row r="414" spans="1:68" ht="15.7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</row>
    <row r="415" spans="1:68" ht="15.7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</row>
    <row r="416" spans="1:68" ht="15.7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</row>
    <row r="417" spans="1:68" ht="15.7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</row>
    <row r="418" spans="1:68" ht="15.7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</row>
    <row r="419" spans="1:68" ht="15.7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</row>
    <row r="420" spans="1:68" ht="15.7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</row>
    <row r="421" spans="1:68" ht="15.7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</row>
    <row r="422" spans="1:68" ht="15.7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</row>
    <row r="423" spans="1:68" ht="15.7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</row>
    <row r="424" spans="1:68" ht="15.7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</row>
    <row r="425" spans="1:68" ht="15.7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</row>
    <row r="426" spans="1:68" ht="15.7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</row>
    <row r="427" spans="1:68" ht="15.7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</row>
    <row r="428" spans="1:68" ht="15.7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</row>
    <row r="429" spans="1:68" ht="15.7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</row>
    <row r="430" spans="1:68" ht="15.7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</row>
    <row r="431" spans="1:68" ht="15.75">
      <c r="A431" s="13"/>
      <c r="B431" s="13"/>
      <c r="C431" s="13"/>
      <c r="D431" s="13"/>
      <c r="E431" s="13">
        <v>0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</row>
    <row r="432" spans="1:68" ht="15.7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</row>
    <row r="433" spans="1:68" ht="15.7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</row>
    <row r="434" spans="1:68" ht="15.7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</row>
    <row r="435" spans="1:68" ht="15.7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</row>
    <row r="436" spans="1:68" ht="15.7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</row>
    <row r="437" spans="1:68" ht="15.7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</row>
    <row r="438" spans="1:68" ht="15.7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</row>
    <row r="439" spans="1:68" ht="15.7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</row>
    <row r="440" spans="1:68" ht="15.7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</row>
    <row r="441" spans="1:68" ht="15.7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</row>
    <row r="442" spans="1:68" ht="15.7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</row>
    <row r="443" spans="1:68" ht="15.7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</row>
    <row r="444" spans="1:68" ht="15.7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</row>
    <row r="445" spans="1:68" ht="15.7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</row>
    <row r="446" spans="1:68" ht="15.7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</row>
    <row r="447" spans="1:68" ht="15.7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</row>
    <row r="448" spans="1:68" ht="15.7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</row>
    <row r="449" spans="1:68" ht="15.7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</row>
    <row r="450" spans="1:68" ht="15.7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</row>
    <row r="451" spans="1:68" ht="15.7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</row>
    <row r="452" spans="1:68" ht="15.7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</row>
    <row r="453" spans="1:68" ht="15.7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</row>
    <row r="454" spans="1:68" ht="15.7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</row>
    <row r="455" spans="1:68" ht="15.7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</row>
    <row r="456" spans="1:68" ht="15.7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</row>
    <row r="457" spans="1:68" ht="15.7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</row>
    <row r="458" spans="1:68" ht="15.7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</row>
    <row r="459" spans="1:68" ht="15.7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</row>
    <row r="460" spans="1:68" ht="15.7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</row>
    <row r="461" spans="1:68" ht="15.7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</row>
    <row r="462" spans="1:68" ht="15.7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</row>
    <row r="463" spans="1:68" ht="15.7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</row>
    <row r="464" spans="1:68" ht="15.7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</row>
    <row r="465" spans="1:68" ht="15.7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</row>
    <row r="466" spans="1:68" ht="15.7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</row>
    <row r="467" spans="1:68" ht="15.7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</row>
    <row r="468" spans="1:68" ht="15.7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</row>
    <row r="469" spans="1:68" ht="15.7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</row>
    <row r="470" spans="1:68" ht="15.7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</row>
    <row r="471" spans="1:68" ht="15.7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</row>
    <row r="472" spans="1:68" ht="15.7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</row>
    <row r="473" spans="1:68" ht="15.7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</row>
    <row r="474" spans="1:68" ht="15.7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</row>
    <row r="475" spans="1:68" ht="15.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</row>
    <row r="476" spans="1:68" ht="15.7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</row>
    <row r="477" spans="1:68" ht="15.7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</row>
    <row r="478" spans="1:68" ht="15.7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</row>
    <row r="479" spans="1:68" ht="15.7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</row>
    <row r="480" spans="1:68" ht="15.7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</row>
    <row r="481" spans="1:68" ht="15.7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</row>
    <row r="482" spans="1:68" ht="15.7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</row>
    <row r="483" spans="1:68" ht="15.7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</row>
    <row r="484" spans="1:68" ht="15.7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</row>
    <row r="485" spans="1:68" ht="15.7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</row>
    <row r="486" spans="1:68" ht="15.7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</row>
    <row r="487" spans="1:68" ht="15.7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</row>
    <row r="488" spans="1:68" ht="15.7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</row>
    <row r="489" spans="1:68" ht="15.7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</row>
    <row r="490" spans="1:68" ht="15.7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</row>
    <row r="491" spans="1:68" ht="15.7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</row>
    <row r="492" spans="1:68" ht="15.7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</row>
    <row r="493" spans="1:68" ht="15.7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</row>
    <row r="494" spans="1:68" ht="15.7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</row>
    <row r="495" spans="1:68" ht="15.7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</row>
    <row r="496" spans="1:68" ht="15.7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</row>
    <row r="497" spans="1:68" ht="15.7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</row>
    <row r="498" spans="1:68" ht="15.7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</row>
    <row r="499" spans="1:68" ht="15.7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</row>
    <row r="500" spans="1:68" ht="15.7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</row>
    <row r="501" spans="1:68" ht="15.7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</row>
    <row r="502" spans="1:68" ht="15.7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</row>
    <row r="503" spans="1:68" ht="15.7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</row>
    <row r="504" spans="1:68" ht="15.7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</row>
    <row r="505" spans="1:68" ht="15.7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</row>
    <row r="506" spans="1:68" ht="15.7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</row>
    <row r="507" spans="1:68" ht="15.7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</row>
    <row r="508" spans="1:68" ht="15.7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</row>
    <row r="509" spans="1:68" ht="15.7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</row>
    <row r="510" spans="1:68" ht="15.7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</row>
    <row r="511" spans="1:68" ht="15.7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</row>
    <row r="512" spans="1:68" ht="15.7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</row>
    <row r="513" spans="1:68" ht="15.7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</row>
    <row r="514" spans="1:68" ht="15.7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</row>
    <row r="515" spans="1:68" ht="15.7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</row>
    <row r="516" spans="1:68" ht="15.7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</row>
    <row r="517" spans="1:68" ht="15.7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</row>
    <row r="518" spans="1:68" ht="15.7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</row>
    <row r="519" spans="1:68" ht="15.7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</row>
    <row r="520" spans="1:68" ht="15.7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</row>
    <row r="521" spans="1:68" ht="15.7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</row>
    <row r="522" spans="1:68" ht="15.7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</row>
    <row r="523" spans="1:68" ht="15.7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</row>
    <row r="524" spans="1:68" ht="15.7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</row>
    <row r="525" spans="1:68" ht="15.7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</row>
    <row r="526" spans="1:68" ht="15.7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</row>
    <row r="527" spans="1:68" ht="15.7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</row>
    <row r="528" spans="1:68" ht="15.7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</row>
    <row r="529" spans="1:68" ht="15.7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</row>
    <row r="530" spans="1:68" ht="15.7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</row>
    <row r="531" spans="1:68" ht="15.7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</row>
    <row r="532" spans="1:68" ht="15.7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</row>
    <row r="533" spans="1:68" ht="15.7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</row>
    <row r="534" spans="1:68" ht="15.7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</row>
    <row r="535" spans="1:68" ht="15.7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</row>
    <row r="536" spans="1:68" ht="15.7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</row>
    <row r="537" spans="1:68" ht="15.7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</row>
    <row r="538" spans="1:68" ht="15.7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</row>
    <row r="539" spans="1:68" ht="15.7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</row>
    <row r="540" spans="1:68" ht="15.7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</row>
    <row r="541" spans="1:68" ht="15.7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</row>
    <row r="542" spans="1:68" ht="15.7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</row>
    <row r="543" spans="1:68" ht="15.7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</row>
    <row r="544" spans="1:68" ht="15.7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</row>
    <row r="545" spans="1:68" ht="15.7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</row>
    <row r="546" spans="1:68" ht="15.7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</row>
    <row r="547" spans="1:68" ht="15.7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</row>
    <row r="548" spans="1:68" ht="15.7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</row>
    <row r="549" spans="1:68" ht="15.7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</row>
    <row r="550" spans="1:68" ht="15.7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</row>
    <row r="551" spans="1:68" ht="15.7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</row>
    <row r="552" spans="1:68" ht="15.7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</row>
    <row r="553" spans="1:68" ht="15.7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</row>
    <row r="554" spans="1:68" ht="15.7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</row>
    <row r="555" spans="1:68" ht="15.7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</row>
    <row r="556" spans="1:68" ht="15.7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</row>
    <row r="557" spans="1:68" ht="15.7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</row>
    <row r="558" spans="1:68" ht="15.7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</row>
    <row r="559" spans="1:68" ht="15.7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</row>
    <row r="560" spans="1:68" ht="15.7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</row>
    <row r="561" spans="1:68" ht="15.7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</row>
    <row r="562" spans="1:68" ht="15.7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</row>
    <row r="563" spans="1:68" ht="15.7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</row>
    <row r="564" spans="1:68" ht="15.7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</row>
    <row r="565" spans="1:68" ht="15.7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</row>
    <row r="566" spans="1:68" ht="15.7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</row>
    <row r="567" spans="1:68" ht="15.7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</row>
    <row r="568" spans="1:68" ht="15.7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</row>
    <row r="569" spans="1:68" ht="15.7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</row>
    <row r="570" spans="1:68" ht="15.7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</row>
    <row r="571" spans="1:68" ht="15.7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</row>
    <row r="572" spans="1:68" ht="15.7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</row>
    <row r="573" spans="1:68" ht="15.7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</row>
    <row r="574" spans="1:68" ht="15.7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</row>
    <row r="575" spans="1:68" ht="15.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</row>
    <row r="576" spans="1:68" ht="15.7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</row>
    <row r="577" spans="1:68" ht="15.7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</row>
    <row r="578" spans="1:68" ht="15.7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</row>
    <row r="579" spans="1:68" ht="15.7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</row>
    <row r="580" spans="1:68" ht="15.7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</row>
    <row r="581" spans="1:68" ht="15.7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</row>
    <row r="582" spans="1:68" ht="15.7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</row>
    <row r="583" spans="1:68" ht="15.7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</row>
    <row r="584" spans="1:68" ht="15.7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</row>
    <row r="585" spans="1:68" ht="15.7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</row>
    <row r="586" spans="1:68" ht="15.7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</row>
    <row r="587" spans="1:68" ht="15.7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</row>
    <row r="588" spans="1:68" ht="15.7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</row>
    <row r="589" spans="1:68" ht="15.7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</row>
    <row r="590" spans="1:68" ht="15.7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</row>
    <row r="591" spans="1:68" ht="15.7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</row>
    <row r="592" spans="1:68" ht="15.7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</row>
    <row r="593" spans="1:68" ht="15.7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</row>
    <row r="594" spans="1:68" ht="15.7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</row>
    <row r="595" spans="1:68" ht="15.7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</row>
    <row r="596" spans="1:68" ht="15.7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</row>
    <row r="597" spans="1:68" ht="15.7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</row>
    <row r="598" spans="1:68" ht="15.7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</row>
    <row r="599" spans="1:68" ht="15.7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</row>
    <row r="600" spans="1:68" ht="15.7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</row>
    <row r="601" spans="1:68" ht="15.7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</row>
    <row r="602" spans="1:68" ht="15.7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</row>
    <row r="603" spans="1:68" ht="15.7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</row>
    <row r="604" spans="1:68" ht="15.7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</row>
    <row r="605" spans="1:68" ht="15.7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</row>
    <row r="606" spans="1:68" ht="15.7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</row>
    <row r="607" spans="1:68" ht="15.7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</row>
    <row r="608" spans="1:68" ht="15.7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</row>
    <row r="609" spans="1:68" ht="15.7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</row>
    <row r="610" spans="1:68" ht="15.7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</row>
    <row r="611" spans="1:68" ht="15.7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</row>
    <row r="612" spans="1:68" ht="15.7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</row>
    <row r="613" spans="1:68" ht="15.7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</row>
    <row r="614" spans="1:68" ht="15.7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</row>
    <row r="615" spans="1:68" ht="15.7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</row>
    <row r="616" spans="1:68" ht="15.7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</row>
    <row r="617" spans="1:68" ht="15.7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</row>
    <row r="618" spans="1:68" ht="15.7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</row>
    <row r="619" spans="1:68" ht="15.7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</row>
    <row r="620" spans="1:68" ht="15.7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</row>
    <row r="621" spans="1:68" ht="15.7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</row>
    <row r="622" spans="1:68" ht="15.7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</row>
    <row r="623" spans="1:68" ht="15.7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</row>
    <row r="624" spans="1:68" ht="15.7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</row>
    <row r="625" spans="1:68" ht="15.7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</row>
    <row r="626" spans="1:68" ht="15.7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</row>
    <row r="627" spans="1:68" ht="15.7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</row>
    <row r="628" spans="1:68" ht="15.7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</row>
    <row r="629" spans="1:68" ht="15.7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</row>
    <row r="630" spans="1:68" ht="15.7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</row>
    <row r="631" spans="1:68" ht="15.7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</row>
    <row r="632" spans="1:68" ht="15.7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</row>
    <row r="633" spans="1:68" ht="15.7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</row>
    <row r="634" spans="1:68" ht="15.7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</row>
    <row r="635" spans="1:68" ht="15.7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</row>
    <row r="636" spans="1:68" ht="15.7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</row>
    <row r="637" spans="1:68" ht="15.7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</row>
    <row r="638" spans="1:68" ht="15.7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</row>
    <row r="639" spans="1:68" ht="15.7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</row>
    <row r="640" spans="1:68" ht="15.7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</row>
    <row r="641" spans="1:68" ht="15.7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</row>
    <row r="642" spans="1:68" ht="15.7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</row>
    <row r="643" spans="1:68" ht="15.7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</row>
    <row r="644" spans="1:68" ht="15.7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</row>
    <row r="645" spans="1:68" ht="15.7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</row>
    <row r="646" spans="1:68" ht="15.7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</row>
    <row r="647" spans="1:68" ht="15.7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</row>
    <row r="648" spans="1:68" ht="15.7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</row>
    <row r="649" spans="1:68" ht="15.7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</row>
    <row r="650" spans="1:68" ht="15.7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</row>
    <row r="651" spans="1:68" ht="15.7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</row>
    <row r="652" spans="1:68" ht="15.7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</row>
    <row r="653" spans="1:68" ht="15.7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</row>
    <row r="654" spans="1:68" ht="15.7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</row>
    <row r="655" spans="1:68" ht="15.7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</row>
    <row r="656" spans="1:68" ht="15.7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</row>
    <row r="657" spans="1:68" ht="15.7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</row>
    <row r="658" spans="1:68" ht="15.7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</row>
    <row r="659" spans="1:68" ht="15.7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</row>
    <row r="660" spans="1:68" ht="15.7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</row>
    <row r="661" spans="1:68" ht="15.7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</row>
    <row r="662" spans="1:68" ht="15.7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</row>
    <row r="663" spans="1:68" ht="15.7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</row>
    <row r="664" spans="1:68" ht="15.7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</row>
    <row r="665" spans="1:68" ht="15.7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</row>
    <row r="666" spans="1:68" ht="15.7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</row>
    <row r="667" spans="1:68" ht="15.7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</row>
    <row r="668" spans="1:68" ht="15.7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</row>
    <row r="669" spans="1:68" ht="15.7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</row>
    <row r="670" spans="1:68" ht="15.7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</row>
    <row r="671" spans="1:68" ht="15.7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</row>
    <row r="672" spans="1:68" ht="15.7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</row>
    <row r="673" spans="1:68" ht="15.7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</row>
    <row r="674" spans="1:68" ht="15.7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</row>
    <row r="675" spans="1:68" ht="15.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</row>
    <row r="676" spans="1:68" ht="15.7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</row>
    <row r="677" spans="1:68" ht="15.7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</row>
    <row r="678" spans="1:68" ht="15.7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</row>
    <row r="679" spans="1:68" ht="15.7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</row>
    <row r="680" spans="1:68" ht="15.7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</row>
    <row r="681" spans="1:68" ht="15.7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</row>
    <row r="682" spans="1:68" ht="15.7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</row>
    <row r="683" spans="1:68" ht="15.7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</row>
    <row r="684" spans="1:68" ht="15.7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</row>
    <row r="685" spans="1:68" ht="15.7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</row>
    <row r="686" spans="1:68" ht="15.7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</row>
    <row r="687" spans="1:68" ht="15.7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</row>
    <row r="688" spans="1:68" ht="15.7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</row>
    <row r="689" spans="1:68" ht="15.7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</row>
    <row r="690" spans="1:68" ht="15.7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</row>
    <row r="691" spans="1:68" ht="15.7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</row>
    <row r="692" spans="1:68" ht="15.7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</row>
    <row r="693" spans="1:68" ht="15.7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</row>
    <row r="694" spans="1:68" ht="15.7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</row>
    <row r="695" spans="1:68" ht="15.7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</row>
    <row r="696" spans="1:68" ht="15.7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</row>
    <row r="697" spans="1:68" ht="15.7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</row>
    <row r="698" spans="1:68" ht="15.7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</row>
    <row r="699" spans="1:68" ht="15.7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</row>
    <row r="700" spans="1:68" ht="15.7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</row>
    <row r="701" spans="1:68" ht="15.7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</row>
    <row r="702" spans="1:68" ht="15.7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</row>
    <row r="703" spans="1:68" ht="15.7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</row>
    <row r="704" spans="1:68" ht="15.7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</row>
    <row r="705" spans="1:68" ht="15.7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</row>
    <row r="706" spans="1:68" ht="15.7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</row>
    <row r="707" spans="1:68" ht="15.7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</row>
    <row r="708" spans="1:68" ht="15.7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</row>
    <row r="709" spans="1:68" ht="15.7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</row>
    <row r="710" spans="1:68" ht="15.7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</row>
    <row r="711" spans="1:68" ht="15.7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</row>
    <row r="712" spans="1:68" ht="15.7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</row>
    <row r="713" spans="1:68" ht="15.7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</row>
    <row r="714" spans="1:68" ht="15.7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</row>
    <row r="715" spans="1:68" ht="15.7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</row>
    <row r="716" spans="1:68" ht="15.7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</row>
    <row r="717" spans="1:68" ht="15.7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</row>
    <row r="718" spans="1:68" ht="15.7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</row>
    <row r="719" spans="1:68" ht="15.7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</row>
    <row r="720" spans="1:68" ht="15.7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</row>
    <row r="721" spans="1:68" ht="15.7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</row>
    <row r="722" spans="1:68" ht="15.7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</row>
    <row r="723" spans="1:68" ht="15.7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</row>
    <row r="724" spans="1:68" ht="15.7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</row>
    <row r="725" spans="1:68" ht="15.7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</row>
    <row r="726" spans="1:68" ht="15.7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</row>
    <row r="727" spans="1:68" ht="15.7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</row>
    <row r="728" spans="1:68" ht="15.7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</row>
    <row r="729" spans="1:68" ht="15.7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</row>
    <row r="730" spans="1:68" ht="15.7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</row>
    <row r="731" spans="1:68" ht="15.7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</row>
    <row r="732" spans="1:68" ht="15.7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</row>
    <row r="733" spans="1:68" ht="15.7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</row>
    <row r="734" spans="1:68" ht="15.7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</row>
    <row r="735" spans="1:68" ht="15.7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</row>
    <row r="736" spans="1:68" ht="15.7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</row>
    <row r="737" spans="1:68" ht="15.7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</row>
    <row r="738" spans="1:68" ht="15.7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</row>
    <row r="739" spans="1:68" ht="15.7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</row>
    <row r="740" spans="1:68" ht="15.7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</row>
    <row r="741" spans="1:68" ht="15.7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</row>
    <row r="742" spans="1:68" ht="15.7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</row>
    <row r="743" spans="1:68" ht="15.7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</row>
    <row r="744" spans="1:68" ht="15.7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</row>
    <row r="745" spans="1:68" ht="15.7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</row>
    <row r="746" spans="1:68" ht="15.7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</row>
    <row r="747" spans="1:68" ht="15.7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</row>
    <row r="748" spans="1:68" ht="15.7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</row>
    <row r="749" spans="1:68" ht="15.7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</row>
    <row r="750" spans="1:68" ht="15.7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</row>
    <row r="751" spans="1:68" ht="15.7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</row>
    <row r="752" spans="1:68" ht="15.7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</row>
    <row r="753" spans="1:68" ht="15.7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</row>
    <row r="754" spans="1:68" ht="15.7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</row>
    <row r="755" spans="1:68" ht="15.7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</row>
    <row r="756" spans="1:68" ht="15.7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</row>
    <row r="757" spans="1:68" ht="15.7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</row>
    <row r="758" spans="1:68" ht="15.7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</row>
    <row r="759" spans="1:68" ht="15.7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</row>
    <row r="760" spans="1:68" ht="15.7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</row>
    <row r="761" spans="1:68" ht="15.7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</row>
    <row r="762" spans="1:68" ht="15.7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</row>
    <row r="763" spans="1:68" ht="15.7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</row>
    <row r="764" spans="1:68" ht="15.7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</row>
    <row r="765" spans="1:68" ht="15.7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</row>
    <row r="766" spans="1:68" ht="15.7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</row>
    <row r="767" spans="1:68" ht="15.7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</row>
    <row r="768" spans="1:68" ht="15.7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</row>
    <row r="769" spans="1:68" ht="15.7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</row>
    <row r="770" spans="1:68" ht="15.7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</row>
    <row r="771" spans="1:68" ht="15.7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</row>
    <row r="772" spans="1:68" ht="15.7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</row>
    <row r="773" spans="1:68" ht="15.7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</row>
    <row r="774" spans="1:68" ht="15.7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</row>
    <row r="775" spans="1:68" ht="15.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</row>
    <row r="776" spans="1:68" ht="15.7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</row>
    <row r="777" spans="1:68" ht="15.7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</row>
    <row r="778" spans="1:68" ht="15.7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</row>
    <row r="779" spans="1:68" ht="15.7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</row>
    <row r="780" spans="1:68" ht="15.7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</row>
    <row r="781" spans="1:68" ht="15.7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</row>
    <row r="782" spans="1:68" ht="15.7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</row>
    <row r="783" spans="1:68" ht="15.7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</row>
    <row r="784" spans="1:68" ht="15.7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</row>
    <row r="785" spans="1:68" ht="15.7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</row>
    <row r="786" spans="1:68" ht="15.7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</row>
    <row r="787" spans="1:68" ht="15.7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</row>
    <row r="788" spans="1:68" ht="15.7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</row>
    <row r="789" spans="1:68" ht="15.7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</row>
    <row r="790" spans="1:68" ht="15.7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</row>
    <row r="791" spans="1:68" ht="15.7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</row>
    <row r="792" spans="1:68" ht="15.7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</row>
    <row r="793" spans="1:68" ht="15.7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</row>
    <row r="794" spans="1:68" ht="15.7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</row>
    <row r="795" spans="1:68" ht="15.7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</row>
    <row r="796" spans="1:68" ht="15.7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</row>
    <row r="797" spans="1:68" ht="15.7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</row>
    <row r="798" spans="1:68" ht="15.7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</row>
    <row r="799" spans="1:68" ht="15.7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</row>
    <row r="800" spans="1:68" ht="15.7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</row>
    <row r="801" spans="1:68" ht="15.7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</row>
    <row r="802" spans="1:68" ht="15.7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</row>
    <row r="803" spans="1:68" ht="15.7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</row>
    <row r="804" spans="1:68" ht="15.7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</row>
    <row r="805" spans="1:68" ht="15.7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</row>
    <row r="806" spans="1:68" ht="15.7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</row>
    <row r="807" spans="1:68" ht="15.7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</row>
    <row r="808" spans="1:68" ht="15.7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</row>
    <row r="809" spans="1:68" ht="15.7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</row>
    <row r="810" spans="1:68" ht="15.7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</row>
    <row r="811" spans="1:68" ht="15.7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</row>
    <row r="812" spans="1:68" ht="15.7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</row>
    <row r="813" spans="1:68" ht="15.7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</row>
    <row r="814" spans="1:68" ht="15.7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</row>
    <row r="815" spans="1:68" ht="15.7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</row>
    <row r="816" spans="1:68" ht="15.7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</row>
    <row r="817" spans="1:68" ht="15.7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</row>
    <row r="818" spans="1:68" ht="15.7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</row>
    <row r="819" spans="1:68" ht="15.7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</row>
    <row r="820" spans="1:68" ht="15.7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</row>
    <row r="821" spans="1:68" ht="15.7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</row>
    <row r="822" spans="1:68" ht="15.7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</row>
    <row r="823" spans="1:68" ht="15.7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</row>
    <row r="824" spans="1:68" ht="15.7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</row>
    <row r="825" spans="1:68" ht="15.7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</row>
    <row r="826" spans="1:68" ht="15.7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</row>
    <row r="827" spans="1:68" ht="15.7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</row>
    <row r="828" spans="1:68" ht="15.7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</row>
    <row r="829" spans="1:68" ht="15.7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</row>
    <row r="830" spans="1:68" ht="15.7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</row>
    <row r="831" spans="1:68" ht="15.7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</row>
    <row r="832" spans="1:68" ht="15.7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</row>
    <row r="833" spans="1:68" ht="15.7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</row>
    <row r="834" spans="1:68" ht="15.7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</row>
    <row r="835" spans="1:68" ht="15.7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</row>
    <row r="836" spans="1:68" ht="15.7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</row>
    <row r="837" spans="1:68" ht="15.7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</row>
    <row r="838" spans="1:68" ht="15.7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</row>
    <row r="839" spans="1:68" ht="15.7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</row>
    <row r="840" spans="1:68" ht="15.7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</row>
    <row r="841" spans="1:68" ht="15.7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</row>
    <row r="842" spans="1:68" ht="15.7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</row>
    <row r="843" spans="1:68" ht="15.7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</row>
    <row r="844" spans="1:68" ht="15.7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</row>
    <row r="845" spans="1:68" ht="15.7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</row>
    <row r="846" spans="1:68" ht="15.7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</row>
    <row r="847" spans="1:68" ht="15.7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</row>
    <row r="848" spans="1:68" ht="15.7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</row>
    <row r="849" spans="1:68" ht="15.7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</row>
    <row r="850" spans="1:68" ht="15.7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</row>
    <row r="851" spans="1:68" ht="15.7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</row>
    <row r="852" spans="1:68" ht="15.7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</row>
    <row r="853" spans="1:68" ht="15.7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</row>
    <row r="854" spans="1:68" ht="15.7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</row>
    <row r="855" spans="1:68" ht="15.7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</row>
    <row r="856" spans="1:68" ht="15.7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</row>
    <row r="857" spans="1:68" ht="15.7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</row>
    <row r="858" spans="1:68" ht="15.7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</row>
    <row r="859" spans="1:68" ht="15.7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</row>
    <row r="860" spans="1:68" ht="15.7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</row>
    <row r="861" spans="1:68" ht="15.7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</row>
    <row r="862" spans="1:68" ht="15.7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</row>
    <row r="863" spans="1:68" ht="15.7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</row>
    <row r="864" spans="1:68" ht="15.7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</row>
    <row r="865" spans="1:68" ht="15.7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</row>
    <row r="866" spans="1:68" ht="15.7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</row>
    <row r="867" spans="1:68" ht="15.7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</row>
    <row r="868" spans="1:68" ht="15.7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</row>
    <row r="869" spans="1:68" ht="15.7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</row>
    <row r="870" spans="1:68" ht="15.7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</row>
    <row r="871" spans="1:68" ht="15.7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</row>
    <row r="872" spans="1:68" ht="15.7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</row>
    <row r="873" spans="1:68" ht="15.7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</row>
    <row r="874" spans="1:68" ht="15.7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</row>
    <row r="875" spans="1:68" ht="15.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</row>
    <row r="876" spans="1:68" ht="15.7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</row>
    <row r="877" spans="1:68" ht="15.7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</row>
    <row r="878" spans="1:68" ht="15.7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</row>
    <row r="879" spans="1:68" ht="15.7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</row>
    <row r="880" spans="1:68" ht="15.7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</row>
    <row r="881" spans="1:68" ht="15.7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</row>
    <row r="882" spans="1:68" ht="15.7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</row>
    <row r="883" spans="1:68" ht="15.7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</row>
    <row r="884" spans="1:68" ht="15.7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</row>
    <row r="885" spans="1:68" ht="15.7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</row>
    <row r="886" spans="1:68" ht="15.7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</row>
    <row r="887" spans="1:68" ht="15.7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</row>
    <row r="888" spans="1:68" ht="15.7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</row>
    <row r="889" spans="1:68" ht="15.7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</row>
    <row r="890" spans="1:68" ht="15.7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</row>
    <row r="891" spans="1:68" ht="15.7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</row>
    <row r="892" spans="1:68" ht="15.7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</row>
    <row r="893" spans="1:68" ht="15.7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</row>
    <row r="894" spans="1:68" ht="15.7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</row>
    <row r="895" spans="1:68" ht="15.7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</row>
    <row r="896" spans="1:68" ht="15.7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</row>
    <row r="897" spans="1:68" ht="15.7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</row>
    <row r="898" spans="1:68" ht="15.7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</row>
    <row r="899" spans="1:68" ht="15.7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</row>
    <row r="900" spans="1:68" ht="15.7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</row>
    <row r="901" spans="1:68" ht="15.7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</row>
    <row r="902" spans="1:68" ht="15.7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</row>
    <row r="903" spans="1:68" ht="15.7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</row>
    <row r="904" spans="1:68" ht="15.7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</row>
    <row r="905" spans="1:68" ht="15.7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</row>
    <row r="906" spans="1:68" ht="15.7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</row>
    <row r="907" spans="1:68" ht="15.7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</row>
    <row r="908" spans="1:68" ht="15.7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</row>
    <row r="909" spans="1:68" ht="15.7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</row>
    <row r="910" spans="1:68" ht="15.7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</row>
    <row r="911" spans="1:68" ht="15.7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</row>
    <row r="912" spans="1:68" ht="15.7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</row>
    <row r="913" spans="1:68" ht="15.7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</row>
    <row r="914" spans="1:68" ht="15.7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</row>
    <row r="915" spans="1:68" ht="15.7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</row>
    <row r="916" spans="1:68" ht="15.7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</row>
    <row r="917" spans="1:68" ht="15.7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</row>
    <row r="918" spans="1:68" ht="15.7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</row>
    <row r="919" spans="1:68" ht="15.7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</row>
    <row r="920" spans="1:68" ht="15.7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</row>
    <row r="921" spans="1:68" ht="15.7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</row>
    <row r="922" spans="1:68" ht="15.7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</row>
    <row r="923" spans="1:68" ht="15.7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</row>
    <row r="924" spans="1:68" ht="15.7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</row>
    <row r="925" spans="1:68" ht="15.7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</row>
    <row r="926" spans="1:68" ht="15.7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</row>
    <row r="927" spans="1:68" ht="15.7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</row>
    <row r="928" spans="1:68" ht="15.7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</row>
    <row r="929" spans="1:68" ht="15.7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</row>
    <row r="930" spans="1:68" ht="15.7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</row>
    <row r="931" spans="1:68" ht="15.7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</row>
    <row r="932" spans="1:68" ht="15.7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</row>
    <row r="933" spans="1:68" ht="15.7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</row>
    <row r="934" spans="1:68" ht="15.7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</row>
    <row r="935" spans="1:68" ht="15.7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</row>
    <row r="936" spans="1:68" ht="15.7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</row>
    <row r="937" spans="1:68" ht="15.7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</row>
    <row r="938" spans="1:68" ht="15.7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</row>
    <row r="939" spans="1:68" ht="15.7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</row>
    <row r="940" spans="1:68" ht="15.7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</row>
    <row r="941" spans="1:68" ht="15.7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</row>
    <row r="942" spans="1:68" ht="15.7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</row>
    <row r="943" spans="1:68" ht="15.7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</row>
    <row r="944" spans="1:68" ht="15.7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</row>
    <row r="945" spans="1:68" ht="15.7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</row>
    <row r="946" spans="1:68" ht="15.7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</row>
    <row r="947" spans="1:68" ht="15.7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</row>
    <row r="948" spans="1:68" ht="15.7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</row>
    <row r="949" spans="1:68" ht="15.7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</row>
    <row r="950" spans="1:68" ht="15.7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</row>
    <row r="951" spans="1:68" ht="15.7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</row>
    <row r="952" spans="1:68" ht="15.7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</row>
    <row r="953" spans="1:68" ht="15.7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</row>
    <row r="954" spans="1:68" ht="15.7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</row>
    <row r="955" spans="1:68" ht="15.7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</row>
    <row r="956" spans="1:68" ht="15.7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</row>
    <row r="957" spans="1:68" ht="15.7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</row>
    <row r="958" spans="1:68" ht="15.7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</row>
    <row r="959" spans="1:68" ht="15.7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</row>
    <row r="960" spans="1:68" ht="15.7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</row>
    <row r="961" spans="1:68" ht="15.7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</row>
    <row r="962" spans="1:68" ht="15.7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</row>
    <row r="963" spans="1:68" ht="15.7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</row>
    <row r="964" spans="1:68" ht="15.7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</row>
    <row r="965" spans="1:68" ht="15.7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</row>
    <row r="966" spans="1:68" ht="15.7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</row>
    <row r="967" spans="1:68" ht="15.7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</row>
    <row r="968" spans="1:68" ht="15.7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</row>
    <row r="969" spans="1:68" ht="15.7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</row>
    <row r="970" spans="1:68" ht="15.7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</row>
    <row r="971" spans="1:68" ht="15.7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</row>
    <row r="972" spans="1:68" ht="15.7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</row>
    <row r="973" spans="1:68" ht="15.7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</row>
    <row r="974" spans="1:68" ht="15.7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</row>
    <row r="975" spans="1:68" ht="15.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</row>
    <row r="976" spans="1:68" ht="15.7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</row>
    <row r="977" spans="1:68" ht="15.7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</row>
    <row r="978" spans="1:68" ht="15.7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</row>
    <row r="979" spans="1:68" ht="15.7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</row>
    <row r="980" spans="1:68" ht="15.7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</row>
    <row r="981" spans="1:68" ht="15.7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</row>
    <row r="982" spans="1:68" ht="15.7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</row>
    <row r="983" spans="1:68" ht="15.7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</row>
    <row r="984" spans="1:68" ht="15.7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</row>
    <row r="985" spans="1:68" ht="15.7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</row>
    <row r="986" spans="1:68" ht="15.7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</row>
    <row r="987" spans="1:68" ht="15.7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</row>
    <row r="988" spans="1:68" ht="15.7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</row>
    <row r="989" spans="1:68" ht="15.7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</row>
    <row r="990" spans="1:68" ht="15.7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</row>
    <row r="991" spans="1:68" ht="15.7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</row>
    <row r="992" spans="1:68" ht="15.7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</row>
    <row r="993" spans="1:68" ht="15.7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</row>
    <row r="994" spans="1:68" ht="15.7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</row>
    <row r="995" spans="1:68" ht="15.7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</row>
    <row r="996" spans="1:68" ht="15.7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</row>
    <row r="997" spans="1:68" ht="15.7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</row>
    <row r="998" spans="1:68" ht="15.7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</row>
    <row r="999" spans="1:68" ht="15.7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</row>
    <row r="1000" spans="1:68" ht="15.7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</row>
    <row r="1001" spans="1:68" ht="15.7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</row>
    <row r="1002" spans="1:68" ht="15.7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</row>
    <row r="1003" spans="1:68" ht="15.7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</row>
    <row r="1004" spans="1:68" ht="15.7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</row>
    <row r="1005" spans="1:68" ht="15.7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</row>
    <row r="1006" spans="1:68" ht="15.75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</row>
    <row r="1007" spans="1:68" ht="15.75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</row>
    <row r="1008" spans="1:68" ht="15.75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</row>
    <row r="1009" spans="1:68" ht="15.75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</row>
    <row r="1010" spans="1:68" ht="15.75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</row>
    <row r="1011" spans="1:68" ht="15.75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</row>
    <row r="1012" spans="1:68" ht="15.7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</row>
    <row r="1013" spans="1:68" ht="15.75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</row>
    <row r="1014" spans="1:68" ht="15.75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</row>
    <row r="1015" spans="1:68" ht="15.75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</row>
    <row r="1016" spans="1:68" ht="15.75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</row>
    <row r="1017" spans="1:68" ht="15.75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</row>
    <row r="1018" spans="1:68" ht="15.75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</row>
    <row r="1019" spans="1:68" ht="15.75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</row>
    <row r="1020" spans="1:68" ht="15.75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</row>
    <row r="1021" spans="1:68" ht="15.75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</row>
    <row r="1022" spans="1:68" ht="15.75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  <c r="BN1022" s="13"/>
      <c r="BO1022" s="13"/>
      <c r="BP1022" s="13"/>
    </row>
    <row r="1023" spans="1:68" ht="15.75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</row>
    <row r="1024" spans="1:68" ht="15.75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</row>
    <row r="1025" spans="1:68" ht="15.75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</row>
    <row r="1026" spans="1:68" ht="15.75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</row>
    <row r="1027" spans="1:68" ht="15.75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</row>
    <row r="1028" spans="1:68" ht="15.75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</row>
    <row r="1029" spans="1:68" ht="15.75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</row>
    <row r="1030" spans="1:68" ht="15.75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</row>
    <row r="1031" spans="1:68" ht="15.75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</row>
    <row r="1032" spans="1:68" ht="15.75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</row>
    <row r="1033" spans="1:68" ht="15.75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</row>
    <row r="1034" spans="1:68" ht="15.75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</row>
    <row r="1035" spans="1:68" ht="15.75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</row>
    <row r="1036" spans="1:68" ht="15.75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</row>
    <row r="1037" spans="1:68" ht="15.75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</row>
    <row r="1038" spans="1:68" ht="15.7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</row>
    <row r="1039" spans="1:68" ht="15.75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</row>
    <row r="1040" spans="1:68" ht="15.75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</row>
    <row r="1041" spans="1:68" ht="15.75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</row>
    <row r="1042" spans="1:68" ht="15.75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</row>
    <row r="1043" spans="1:68" ht="15.7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</row>
    <row r="1044" spans="1:68" ht="15.75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</row>
    <row r="1045" spans="1:68" ht="15.7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</row>
    <row r="1046" spans="1:68" ht="15.75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</row>
    <row r="1047" spans="1:68" ht="15.7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</row>
    <row r="1048" spans="1:68" ht="15.75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</row>
    <row r="1049" spans="1:68" ht="15.7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</row>
    <row r="1050" spans="1:68" ht="15.7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</row>
    <row r="1051" spans="1:68" ht="15.75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</row>
    <row r="1052" spans="1:68" ht="15.75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</row>
    <row r="1053" spans="1:68" ht="15.75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</row>
    <row r="1054" spans="1:68" ht="15.7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</row>
    <row r="1055" spans="1:68" ht="15.75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</row>
    <row r="1056" spans="1:68" ht="15.7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</row>
    <row r="1057" spans="1:68" ht="15.75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</row>
    <row r="1058" spans="1:68" ht="15.75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</row>
    <row r="1059" spans="1:68" ht="15.75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</row>
    <row r="1060" spans="1:68" ht="15.75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</row>
    <row r="1061" spans="1:68" ht="15.75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</row>
    <row r="1062" spans="1:68" ht="15.75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  <c r="BN1062" s="13"/>
      <c r="BO1062" s="13"/>
      <c r="BP1062" s="13"/>
    </row>
    <row r="1063" spans="1:68" ht="15.75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</row>
    <row r="1064" spans="1:68" ht="15.75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</row>
    <row r="1065" spans="1:68" ht="15.75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</row>
    <row r="1066" spans="1:68" ht="15.75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</row>
    <row r="1067" spans="1:68" ht="15.75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</row>
    <row r="1068" spans="1:68" ht="15.7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</row>
    <row r="1069" spans="1:68" ht="15.7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</row>
    <row r="1070" spans="1:68" ht="15.75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</row>
    <row r="1071" spans="1:68" ht="15.75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</row>
    <row r="1072" spans="1:68" ht="15.75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</row>
    <row r="1073" spans="1:68" ht="15.75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</row>
    <row r="1074" spans="1:68" ht="15.75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</row>
    <row r="1075" spans="1:68" ht="15.75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</row>
    <row r="1076" spans="1:68" ht="15.75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</row>
    <row r="1077" spans="1:68" ht="15.75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</row>
    <row r="1078" spans="1:68" ht="15.75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</row>
    <row r="1079" spans="1:68" ht="15.7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</row>
    <row r="1080" spans="1:68" ht="15.75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</row>
    <row r="1081" spans="1:68" ht="15.75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</row>
    <row r="1082" spans="1:68" ht="15.75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</row>
    <row r="1083" spans="1:68" ht="15.75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</row>
    <row r="1084" spans="1:68" ht="15.75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</row>
    <row r="1085" spans="1:68" ht="15.75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</row>
    <row r="1086" spans="1:68" ht="15.75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</row>
    <row r="1087" spans="1:68" ht="15.75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</row>
    <row r="1088" spans="1:68" ht="15.75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</row>
    <row r="1089" spans="1:68" ht="15.75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</row>
    <row r="1090" spans="1:68" ht="15.75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</row>
    <row r="1091" spans="1:68" ht="15.75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</row>
    <row r="1092" spans="1:68" ht="15.75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</row>
    <row r="1093" spans="1:68" ht="15.75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</row>
    <row r="1094" spans="1:68" ht="15.7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</row>
    <row r="1095" spans="1:68" ht="15.75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</row>
    <row r="1096" spans="1:68" ht="15.75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</row>
    <row r="1097" spans="1:68" ht="15.75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</row>
    <row r="1098" spans="1:68" ht="15.75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</row>
    <row r="1099" spans="1:68" ht="15.75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</row>
    <row r="1100" spans="1:68" ht="15.75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</row>
    <row r="1101" spans="1:68" ht="15.75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</row>
    <row r="1102" spans="1:68" ht="15.75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</row>
    <row r="1103" spans="1:68" ht="15.75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</row>
    <row r="1104" spans="1:68" ht="15.75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</row>
    <row r="1105" spans="1:68" ht="15.7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</row>
    <row r="1106" spans="1:68" ht="15.75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</row>
    <row r="1107" spans="1:68" ht="15.75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</row>
    <row r="1108" spans="1:68" ht="15.7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</row>
    <row r="1109" spans="1:68" ht="15.75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</row>
    <row r="1110" spans="1:68" ht="15.75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</row>
    <row r="1111" spans="1:68" ht="15.75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</row>
    <row r="1112" spans="1:68" ht="15.75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</row>
    <row r="1113" spans="1:68" ht="15.75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</row>
    <row r="1114" spans="1:68" ht="15.75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</row>
    <row r="1115" spans="1:68" ht="15.75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</row>
    <row r="1116" spans="1:68" ht="15.75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</row>
    <row r="1117" spans="1:68" ht="15.75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</row>
    <row r="1118" spans="1:68" ht="15.75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</row>
    <row r="1119" spans="1:68" ht="15.75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</row>
    <row r="1120" spans="1:68" ht="15.75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</row>
    <row r="1121" spans="1:68" ht="15.75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</row>
    <row r="1122" spans="1:68" ht="15.75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</row>
    <row r="1123" spans="1:68" ht="15.75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</row>
    <row r="1124" spans="1:68" ht="15.7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</row>
    <row r="1125" spans="1:68" ht="15.75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</row>
    <row r="1126" spans="1:68" ht="15.7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</row>
    <row r="1127" spans="1:68" ht="15.75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</row>
    <row r="1128" spans="1:68" ht="15.75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</row>
    <row r="1129" spans="1:68" ht="15.75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</row>
    <row r="1130" spans="1:68" ht="15.75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</row>
    <row r="1131" spans="1:68" ht="15.75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</row>
    <row r="1132" spans="1:68" ht="15.75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</row>
    <row r="1133" spans="1:68" ht="15.75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</row>
    <row r="1134" spans="1:68" ht="15.75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</row>
    <row r="1135" spans="1:68" ht="15.75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</row>
    <row r="1136" spans="1:68" ht="15.75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</row>
    <row r="1137" spans="1:68" ht="15.75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</row>
    <row r="1138" spans="1:68" ht="15.75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</row>
    <row r="1139" spans="1:68" ht="15.75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</row>
    <row r="1140" spans="1:68" ht="15.75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</row>
    <row r="1141" spans="1:68" ht="15.75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</row>
    <row r="1142" spans="1:68" ht="15.75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</row>
    <row r="1143" spans="1:68" ht="15.75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</row>
    <row r="1144" spans="1:68" ht="15.75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</row>
    <row r="1145" spans="1:68" ht="15.75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</row>
    <row r="1146" spans="1:68" ht="15.75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</row>
    <row r="1147" spans="1:68" ht="15.75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</row>
    <row r="1148" spans="1:68" ht="15.75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</row>
    <row r="1149" spans="1:68" ht="15.75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</row>
    <row r="1150" spans="1:68" ht="15.75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</row>
    <row r="1151" spans="1:68" ht="15.75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</row>
    <row r="1152" spans="1:68" ht="15.75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</row>
    <row r="1153" spans="1:68" ht="15.75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</row>
    <row r="1154" spans="1:68" ht="15.75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</row>
    <row r="1155" spans="1:68" ht="15.75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</row>
    <row r="1156" spans="1:68" ht="15.75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</row>
    <row r="1157" spans="1:68" ht="15.75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</row>
    <row r="1158" spans="1:68" ht="15.75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</row>
    <row r="1159" spans="1:68" ht="15.75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</row>
    <row r="1160" spans="1:68" ht="15.75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</row>
    <row r="1161" spans="1:68" ht="15.75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</row>
    <row r="1162" spans="1:68" ht="15.75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</row>
    <row r="1163" spans="1:68" ht="15.75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</row>
    <row r="1164" spans="1:68" ht="15.75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</row>
    <row r="1165" spans="1:68" ht="15.75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</row>
    <row r="1166" spans="1:68" ht="15.75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</row>
    <row r="1167" spans="1:68" ht="15.75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</row>
    <row r="1168" spans="1:68" ht="15.75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</row>
    <row r="1169" spans="1:68" ht="15.75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</row>
    <row r="1170" spans="1:68" ht="15.75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</row>
    <row r="1171" spans="1:68" ht="15.75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</row>
    <row r="1172" spans="1:68" ht="15.75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</row>
    <row r="1173" spans="1:68" ht="15.75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</row>
    <row r="1174" spans="1:68" ht="15.75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</row>
    <row r="1175" spans="1:68" ht="15.75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</row>
    <row r="1176" spans="1:68" ht="15.75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</row>
    <row r="1177" spans="1:68" ht="15.75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</row>
    <row r="1178" spans="1:68" ht="15.75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  <c r="BN1178" s="13"/>
      <c r="BO1178" s="13"/>
      <c r="BP1178" s="13"/>
    </row>
    <row r="1179" spans="1:68" ht="15.75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</row>
    <row r="1180" spans="1:68" ht="15.75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</row>
    <row r="1181" spans="1:68" ht="15.75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</row>
    <row r="1182" spans="1:68" ht="15.75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</row>
    <row r="1183" spans="1:68" ht="15.75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</row>
    <row r="1184" spans="1:68" ht="15.75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</row>
    <row r="1185" spans="1:68" ht="15.75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</row>
    <row r="1186" spans="1:68" ht="15.75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</row>
    <row r="1187" spans="1:68" ht="15.75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</row>
    <row r="1188" spans="1:68" ht="15.75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</row>
    <row r="1189" spans="1:68" ht="15.75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</row>
    <row r="1190" spans="1:68" ht="15.75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</row>
    <row r="1191" spans="1:68" ht="15.75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</row>
    <row r="1192" spans="1:68" ht="15.7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  <c r="BN1192" s="13"/>
      <c r="BO1192" s="13"/>
      <c r="BP1192" s="13"/>
    </row>
    <row r="1193" spans="1:68" ht="15.75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</row>
    <row r="1194" spans="1:68" ht="15.75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</row>
    <row r="1195" spans="1:68" ht="15.75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</row>
    <row r="1196" spans="1:68" ht="15.75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</row>
    <row r="1197" spans="1:68" ht="15.75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</row>
    <row r="1198" spans="1:68" ht="15.75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</row>
    <row r="1199" spans="1:68" ht="15.75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</row>
    <row r="1200" spans="1:68" ht="15.75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</row>
    <row r="1201" spans="1:68" ht="15.75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</row>
    <row r="1202" spans="1:68" ht="15.75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</row>
    <row r="1203" spans="1:68" ht="15.75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</row>
    <row r="1204" spans="1:68" ht="15.75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</row>
    <row r="1205" spans="1:68" ht="15.75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</row>
    <row r="1206" spans="1:68" ht="15.75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</row>
    <row r="1207" spans="1:68" ht="15.75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</row>
    <row r="1208" spans="1:68" ht="15.75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</row>
    <row r="1209" spans="1:68" ht="15.75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</row>
    <row r="1210" spans="1:68" ht="15.75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</row>
    <row r="1211" spans="1:68" ht="15.75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</row>
    <row r="1212" spans="1:68" ht="15.75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</row>
    <row r="1213" spans="1:68" ht="15.75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</row>
    <row r="1214" spans="1:68" ht="15.75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</row>
    <row r="1215" spans="1:68" ht="15.75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</row>
    <row r="1216" spans="1:68" ht="15.75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</row>
    <row r="1217" spans="1:68" ht="15.75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</row>
    <row r="1218" spans="1:68" ht="15.75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</row>
    <row r="1219" spans="1:68" ht="15.75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</row>
    <row r="1220" spans="1:68" ht="15.75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</row>
    <row r="1221" spans="1:68" ht="15.75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</row>
    <row r="1222" spans="1:68" ht="15.75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</row>
    <row r="1223" spans="1:68" ht="15.75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</row>
    <row r="1224" spans="1:68" ht="15.75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</row>
    <row r="1225" spans="1:68" ht="15.75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</row>
    <row r="1226" spans="1:68" ht="15.75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</row>
    <row r="1227" spans="1:68" ht="15.75">
      <c r="A1227" s="13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</row>
    <row r="1228" spans="1:68" ht="15.75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</row>
    <row r="1229" spans="1:68" ht="15.75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</row>
    <row r="1230" spans="1:68" ht="15.75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</row>
    <row r="1231" spans="1:68" ht="15.75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</row>
    <row r="1232" spans="1:68" ht="15.75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</row>
    <row r="1233" spans="1:68" ht="15.75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</row>
    <row r="1234" spans="1:68" ht="15.75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</row>
    <row r="1235" spans="1:68" ht="15.75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</row>
    <row r="1236" spans="1:68" ht="15.75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</row>
    <row r="1237" spans="1:68" ht="15.75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</row>
    <row r="1238" spans="1:68" ht="15.75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</row>
    <row r="1239" spans="1:68" ht="15.75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</row>
    <row r="1240" spans="1:68" ht="15.7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</row>
    <row r="1241" spans="1:68" ht="15.75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</row>
    <row r="1242" spans="1:68" ht="15.75">
      <c r="A1242" s="13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</row>
    <row r="1243" spans="1:68" ht="15.75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</row>
    <row r="1244" spans="1:68" ht="15.75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</row>
    <row r="1245" spans="1:68" ht="15.75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</row>
    <row r="1246" spans="1:68" ht="15.75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</row>
    <row r="1247" spans="1:68" ht="15.75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</row>
    <row r="1248" spans="1:68" ht="15.75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</row>
    <row r="1249" spans="1:68" ht="15.75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</row>
    <row r="1250" spans="1:68" ht="15.75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</row>
    <row r="1251" spans="1:68" ht="15.75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</row>
    <row r="1252" spans="1:68" ht="15.75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</row>
    <row r="1253" spans="1:68" ht="15.75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</row>
    <row r="1254" spans="1:68" ht="15.75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</row>
    <row r="1255" spans="1:68" ht="15.75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</row>
    <row r="1256" spans="1:68" ht="15.75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</row>
    <row r="1257" spans="1:68" ht="15.75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</row>
    <row r="1258" spans="1:68" ht="15.75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</row>
    <row r="1259" spans="1:68" ht="15.75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</row>
    <row r="1260" spans="1:68" ht="15.75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</row>
    <row r="1261" spans="1:68" ht="15.75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</row>
    <row r="1262" spans="1:68" ht="15.75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</row>
    <row r="1263" spans="1:68" ht="15.75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</row>
    <row r="1264" spans="1:68" ht="15.75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</row>
    <row r="1265" spans="1:68" ht="15.75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</row>
    <row r="1266" spans="1:68" ht="15.75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</row>
    <row r="1267" spans="1:68" ht="15.75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</row>
    <row r="1268" spans="1:68" ht="15.75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</row>
    <row r="1269" spans="1:68" ht="15.75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</row>
    <row r="1270" spans="1:68" ht="15.75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</row>
    <row r="1271" spans="1:68" ht="15.75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</row>
    <row r="1272" spans="1:68" ht="15.75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</row>
    <row r="1273" spans="1:68" ht="15.75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</row>
    <row r="1274" spans="1:68" ht="15.75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</row>
    <row r="1275" spans="1:68" ht="15.75">
      <c r="A1275" s="13"/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</row>
    <row r="1276" spans="1:68" ht="15.75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</row>
    <row r="1277" spans="1:68" ht="15.75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</row>
    <row r="1278" spans="1:68" ht="15.75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</row>
    <row r="1279" spans="1:68" ht="15.75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</row>
    <row r="1280" spans="1:68" ht="15.75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</row>
    <row r="1281" spans="1:68" ht="15.75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</row>
    <row r="1282" spans="1:68" ht="15.75">
      <c r="A1282" s="13"/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</row>
    <row r="1283" spans="1:68" ht="15.75">
      <c r="A1283" s="13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</row>
    <row r="1284" spans="1:68" ht="15.75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</row>
    <row r="1285" spans="1:68" ht="15.75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</row>
    <row r="1286" spans="1:68" ht="15.75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</row>
    <row r="1287" spans="1:68" ht="15.75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</row>
    <row r="1288" spans="1:68" ht="15.75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</row>
    <row r="1289" spans="1:68" ht="15.75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</row>
    <row r="1290" spans="1:68" ht="15.75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</row>
    <row r="1291" spans="1:68" ht="15.75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</row>
    <row r="1292" spans="1:68" ht="15.75">
      <c r="A1292" s="13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</row>
    <row r="1293" spans="1:68" ht="15.75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</row>
    <row r="1294" spans="1:68" ht="15.75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</row>
    <row r="1295" spans="1:68" ht="15.75">
      <c r="A1295" s="13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</row>
    <row r="1296" spans="1:68" ht="15.75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</row>
    <row r="1297" spans="1:68" ht="15.75">
      <c r="A1297" s="13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</row>
    <row r="1298" spans="1:68" ht="15.75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</row>
    <row r="1299" spans="1:68" ht="15.75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</row>
    <row r="1300" spans="1:68" ht="15.75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</row>
    <row r="1301" spans="1:68" ht="15.75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</row>
    <row r="1302" spans="1:68" ht="15.75">
      <c r="A1302" s="13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</row>
    <row r="1303" spans="1:68" ht="15.75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</row>
    <row r="1304" spans="1:68" ht="15.75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</row>
    <row r="1305" spans="1:68" ht="15.75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</row>
    <row r="1306" spans="1:68" ht="15.75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</row>
    <row r="1307" spans="1:68" ht="15.75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</row>
    <row r="1308" spans="1:68" ht="15.75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</row>
    <row r="1309" spans="1:68" ht="15.75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</row>
    <row r="1310" spans="1:68" ht="15.75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</row>
    <row r="1311" spans="1:68" ht="15.75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</row>
    <row r="1312" spans="1:68" ht="15.75">
      <c r="A1312" s="13"/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</row>
    <row r="1313" spans="1:68" ht="15.75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</row>
    <row r="1314" spans="1:68" ht="15.75">
      <c r="A1314" s="13"/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</row>
    <row r="1315" spans="1:68" ht="15.75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</row>
    <row r="1316" spans="1:68" ht="15.75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</row>
    <row r="1317" spans="1:68" ht="15.75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</row>
    <row r="1318" spans="1:68" ht="15.75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</row>
    <row r="1319" spans="1:68" ht="15.75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</row>
    <row r="1320" spans="1:68" ht="15.75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</row>
    <row r="1321" spans="1:68" ht="15.75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</row>
    <row r="1322" spans="1:68" ht="15.75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</row>
    <row r="1323" spans="1:68" ht="15.75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</row>
    <row r="1324" spans="1:68" ht="15.75">
      <c r="A1324" s="13"/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</row>
    <row r="1325" spans="1:68" ht="15.75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  <c r="BN1325" s="13"/>
      <c r="BO1325" s="13"/>
      <c r="BP1325" s="13"/>
    </row>
    <row r="1326" spans="1:68" ht="15.75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  <c r="BN1326" s="13"/>
      <c r="BO1326" s="13"/>
      <c r="BP1326" s="13"/>
    </row>
    <row r="1327" spans="1:68" ht="15.75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</row>
    <row r="1328" spans="1:68" ht="15.75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</row>
    <row r="1329" spans="1:68" ht="15.75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</row>
    <row r="1330" spans="1:68" ht="15.75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</row>
    <row r="1331" spans="1:68" ht="15.75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</row>
    <row r="1332" spans="1:68" ht="15.75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</row>
    <row r="1333" spans="1:68" ht="15.75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</row>
    <row r="1334" spans="1:68" ht="15.75">
      <c r="A1334" s="13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</row>
    <row r="1335" spans="1:68" ht="15.75">
      <c r="A1335" s="13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</row>
    <row r="1336" spans="1:68" ht="15.75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</row>
    <row r="1337" spans="1:68" ht="15.75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</row>
    <row r="1338" spans="1:68" ht="15.75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</row>
    <row r="1339" spans="1:68" ht="15.75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</row>
    <row r="1340" spans="1:68" ht="15.75">
      <c r="A1340" s="13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  <c r="BN1340" s="13"/>
      <c r="BO1340" s="13"/>
      <c r="BP1340" s="13"/>
    </row>
    <row r="1341" spans="1:68" ht="15.75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</row>
    <row r="1342" spans="1:68" ht="15.75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</row>
    <row r="1343" spans="1:68" ht="15.75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</row>
    <row r="1344" spans="1:68" ht="15.75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</row>
    <row r="1345" spans="1:68" ht="15.75">
      <c r="A1345" s="13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</row>
    <row r="1346" spans="1:68" ht="15.75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</row>
    <row r="1347" spans="1:68" ht="15.75">
      <c r="A1347" s="13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  <c r="BN1347" s="13"/>
      <c r="BO1347" s="13"/>
      <c r="BP1347" s="13"/>
    </row>
    <row r="1348" spans="1:68" ht="15.75">
      <c r="A1348" s="13"/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</row>
    <row r="1349" spans="1:68" ht="15.75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</row>
    <row r="1350" spans="1:68" ht="15.75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</row>
    <row r="1351" spans="1:68" ht="15.75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</row>
    <row r="1352" spans="1:68" ht="15.75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</row>
    <row r="1353" spans="1:68" ht="15.75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</row>
    <row r="1354" spans="1:68" ht="15.75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</row>
    <row r="1355" spans="1:68" ht="15.75">
      <c r="A1355" s="13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</row>
    <row r="1356" spans="1:68" ht="15.75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</row>
    <row r="1357" spans="1:68" ht="15.75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</row>
    <row r="1358" spans="1:68" ht="15.75">
      <c r="A1358" s="13"/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</row>
    <row r="1359" spans="1:68" ht="15.75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3"/>
      <c r="BP1359" s="13"/>
    </row>
    <row r="1360" spans="1:68" ht="15.75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</row>
    <row r="1361" spans="1:68" ht="15.75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</row>
    <row r="1362" spans="1:68" ht="15.75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</row>
    <row r="1363" spans="1:68" ht="15.75">
      <c r="A1363" s="13"/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</row>
    <row r="1364" spans="1:68" ht="15.75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</row>
    <row r="1365" spans="1:68" ht="15.75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</row>
    <row r="1366" spans="1:68" ht="15.75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</row>
    <row r="1367" spans="1:68" ht="15.75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</row>
    <row r="1368" spans="1:68" ht="15.75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</row>
    <row r="1369" spans="1:68" ht="15.75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</row>
    <row r="4902" spans="6:6">
      <c r="F4902" t="s">
        <v>171</v>
      </c>
    </row>
    <row r="5965" spans="6:6">
      <c r="F5965" t="s">
        <v>172</v>
      </c>
    </row>
    <row r="5967" spans="6:6">
      <c r="F5967" t="s">
        <v>173</v>
      </c>
    </row>
  </sheetData>
  <mergeCells count="1">
    <mergeCell ref="C78:E78"/>
  </mergeCells>
  <phoneticPr fontId="3" type="noConversion"/>
  <pageMargins left="0.25" right="0.25" top="0.25" bottom="0.25" header="0.5" footer="0.5"/>
  <pageSetup scale="64" orientation="portrait" r:id="rId1"/>
  <headerFooter alignWithMargins="0"/>
  <ignoredErrors>
    <ignoredError sqref="N17 P17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FM3097"/>
  <sheetViews>
    <sheetView defaultGridColor="0" colorId="22" zoomScale="80" zoomScaleNormal="80" workbookViewId="0">
      <pane xSplit="1" topLeftCell="B1" activePane="topRight" state="frozen"/>
      <selection activeCell="A40" sqref="A40"/>
      <selection pane="topRight" activeCell="I18" sqref="I18"/>
    </sheetView>
  </sheetViews>
  <sheetFormatPr defaultColWidth="9.6640625" defaultRowHeight="15"/>
  <cols>
    <col min="1" max="1" width="44.33203125" customWidth="1"/>
    <col min="2" max="2" width="14.5546875" bestFit="1" customWidth="1"/>
    <col min="3" max="3" width="11.6640625" customWidth="1"/>
    <col min="4" max="4" width="1.77734375" customWidth="1"/>
    <col min="5" max="5" width="11.6640625" customWidth="1"/>
    <col min="6" max="6" width="14.5546875" bestFit="1" customWidth="1"/>
    <col min="7" max="7" width="11.6640625" customWidth="1"/>
    <col min="8" max="8" width="1.77734375" customWidth="1"/>
    <col min="9" max="9" width="11.6640625" customWidth="1"/>
    <col min="10" max="10" width="13.5546875" bestFit="1" customWidth="1"/>
    <col min="11" max="11" width="11.6640625" customWidth="1"/>
    <col min="12" max="12" width="1.77734375" customWidth="1"/>
    <col min="13" max="13" width="11.6640625" customWidth="1"/>
    <col min="14" max="14" width="13.5546875" bestFit="1" customWidth="1"/>
    <col min="15" max="15" width="11.6640625" customWidth="1"/>
    <col min="16" max="16" width="1.77734375" customWidth="1"/>
    <col min="17" max="20" width="11.6640625" customWidth="1"/>
    <col min="21" max="21" width="47.109375" customWidth="1"/>
    <col min="22" max="22" width="11.6640625" customWidth="1"/>
    <col min="23" max="23" width="14.21875" customWidth="1"/>
    <col min="24" max="24" width="5.6640625" customWidth="1"/>
    <col min="25" max="25" width="12.77734375" customWidth="1"/>
    <col min="26" max="26" width="5.6640625" customWidth="1"/>
    <col min="27" max="27" width="13.33203125" customWidth="1"/>
    <col min="28" max="28" width="11.6640625" customWidth="1"/>
    <col min="29" max="29" width="15.109375" customWidth="1"/>
    <col min="30" max="30" width="5.6640625" customWidth="1"/>
    <col min="31" max="31" width="14.441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133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7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73</v>
      </c>
      <c r="X8" s="12"/>
      <c r="Y8" s="11" t="s">
        <v>74</v>
      </c>
      <c r="Z8" s="12"/>
      <c r="AA8" s="15" t="s">
        <v>15</v>
      </c>
      <c r="AB8" s="12"/>
      <c r="AC8" s="11" t="str">
        <f>W8</f>
        <v>JANUARY</v>
      </c>
      <c r="AD8" s="12"/>
      <c r="AE8" s="11" t="str">
        <f>Y8</f>
        <v>FEBRUARY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49800</v>
      </c>
      <c r="D10" s="34"/>
      <c r="E10" s="35">
        <f>+C168</f>
        <v>51000</v>
      </c>
      <c r="F10" s="34"/>
      <c r="G10" s="169">
        <v>57000</v>
      </c>
      <c r="H10" s="34"/>
      <c r="I10" s="35">
        <v>66000</v>
      </c>
      <c r="J10" s="34"/>
      <c r="K10" s="35">
        <v>35500</v>
      </c>
      <c r="L10" s="34"/>
      <c r="M10" s="35">
        <f>+K168</f>
        <v>37120</v>
      </c>
      <c r="N10" s="34"/>
      <c r="O10" s="170">
        <v>41790</v>
      </c>
      <c r="P10" s="34"/>
      <c r="Q10" s="35">
        <f>+O168</f>
        <v>41030</v>
      </c>
      <c r="R10" s="12"/>
      <c r="S10" s="12"/>
      <c r="T10" s="12"/>
      <c r="U10" s="12" t="s">
        <v>20</v>
      </c>
      <c r="V10" s="12"/>
      <c r="W10" s="17">
        <f>January!Y10</f>
        <v>49500</v>
      </c>
      <c r="X10" s="12"/>
      <c r="Y10" s="17">
        <f t="shared" ref="Y10:Y24" si="0">C10</f>
        <v>49800</v>
      </c>
      <c r="Z10" s="12"/>
      <c r="AA10" s="17">
        <f t="shared" ref="AA10:AA24" si="1">Y10-W10</f>
        <v>300</v>
      </c>
      <c r="AB10" s="12"/>
      <c r="AC10" s="17">
        <f>January!AE10</f>
        <v>38220</v>
      </c>
      <c r="AD10" s="12"/>
      <c r="AE10" s="17">
        <f t="shared" ref="AE10:AE24" si="2">K10</f>
        <v>35500</v>
      </c>
      <c r="AF10" s="12"/>
      <c r="AG10" s="17">
        <f t="shared" ref="AG10:AG24" si="3">AE10-AC10</f>
        <v>-2720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32200</v>
      </c>
      <c r="D11" s="34"/>
      <c r="E11" s="35">
        <f t="shared" ref="E11:E16" si="4">+C169</f>
        <v>32100</v>
      </c>
      <c r="F11" s="34"/>
      <c r="G11" s="169">
        <v>20000</v>
      </c>
      <c r="H11" s="34"/>
      <c r="I11" s="35">
        <f t="shared" ref="I11:I16" si="5">G169</f>
        <v>18800</v>
      </c>
      <c r="J11" s="34"/>
      <c r="K11" s="35">
        <v>23290</v>
      </c>
      <c r="L11" s="34"/>
      <c r="M11" s="35">
        <f t="shared" ref="M11:M16" si="6">K169</f>
        <v>24360</v>
      </c>
      <c r="N11" s="34"/>
      <c r="O11" s="170">
        <v>23290</v>
      </c>
      <c r="P11" s="34"/>
      <c r="Q11" s="35">
        <f>+O169</f>
        <v>23770</v>
      </c>
      <c r="R11" s="12"/>
      <c r="S11" s="12"/>
      <c r="T11" s="12"/>
      <c r="U11" s="12" t="s">
        <v>21</v>
      </c>
      <c r="V11" s="12"/>
      <c r="W11" s="17">
        <f>January!Y11</f>
        <v>20000</v>
      </c>
      <c r="X11" s="12"/>
      <c r="Y11" s="17">
        <f t="shared" si="0"/>
        <v>32200</v>
      </c>
      <c r="Z11" s="12"/>
      <c r="AA11" s="17">
        <f t="shared" si="1"/>
        <v>12200</v>
      </c>
      <c r="AB11" s="12"/>
      <c r="AC11" s="17">
        <f>January!AE11</f>
        <v>23290</v>
      </c>
      <c r="AD11" s="12"/>
      <c r="AE11" s="17">
        <f t="shared" si="2"/>
        <v>23290</v>
      </c>
      <c r="AF11" s="12"/>
      <c r="AG11" s="17">
        <f t="shared" si="3"/>
        <v>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27543.208999999999</v>
      </c>
      <c r="D12" s="34"/>
      <c r="E12" s="35">
        <f t="shared" si="4"/>
        <v>29438.58</v>
      </c>
      <c r="F12" s="34"/>
      <c r="G12" s="106">
        <f>January!G12+C12</f>
        <v>248275.046</v>
      </c>
      <c r="H12" s="34"/>
      <c r="I12" s="35">
        <f t="shared" si="5"/>
        <v>253282.533</v>
      </c>
      <c r="J12" s="34"/>
      <c r="K12" s="35">
        <v>19245</v>
      </c>
      <c r="L12" s="34"/>
      <c r="M12" s="35">
        <f t="shared" si="6"/>
        <v>20831.335999999999</v>
      </c>
      <c r="N12" s="34"/>
      <c r="O12" s="35">
        <f>January!O12+K12</f>
        <v>181865</v>
      </c>
      <c r="P12" s="34"/>
      <c r="Q12" s="35">
        <f>O170</f>
        <v>186767.905</v>
      </c>
      <c r="R12" s="12"/>
      <c r="S12" s="12"/>
      <c r="T12" s="12"/>
      <c r="U12" s="12" t="s">
        <v>22</v>
      </c>
      <c r="V12" s="12"/>
      <c r="W12" s="17">
        <f>January!Y12</f>
        <v>29176</v>
      </c>
      <c r="X12" s="12"/>
      <c r="Y12" s="17">
        <f t="shared" si="0"/>
        <v>27543.208999999999</v>
      </c>
      <c r="Z12" s="12"/>
      <c r="AA12" s="17">
        <f t="shared" si="1"/>
        <v>-1632.7910000000011</v>
      </c>
      <c r="AB12" s="12"/>
      <c r="AC12" s="17">
        <f>January!AE12</f>
        <v>21131</v>
      </c>
      <c r="AD12" s="12"/>
      <c r="AE12" s="17">
        <f t="shared" si="2"/>
        <v>19245</v>
      </c>
      <c r="AF12" s="12"/>
      <c r="AG12" s="17">
        <f t="shared" si="3"/>
        <v>-1886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1080.4480000000001</v>
      </c>
      <c r="D13" s="34"/>
      <c r="E13" s="35">
        <f t="shared" si="4"/>
        <v>1073.4649999999999</v>
      </c>
      <c r="F13" s="34"/>
      <c r="G13" s="35">
        <f>January!G13+C13</f>
        <v>9506.1569999999992</v>
      </c>
      <c r="H13" s="34"/>
      <c r="I13" s="35">
        <f t="shared" si="5"/>
        <v>9253.0299999999988</v>
      </c>
      <c r="J13" s="34"/>
      <c r="K13" s="35">
        <v>1378.653</v>
      </c>
      <c r="L13" s="34"/>
      <c r="M13" s="35">
        <f t="shared" si="6"/>
        <v>1529.3150000000001</v>
      </c>
      <c r="N13" s="34"/>
      <c r="O13" s="35">
        <f>January!O13+K13</f>
        <v>10887.056</v>
      </c>
      <c r="P13" s="34"/>
      <c r="Q13" s="35">
        <f>O171</f>
        <v>13574.322999999999</v>
      </c>
      <c r="R13" s="12"/>
      <c r="S13" s="12"/>
      <c r="T13" s="12"/>
      <c r="U13" s="12" t="s">
        <v>23</v>
      </c>
      <c r="V13" s="12"/>
      <c r="W13" s="17">
        <f>January!Y13</f>
        <v>1144.748</v>
      </c>
      <c r="X13" s="12"/>
      <c r="Y13" s="17">
        <f t="shared" si="0"/>
        <v>1080.4480000000001</v>
      </c>
      <c r="Z13" s="12"/>
      <c r="AA13" s="17">
        <f t="shared" si="1"/>
        <v>-64.299999999999955</v>
      </c>
      <c r="AB13" s="12"/>
      <c r="AC13" s="17">
        <f>January!AE13</f>
        <v>1488.644</v>
      </c>
      <c r="AD13" s="12"/>
      <c r="AE13" s="17">
        <f t="shared" si="2"/>
        <v>1378.653</v>
      </c>
      <c r="AF13" s="12"/>
      <c r="AG13" s="17">
        <f t="shared" si="3"/>
        <v>-109.99099999999999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26462.760999999999</v>
      </c>
      <c r="D14" s="34"/>
      <c r="E14" s="35">
        <f t="shared" si="4"/>
        <v>28365.115000000002</v>
      </c>
      <c r="F14" s="34"/>
      <c r="G14" s="35">
        <f>G12-G13</f>
        <v>238768.889</v>
      </c>
      <c r="H14" s="34"/>
      <c r="I14" s="35">
        <f t="shared" si="5"/>
        <v>244029.503</v>
      </c>
      <c r="J14" s="35" t="s">
        <v>8</v>
      </c>
      <c r="K14" s="35">
        <f>K12-K13</f>
        <v>17866.347000000002</v>
      </c>
      <c r="L14" s="35" t="s">
        <v>8</v>
      </c>
      <c r="M14" s="35">
        <f t="shared" si="6"/>
        <v>19302.021000000001</v>
      </c>
      <c r="N14" s="34"/>
      <c r="O14" s="35">
        <f>O12-O13</f>
        <v>170977.94399999999</v>
      </c>
      <c r="P14" s="35" t="s">
        <v>8</v>
      </c>
      <c r="Q14" s="35">
        <f>O172</f>
        <v>173193.58199999999</v>
      </c>
      <c r="R14" s="12"/>
      <c r="S14" s="12"/>
      <c r="T14" s="12"/>
      <c r="U14" s="12" t="s">
        <v>24</v>
      </c>
      <c r="V14" s="12"/>
      <c r="W14" s="17">
        <f>January!Y14</f>
        <v>28031.252</v>
      </c>
      <c r="X14" s="12"/>
      <c r="Y14" s="17">
        <f t="shared" si="0"/>
        <v>26462.760999999999</v>
      </c>
      <c r="Z14" s="12"/>
      <c r="AA14" s="17">
        <f t="shared" si="1"/>
        <v>-1568.4910000000018</v>
      </c>
      <c r="AB14" s="12"/>
      <c r="AC14" s="17">
        <f>January!AE14</f>
        <v>19642.356</v>
      </c>
      <c r="AD14" s="17" t="s">
        <v>8</v>
      </c>
      <c r="AE14" s="17">
        <f t="shared" si="2"/>
        <v>17866.347000000002</v>
      </c>
      <c r="AF14" s="12"/>
      <c r="AG14" s="17">
        <f t="shared" si="3"/>
        <v>-1776.0089999999982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35">
        <v>520.74199999999996</v>
      </c>
      <c r="D15" s="34"/>
      <c r="E15" s="35">
        <f t="shared" si="4"/>
        <v>641.46299999999997</v>
      </c>
      <c r="F15" s="34"/>
      <c r="G15" s="35">
        <f>January!G15+C15</f>
        <v>4697.9549999999999</v>
      </c>
      <c r="H15" s="34"/>
      <c r="I15" s="35">
        <f t="shared" si="5"/>
        <v>3643.59</v>
      </c>
      <c r="J15" s="34"/>
      <c r="K15" s="35">
        <v>0</v>
      </c>
      <c r="L15" s="34"/>
      <c r="M15" s="35">
        <f t="shared" si="6"/>
        <v>0</v>
      </c>
      <c r="N15" s="34"/>
      <c r="O15" s="35">
        <f>January!O15+K15</f>
        <v>0</v>
      </c>
      <c r="P15" s="34"/>
      <c r="Q15" s="35">
        <f>O173</f>
        <v>-1908.7270000000001</v>
      </c>
      <c r="R15" s="12"/>
      <c r="S15" s="12"/>
      <c r="T15" s="12"/>
      <c r="U15" s="12" t="s">
        <v>25</v>
      </c>
      <c r="V15" s="12"/>
      <c r="W15" s="17">
        <f>January!Y15</f>
        <v>506.98899999999998</v>
      </c>
      <c r="X15" s="12"/>
      <c r="Y15" s="17">
        <f t="shared" si="0"/>
        <v>520.74199999999996</v>
      </c>
      <c r="Z15" s="12"/>
      <c r="AA15" s="17">
        <f t="shared" si="1"/>
        <v>13.752999999999986</v>
      </c>
      <c r="AB15" s="12"/>
      <c r="AC15" s="17">
        <f>January!AE15</f>
        <v>0</v>
      </c>
      <c r="AD15" s="12"/>
      <c r="AE15" s="17">
        <f t="shared" si="2"/>
        <v>0</v>
      </c>
      <c r="AF15" s="12"/>
      <c r="AG15" s="17">
        <f t="shared" si="3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178</v>
      </c>
      <c r="B16" s="34"/>
      <c r="C16" s="35">
        <v>0</v>
      </c>
      <c r="D16" s="34"/>
      <c r="E16" s="35">
        <f t="shared" si="4"/>
        <v>0</v>
      </c>
      <c r="F16" s="34"/>
      <c r="G16" s="35">
        <f>+January!G16+February!C16</f>
        <v>0</v>
      </c>
      <c r="H16" s="34"/>
      <c r="I16" s="35">
        <f t="shared" si="5"/>
        <v>0</v>
      </c>
      <c r="J16" s="34"/>
      <c r="K16" s="35">
        <v>638.71199999999999</v>
      </c>
      <c r="L16" s="34"/>
      <c r="M16" s="35">
        <f t="shared" si="6"/>
        <v>661.346</v>
      </c>
      <c r="N16" s="34"/>
      <c r="O16" s="35">
        <f>+January!O16+February!K16</f>
        <v>5051.1880000000001</v>
      </c>
      <c r="P16" s="34"/>
      <c r="Q16" s="35">
        <f>O174</f>
        <v>5192.7759999999998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+C14-C15</f>
        <v>25942.019</v>
      </c>
      <c r="D17" s="34"/>
      <c r="E17" s="35">
        <f>+E14-E15</f>
        <v>27723.652000000002</v>
      </c>
      <c r="F17" s="35"/>
      <c r="G17" s="35">
        <f>+G14-G15+G16</f>
        <v>234070.93400000001</v>
      </c>
      <c r="H17" s="35"/>
      <c r="I17" s="35">
        <f>+I14-I15</f>
        <v>240385.913</v>
      </c>
      <c r="J17" s="35"/>
      <c r="K17" s="35">
        <f>+K14-K15</f>
        <v>17866.347000000002</v>
      </c>
      <c r="L17" s="35"/>
      <c r="M17" s="35">
        <f t="shared" ref="M17:M24" si="7">K175</f>
        <v>19302.021000000001</v>
      </c>
      <c r="N17" s="35"/>
      <c r="O17" s="35">
        <f>+O14-O15+O16</f>
        <v>176029.13199999998</v>
      </c>
      <c r="P17" s="35"/>
      <c r="Q17" s="35">
        <f t="shared" ref="Q17:Q23" si="8">O175</f>
        <v>180295.08500000002</v>
      </c>
      <c r="R17" s="17"/>
      <c r="S17" s="12"/>
      <c r="T17" s="12"/>
      <c r="U17" s="12" t="s">
        <v>139</v>
      </c>
      <c r="V17" s="12"/>
      <c r="W17" s="17">
        <f>January!Y17</f>
        <v>27524.262999999999</v>
      </c>
      <c r="X17" s="12"/>
      <c r="Y17" s="17">
        <f t="shared" si="0"/>
        <v>25942.019</v>
      </c>
      <c r="Z17" s="17"/>
      <c r="AA17" s="17">
        <f t="shared" si="1"/>
        <v>-1582.2439999999988</v>
      </c>
      <c r="AB17" s="17"/>
      <c r="AC17" s="17">
        <f>January!AE17</f>
        <v>19642.356</v>
      </c>
      <c r="AD17" s="17"/>
      <c r="AE17" s="17">
        <f t="shared" si="2"/>
        <v>17866.347000000002</v>
      </c>
      <c r="AF17" s="17"/>
      <c r="AG17" s="17">
        <f t="shared" si="3"/>
        <v>-1776.0089999999982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34" t="s">
        <v>138</v>
      </c>
      <c r="B18" s="34"/>
      <c r="C18" s="35">
        <v>978.55600000000004</v>
      </c>
      <c r="D18" s="34"/>
      <c r="E18" s="35">
        <f t="shared" ref="E18:E24" si="9">+C176</f>
        <v>1021.582</v>
      </c>
      <c r="F18" s="35"/>
      <c r="G18" s="35">
        <f>January!G18+C18</f>
        <v>8639.764000000001</v>
      </c>
      <c r="H18" s="35"/>
      <c r="I18" s="35">
        <f t="shared" ref="I18:I23" si="10">G176</f>
        <v>9012.9930000000004</v>
      </c>
      <c r="J18" s="35"/>
      <c r="K18" s="35">
        <v>76.042000000000002</v>
      </c>
      <c r="L18" s="35"/>
      <c r="M18" s="35">
        <f t="shared" si="7"/>
        <v>58.822000000000003</v>
      </c>
      <c r="N18" s="35"/>
      <c r="O18" s="35">
        <f>January!O18+K18</f>
        <v>897.43299999999999</v>
      </c>
      <c r="P18" s="35"/>
      <c r="Q18" s="35">
        <f t="shared" si="8"/>
        <v>1087.1969999999997</v>
      </c>
      <c r="R18" s="17"/>
      <c r="S18" s="12"/>
      <c r="T18" s="12"/>
      <c r="U18" s="12" t="s">
        <v>138</v>
      </c>
      <c r="V18" s="12"/>
      <c r="W18" s="17">
        <f>January!Y18</f>
        <v>1128.482</v>
      </c>
      <c r="X18" s="12" t="s">
        <v>8</v>
      </c>
      <c r="Y18" s="17">
        <f t="shared" si="0"/>
        <v>978.55600000000004</v>
      </c>
      <c r="Z18" s="17"/>
      <c r="AA18" s="17">
        <f t="shared" si="1"/>
        <v>-149.92599999999993</v>
      </c>
      <c r="AB18" s="17"/>
      <c r="AC18" s="17">
        <f>January!AE18</f>
        <v>122.163</v>
      </c>
      <c r="AD18" s="17"/>
      <c r="AE18" s="17">
        <f t="shared" si="2"/>
        <v>76.042000000000002</v>
      </c>
      <c r="AF18" s="17"/>
      <c r="AG18" s="17">
        <f t="shared" si="3"/>
        <v>-46.120999999999995</v>
      </c>
      <c r="AH18" s="17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24963.463</v>
      </c>
      <c r="D19" s="34"/>
      <c r="E19" s="35">
        <f t="shared" si="9"/>
        <v>26702.070000000003</v>
      </c>
      <c r="F19" s="35"/>
      <c r="G19" s="35">
        <f>G17-G18</f>
        <v>225431.17</v>
      </c>
      <c r="H19" s="35"/>
      <c r="I19" s="35">
        <f t="shared" si="10"/>
        <v>231372.92</v>
      </c>
      <c r="J19" s="35"/>
      <c r="K19" s="35">
        <f>K17-K18</f>
        <v>17790.305</v>
      </c>
      <c r="L19" s="35"/>
      <c r="M19" s="35">
        <f t="shared" si="7"/>
        <v>19243.199000000001</v>
      </c>
      <c r="N19" s="35"/>
      <c r="O19" s="35">
        <f>O17-O18</f>
        <v>175131.69899999999</v>
      </c>
      <c r="P19" s="35"/>
      <c r="Q19" s="35">
        <f t="shared" si="8"/>
        <v>179207.88800000004</v>
      </c>
      <c r="R19" s="19"/>
      <c r="S19" s="12"/>
      <c r="T19" s="12"/>
      <c r="U19" s="12" t="s">
        <v>102</v>
      </c>
      <c r="V19" s="12"/>
      <c r="W19" s="17">
        <f>January!Y19</f>
        <v>26395.780999999999</v>
      </c>
      <c r="X19" s="19" t="s">
        <v>8</v>
      </c>
      <c r="Y19" s="17">
        <f t="shared" si="0"/>
        <v>24963.463</v>
      </c>
      <c r="Z19" s="19"/>
      <c r="AA19" s="18">
        <f t="shared" si="1"/>
        <v>-1432.3179999999993</v>
      </c>
      <c r="AB19" s="19"/>
      <c r="AC19" s="17">
        <f>January!AE19</f>
        <v>19520.192999999999</v>
      </c>
      <c r="AD19" s="19" t="s">
        <v>8</v>
      </c>
      <c r="AE19" s="17">
        <f t="shared" si="2"/>
        <v>17790.305</v>
      </c>
      <c r="AF19" s="19" t="s">
        <v>8</v>
      </c>
      <c r="AG19" s="18">
        <f t="shared" si="3"/>
        <v>-1729.887999999999</v>
      </c>
      <c r="AH19" s="19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193</v>
      </c>
      <c r="B20" s="34"/>
      <c r="C20" s="35">
        <f>C19-C33</f>
        <v>-194.23700000000099</v>
      </c>
      <c r="D20" s="34" t="s">
        <v>8</v>
      </c>
      <c r="E20" s="35">
        <f t="shared" si="9"/>
        <v>7860.4700000000048</v>
      </c>
      <c r="F20" s="34"/>
      <c r="G20" s="35">
        <f>G19-G33</f>
        <v>-8138.7299999999814</v>
      </c>
      <c r="H20" s="34" t="s">
        <v>8</v>
      </c>
      <c r="I20" s="35">
        <f t="shared" si="10"/>
        <v>32402.820000000007</v>
      </c>
      <c r="J20" s="34"/>
      <c r="K20" s="35">
        <f>K19-K33</f>
        <v>-430.41500000000087</v>
      </c>
      <c r="L20" s="34"/>
      <c r="M20" s="35">
        <f t="shared" si="7"/>
        <v>4538.3990000000013</v>
      </c>
      <c r="N20" s="34"/>
      <c r="O20" s="35">
        <f>O19-O33</f>
        <v>4843.0789999999979</v>
      </c>
      <c r="P20" s="34"/>
      <c r="Q20" s="35">
        <f t="shared" si="8"/>
        <v>42626.398000000045</v>
      </c>
      <c r="R20" s="19"/>
      <c r="S20" s="12"/>
      <c r="T20" s="12"/>
      <c r="U20" s="12" t="s">
        <v>27</v>
      </c>
      <c r="V20" s="12"/>
      <c r="W20" s="17">
        <f>January!Y20</f>
        <v>421.48099999999977</v>
      </c>
      <c r="X20" s="19"/>
      <c r="Y20" s="17">
        <f t="shared" si="0"/>
        <v>-194.23700000000099</v>
      </c>
      <c r="Z20" s="19"/>
      <c r="AA20" s="18">
        <f t="shared" si="1"/>
        <v>-615.71800000000076</v>
      </c>
      <c r="AB20" s="19"/>
      <c r="AC20" s="17">
        <f>January!AE20</f>
        <v>713.63300000000163</v>
      </c>
      <c r="AD20" s="19" t="s">
        <v>8</v>
      </c>
      <c r="AE20" s="17">
        <f t="shared" si="2"/>
        <v>-430.41500000000087</v>
      </c>
      <c r="AF20" s="19" t="s">
        <v>8</v>
      </c>
      <c r="AG20" s="18">
        <f t="shared" si="3"/>
        <v>-1144.0480000000025</v>
      </c>
      <c r="AH20" s="19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-0.74873509266954508</v>
      </c>
      <c r="D21" s="39" t="s">
        <v>8</v>
      </c>
      <c r="E21" s="38">
        <f t="shared" si="9"/>
        <v>28.352938494538904</v>
      </c>
      <c r="F21" s="39"/>
      <c r="G21" s="38">
        <f>G20/G17*100</f>
        <v>-3.4770357262726099</v>
      </c>
      <c r="H21" s="39" t="s">
        <v>8</v>
      </c>
      <c r="I21" s="38">
        <f t="shared" si="10"/>
        <v>13.479500356578718</v>
      </c>
      <c r="J21" s="39"/>
      <c r="K21" s="38">
        <f>K20/K17*100</f>
        <v>-2.4090822819012798</v>
      </c>
      <c r="L21" s="39" t="s">
        <v>8</v>
      </c>
      <c r="M21" s="38">
        <f t="shared" si="7"/>
        <v>23.51255860720492</v>
      </c>
      <c r="N21" s="39" t="s">
        <v>8</v>
      </c>
      <c r="O21" s="38">
        <f>O20/O17*100</f>
        <v>2.7512940301267852</v>
      </c>
      <c r="P21" s="39" t="s">
        <v>8</v>
      </c>
      <c r="Q21" s="38">
        <f t="shared" si="8"/>
        <v>23.642573506648858</v>
      </c>
      <c r="R21" s="19"/>
      <c r="S21" s="12"/>
      <c r="T21" s="12"/>
      <c r="U21" s="12" t="s">
        <v>28</v>
      </c>
      <c r="V21" s="12"/>
      <c r="W21" s="18">
        <f>January!Y21</f>
        <v>1.5313071234641225</v>
      </c>
      <c r="X21" s="19"/>
      <c r="Y21" s="18">
        <f t="shared" si="0"/>
        <v>-0.74873509266954508</v>
      </c>
      <c r="Z21" s="19"/>
      <c r="AA21" s="18">
        <f t="shared" si="1"/>
        <v>-2.2800422161336673</v>
      </c>
      <c r="AB21" s="19"/>
      <c r="AC21" s="18">
        <f>January!AE21</f>
        <v>3.633133418414785</v>
      </c>
      <c r="AD21" s="19"/>
      <c r="AE21" s="18">
        <f t="shared" si="2"/>
        <v>-2.4090822819012798</v>
      </c>
      <c r="AF21" s="19" t="s">
        <v>8</v>
      </c>
      <c r="AG21" s="18">
        <f t="shared" si="3"/>
        <v>-6.0422157003160653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10220287.83</v>
      </c>
      <c r="C22" s="91">
        <f>+B22/C12/12</f>
        <v>30.921983437006201</v>
      </c>
      <c r="D22" s="39"/>
      <c r="E22" s="38">
        <f t="shared" si="9"/>
        <v>24.690304667095578</v>
      </c>
      <c r="F22" s="108">
        <v>82350216.670000002</v>
      </c>
      <c r="G22" s="92">
        <f>+F22/G12/12</f>
        <v>27.640788578620718</v>
      </c>
      <c r="H22" s="39"/>
      <c r="I22" s="78">
        <f t="shared" si="10"/>
        <v>23.315693424333634</v>
      </c>
      <c r="J22" s="108">
        <v>8519245.5099999998</v>
      </c>
      <c r="K22" s="92">
        <f>+J22/K12/12</f>
        <v>36.889432363384429</v>
      </c>
      <c r="L22" s="39" t="s">
        <v>8</v>
      </c>
      <c r="M22" s="38">
        <f t="shared" si="7"/>
        <v>22.066814709659848</v>
      </c>
      <c r="N22" s="108">
        <v>65590084.020000003</v>
      </c>
      <c r="O22" s="92">
        <f>+N22/O12/12</f>
        <v>30.054382838918979</v>
      </c>
      <c r="P22" s="39" t="s">
        <v>8</v>
      </c>
      <c r="Q22" s="78">
        <f t="shared" si="8"/>
        <v>26.209559006761182</v>
      </c>
      <c r="R22" s="12"/>
      <c r="S22" s="12"/>
      <c r="T22" s="12"/>
      <c r="U22" s="12" t="s">
        <v>29</v>
      </c>
      <c r="V22" s="12"/>
      <c r="W22" s="18">
        <f>January!Y22</f>
        <v>29.592681656155747</v>
      </c>
      <c r="X22" s="19"/>
      <c r="Y22" s="18">
        <f t="shared" si="0"/>
        <v>30.921983437006201</v>
      </c>
      <c r="Z22" s="19"/>
      <c r="AA22" s="18">
        <f t="shared" si="1"/>
        <v>1.3293017808504537</v>
      </c>
      <c r="AB22" s="19"/>
      <c r="AC22" s="18">
        <f>January!AE22</f>
        <v>30.317407600208224</v>
      </c>
      <c r="AD22" s="19"/>
      <c r="AE22" s="18">
        <f t="shared" si="2"/>
        <v>36.889432363384429</v>
      </c>
      <c r="AF22" s="12"/>
      <c r="AG22" s="18">
        <f t="shared" si="3"/>
        <v>6.5720247631762057</v>
      </c>
      <c r="AH22" s="1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12582350.57</v>
      </c>
      <c r="C23" s="92">
        <f>+B23/C33/12</f>
        <v>41.678262089406694</v>
      </c>
      <c r="D23" s="39"/>
      <c r="E23" s="38">
        <f t="shared" si="9"/>
        <v>39.104884183579593</v>
      </c>
      <c r="F23" s="108">
        <v>102295251.77</v>
      </c>
      <c r="G23" s="92">
        <f>+F23/G33/12</f>
        <v>36.497015729195702</v>
      </c>
      <c r="H23" s="39"/>
      <c r="I23" s="78">
        <f t="shared" si="10"/>
        <v>40.443199706890638</v>
      </c>
      <c r="J23" s="108">
        <v>9140200.8800000008</v>
      </c>
      <c r="K23" s="92">
        <f>+J23/K33/12</f>
        <v>41.80314535686113</v>
      </c>
      <c r="L23" s="39"/>
      <c r="M23" s="38">
        <f t="shared" si="7"/>
        <v>38.957190452550641</v>
      </c>
      <c r="N23" s="108">
        <v>72672725.430000007</v>
      </c>
      <c r="O23" s="92">
        <f>+N23/O33/12</f>
        <v>35.563506548470478</v>
      </c>
      <c r="P23" s="39" t="s">
        <v>8</v>
      </c>
      <c r="Q23" s="78">
        <f t="shared" si="8"/>
        <v>40.671329749734021</v>
      </c>
      <c r="R23" s="12"/>
      <c r="S23" s="12"/>
      <c r="T23" s="12"/>
      <c r="U23" s="12" t="s">
        <v>30</v>
      </c>
      <c r="V23" s="12"/>
      <c r="W23" s="18">
        <f>January!Y23</f>
        <v>41.725532962710581</v>
      </c>
      <c r="X23" s="19"/>
      <c r="Y23" s="18">
        <f t="shared" si="0"/>
        <v>41.678262089406694</v>
      </c>
      <c r="Z23" s="19"/>
      <c r="AA23" s="18">
        <f t="shared" si="1"/>
        <v>-4.7270873303887129E-2</v>
      </c>
      <c r="AB23" s="19"/>
      <c r="AC23" s="18">
        <f>January!AE23</f>
        <v>42.645438834463441</v>
      </c>
      <c r="AD23" s="19"/>
      <c r="AE23" s="18">
        <f t="shared" si="2"/>
        <v>41.80314535686113</v>
      </c>
      <c r="AF23" s="12"/>
      <c r="AG23" s="18">
        <f t="shared" si="3"/>
        <v>-0.84229347760231121</v>
      </c>
      <c r="AH23" s="1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12582350.57</v>
      </c>
      <c r="C24" s="92">
        <f>+B24/C52</f>
        <v>440.77455930778393</v>
      </c>
      <c r="D24" s="39"/>
      <c r="E24" s="38">
        <f t="shared" si="9"/>
        <v>530.03914813260587</v>
      </c>
      <c r="F24" s="39"/>
      <c r="G24" s="39"/>
      <c r="H24" s="39"/>
      <c r="I24" s="38"/>
      <c r="J24" s="108">
        <v>9140200.8800000008</v>
      </c>
      <c r="K24" s="92">
        <f>+J24/K52</f>
        <v>353.76401594612383</v>
      </c>
      <c r="L24" s="39"/>
      <c r="M24" s="38">
        <f t="shared" si="7"/>
        <v>364.66459763407778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January!Y24</f>
        <v>490.34792934434267</v>
      </c>
      <c r="X24" s="12"/>
      <c r="Y24" s="18">
        <f t="shared" si="0"/>
        <v>440.77455930778393</v>
      </c>
      <c r="Z24" s="12"/>
      <c r="AA24" s="18">
        <f t="shared" si="1"/>
        <v>-49.573370036558742</v>
      </c>
      <c r="AB24" s="12"/>
      <c r="AC24" s="18">
        <f>January!AE24</f>
        <v>408.93002124495433</v>
      </c>
      <c r="AD24" s="12"/>
      <c r="AE24" s="18">
        <f t="shared" si="2"/>
        <v>353.76401594612383</v>
      </c>
      <c r="AF24" s="12"/>
      <c r="AG24" s="18">
        <f t="shared" si="3"/>
        <v>-55.166005298830498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s="122" customFormat="1" ht="15.75">
      <c r="A26" s="104" t="s">
        <v>127</v>
      </c>
      <c r="B26" s="104"/>
      <c r="C26" s="104"/>
      <c r="D26" s="104"/>
      <c r="E26" s="106"/>
      <c r="F26" s="104"/>
      <c r="G26" s="104"/>
      <c r="H26" s="104"/>
      <c r="I26" s="106"/>
      <c r="J26" s="104"/>
      <c r="K26" s="104"/>
      <c r="L26" s="104"/>
      <c r="M26" s="104"/>
      <c r="N26" s="104"/>
      <c r="O26" s="104"/>
      <c r="P26" s="104"/>
      <c r="R26" s="145"/>
      <c r="S26" s="145"/>
      <c r="T26" s="145"/>
      <c r="U26" s="145"/>
      <c r="V26" s="145"/>
      <c r="W26" s="176" t="s">
        <v>8</v>
      </c>
      <c r="X26" s="145"/>
      <c r="Y26" s="176"/>
      <c r="Z26" s="145"/>
      <c r="AA26" s="145"/>
      <c r="AB26" s="145"/>
      <c r="AC26" s="145"/>
      <c r="AD26" s="145"/>
      <c r="AE26" s="145"/>
      <c r="AF26" s="145"/>
      <c r="AG26" s="145"/>
      <c r="AH26" s="145"/>
      <c r="AI26" s="168"/>
      <c r="AJ26" s="168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175"/>
      <c r="CW26" s="175"/>
      <c r="CX26" s="175"/>
      <c r="CY26" s="175"/>
      <c r="CZ26" s="175"/>
      <c r="DA26" s="175"/>
      <c r="DB26" s="175"/>
      <c r="DC26" s="175"/>
      <c r="DD26" s="175"/>
      <c r="DE26" s="175"/>
      <c r="DF26" s="175"/>
      <c r="DG26" s="175"/>
      <c r="DH26" s="175"/>
      <c r="DI26" s="175"/>
      <c r="DJ26" s="175"/>
      <c r="DK26" s="175"/>
      <c r="DL26" s="175"/>
      <c r="DM26" s="175"/>
      <c r="DN26" s="175"/>
      <c r="DO26" s="175"/>
      <c r="DP26" s="175"/>
      <c r="DQ26" s="175"/>
      <c r="DR26" s="175"/>
      <c r="DS26" s="175"/>
      <c r="DT26" s="175"/>
      <c r="DU26" s="175"/>
      <c r="DV26" s="175"/>
      <c r="DW26" s="175"/>
      <c r="DX26" s="175"/>
      <c r="DY26" s="175"/>
      <c r="DZ26" s="175"/>
      <c r="EA26" s="175"/>
      <c r="EB26" s="175"/>
      <c r="EC26" s="175"/>
      <c r="ED26" s="175"/>
      <c r="EE26" s="175"/>
      <c r="EF26" s="175"/>
      <c r="EG26" s="175"/>
      <c r="EH26" s="175"/>
      <c r="EI26" s="175"/>
      <c r="EJ26" s="175"/>
      <c r="EK26" s="175"/>
      <c r="EL26" s="175"/>
      <c r="EM26" s="175"/>
      <c r="EN26" s="175"/>
      <c r="EO26" s="175"/>
      <c r="EP26" s="175"/>
      <c r="EQ26" s="175"/>
      <c r="ER26" s="175"/>
      <c r="ES26" s="175"/>
      <c r="ET26" s="175"/>
      <c r="EU26" s="175"/>
      <c r="EV26" s="175"/>
      <c r="EW26" s="175"/>
      <c r="EX26" s="175"/>
      <c r="EY26" s="175"/>
      <c r="EZ26" s="175"/>
      <c r="FA26" s="175"/>
      <c r="FB26" s="175"/>
      <c r="FC26" s="175"/>
      <c r="FD26" s="175"/>
      <c r="FE26" s="175"/>
      <c r="FF26" s="175"/>
      <c r="FG26" s="175"/>
      <c r="FH26" s="175"/>
      <c r="FI26" s="175"/>
      <c r="FJ26" s="175"/>
      <c r="FK26" s="175"/>
      <c r="FL26" s="175"/>
      <c r="FM26" s="175"/>
    </row>
    <row r="27" spans="1:169" s="122" customFormat="1" ht="15.75">
      <c r="A27" s="104" t="s">
        <v>186</v>
      </c>
      <c r="B27" s="104"/>
      <c r="C27" s="106">
        <v>9923.6</v>
      </c>
      <c r="D27" s="104"/>
      <c r="E27" s="106">
        <f>C185</f>
        <v>4874.2</v>
      </c>
      <c r="F27" s="104"/>
      <c r="G27" s="149">
        <f>January!G27+C27</f>
        <v>92368.3</v>
      </c>
      <c r="H27" s="104"/>
      <c r="I27" s="106">
        <f>G185</f>
        <v>73611.099999999991</v>
      </c>
      <c r="J27" s="104"/>
      <c r="K27" s="106">
        <v>7964.2</v>
      </c>
      <c r="L27" s="104"/>
      <c r="M27" s="106">
        <f>K185</f>
        <v>5636.4</v>
      </c>
      <c r="N27" s="104"/>
      <c r="O27" s="149">
        <f>January!O27+K27</f>
        <v>76601.3</v>
      </c>
      <c r="P27" s="104"/>
      <c r="Q27" s="106">
        <f t="shared" ref="Q27:Q32" si="11">O185</f>
        <v>58272.999999999993</v>
      </c>
      <c r="R27" s="145"/>
      <c r="S27" s="145"/>
      <c r="T27" s="145"/>
      <c r="U27" s="145" t="s">
        <v>34</v>
      </c>
      <c r="V27" s="145"/>
      <c r="X27" s="145"/>
      <c r="Z27" s="145"/>
      <c r="AB27" s="145"/>
      <c r="AD27" s="145"/>
      <c r="AF27" s="145"/>
      <c r="AH27" s="145"/>
      <c r="AI27" s="168"/>
      <c r="AJ27" s="168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</row>
    <row r="28" spans="1:169" s="122" customFormat="1" ht="15.75">
      <c r="A28" s="104" t="s">
        <v>187</v>
      </c>
      <c r="B28" s="104"/>
      <c r="C28" s="106">
        <f>3812.6+1349</f>
        <v>5161.6000000000004</v>
      </c>
      <c r="D28" s="104"/>
      <c r="E28" s="106">
        <f t="shared" ref="E28:E32" si="12">C186</f>
        <v>3376.6</v>
      </c>
      <c r="F28" s="104"/>
      <c r="G28" s="149">
        <f>January!G28+C28</f>
        <v>43914.7</v>
      </c>
      <c r="H28" s="104"/>
      <c r="I28" s="106">
        <f t="shared" ref="I28:I32" si="13">G186</f>
        <v>36220.800000000003</v>
      </c>
      <c r="J28" s="104"/>
      <c r="K28" s="106">
        <v>2978.5</v>
      </c>
      <c r="L28" s="104"/>
      <c r="M28" s="106">
        <f t="shared" ref="M28:M32" si="14">K186</f>
        <v>2559</v>
      </c>
      <c r="N28" s="104"/>
      <c r="O28" s="149">
        <f>January!O28+K28</f>
        <v>28294.2</v>
      </c>
      <c r="P28" s="104"/>
      <c r="Q28" s="106">
        <f t="shared" si="11"/>
        <v>24264.7</v>
      </c>
      <c r="R28" s="145"/>
      <c r="S28" s="145"/>
      <c r="T28" s="145"/>
      <c r="U28" s="145" t="s">
        <v>35</v>
      </c>
      <c r="V28" s="145"/>
      <c r="W28" s="176">
        <f>January!Y29</f>
        <v>5452.7</v>
      </c>
      <c r="X28" s="145"/>
      <c r="Y28" s="176">
        <f t="shared" ref="Y28:Y33" si="15">C28</f>
        <v>5161.6000000000004</v>
      </c>
      <c r="Z28" s="145"/>
      <c r="AA28" s="176">
        <f t="shared" ref="AA28:AA33" si="16">Y28-W28</f>
        <v>-291.09999999999945</v>
      </c>
      <c r="AB28" s="145"/>
      <c r="AC28" s="176">
        <f>January!AE29</f>
        <v>3164.1</v>
      </c>
      <c r="AD28" s="145"/>
      <c r="AE28" s="176">
        <f t="shared" ref="AE28:AE33" si="17">K28</f>
        <v>2978.5</v>
      </c>
      <c r="AF28" s="145"/>
      <c r="AG28" s="176">
        <f t="shared" ref="AG28:AG33" si="18">AE28-AC28</f>
        <v>-185.59999999999991</v>
      </c>
      <c r="AH28" s="145"/>
      <c r="AI28" s="168"/>
      <c r="AJ28" s="168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175"/>
      <c r="CW28" s="175"/>
      <c r="CX28" s="175"/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75"/>
      <c r="DT28" s="175"/>
      <c r="DU28" s="175"/>
      <c r="DV28" s="175"/>
      <c r="DW28" s="175"/>
      <c r="DX28" s="175"/>
      <c r="DY28" s="175"/>
      <c r="DZ28" s="175"/>
      <c r="EA28" s="175"/>
      <c r="EB28" s="175"/>
      <c r="EC28" s="175"/>
      <c r="ED28" s="175"/>
      <c r="EE28" s="175"/>
      <c r="EF28" s="175"/>
      <c r="EG28" s="175"/>
      <c r="EH28" s="175"/>
      <c r="EI28" s="175"/>
      <c r="EJ28" s="175"/>
      <c r="EK28" s="175"/>
      <c r="EL28" s="175"/>
      <c r="EM28" s="175"/>
      <c r="EN28" s="175"/>
      <c r="EO28" s="175"/>
      <c r="EP28" s="175"/>
      <c r="EQ28" s="175"/>
      <c r="ER28" s="175"/>
      <c r="ES28" s="175"/>
      <c r="ET28" s="175"/>
      <c r="EU28" s="175"/>
      <c r="EV28" s="175"/>
      <c r="EW28" s="175"/>
      <c r="EX28" s="175"/>
      <c r="EY28" s="175"/>
      <c r="EZ28" s="175"/>
      <c r="FA28" s="175"/>
      <c r="FB28" s="175"/>
      <c r="FC28" s="175"/>
      <c r="FD28" s="175"/>
      <c r="FE28" s="175"/>
      <c r="FF28" s="175"/>
      <c r="FG28" s="175"/>
      <c r="FH28" s="175"/>
      <c r="FI28" s="175"/>
      <c r="FJ28" s="175"/>
      <c r="FK28" s="175"/>
      <c r="FL28" s="175"/>
      <c r="FM28" s="175"/>
    </row>
    <row r="29" spans="1:169" s="122" customFormat="1" ht="15.75">
      <c r="A29" s="104" t="s">
        <v>188</v>
      </c>
      <c r="B29" s="104"/>
      <c r="C29" s="106">
        <v>6584.7</v>
      </c>
      <c r="D29" s="104"/>
      <c r="E29" s="106">
        <f t="shared" si="12"/>
        <v>6934.2</v>
      </c>
      <c r="F29" s="104"/>
      <c r="G29" s="149">
        <f>January!G29+C29</f>
        <v>64196.5</v>
      </c>
      <c r="H29" s="104"/>
      <c r="I29" s="106">
        <f t="shared" si="13"/>
        <v>55997.9</v>
      </c>
      <c r="J29" s="104"/>
      <c r="K29" s="106">
        <v>5714.3</v>
      </c>
      <c r="L29" s="104"/>
      <c r="M29" s="106">
        <f t="shared" si="14"/>
        <v>5019.6000000000004</v>
      </c>
      <c r="N29" s="104"/>
      <c r="O29" s="149">
        <f>January!O29+K29</f>
        <v>50885.700000000004</v>
      </c>
      <c r="P29" s="104"/>
      <c r="Q29" s="106">
        <f t="shared" si="11"/>
        <v>40659.799999999996</v>
      </c>
      <c r="R29" s="145"/>
      <c r="S29" s="145"/>
      <c r="T29" s="145"/>
      <c r="U29" s="145" t="s">
        <v>36</v>
      </c>
      <c r="V29" s="145"/>
      <c r="W29" s="176">
        <f>January!Y30</f>
        <v>6171.9</v>
      </c>
      <c r="X29" s="145"/>
      <c r="Y29" s="176">
        <f t="shared" si="15"/>
        <v>6584.7</v>
      </c>
      <c r="Z29" s="145"/>
      <c r="AA29" s="176">
        <f t="shared" si="16"/>
        <v>412.80000000000018</v>
      </c>
      <c r="AB29" s="145"/>
      <c r="AC29" s="176">
        <f>January!AE30</f>
        <v>5900.5</v>
      </c>
      <c r="AD29" s="145"/>
      <c r="AE29" s="176">
        <f t="shared" si="17"/>
        <v>5714.3</v>
      </c>
      <c r="AF29" s="145"/>
      <c r="AG29" s="176">
        <f t="shared" si="18"/>
        <v>-186.19999999999982</v>
      </c>
      <c r="AH29" s="145"/>
      <c r="AI29" s="168"/>
      <c r="AJ29" s="168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175"/>
      <c r="CW29" s="175"/>
      <c r="CX29" s="175"/>
      <c r="CY29" s="175"/>
      <c r="CZ29" s="175"/>
      <c r="DA29" s="175"/>
      <c r="DB29" s="175"/>
      <c r="DC29" s="175"/>
      <c r="DD29" s="175"/>
      <c r="DE29" s="175"/>
      <c r="DF29" s="175"/>
      <c r="DG29" s="175"/>
      <c r="DH29" s="175"/>
      <c r="DI29" s="175"/>
      <c r="DJ29" s="175"/>
      <c r="DK29" s="175"/>
      <c r="DL29" s="175"/>
      <c r="DM29" s="175"/>
      <c r="DN29" s="175"/>
      <c r="DO29" s="175"/>
      <c r="DP29" s="175"/>
      <c r="DQ29" s="175"/>
      <c r="DR29" s="175"/>
      <c r="DS29" s="175"/>
      <c r="DT29" s="175"/>
      <c r="DU29" s="175"/>
      <c r="DV29" s="175"/>
      <c r="DW29" s="175"/>
      <c r="DX29" s="175"/>
      <c r="DY29" s="175"/>
      <c r="DZ29" s="175"/>
      <c r="EA29" s="175"/>
      <c r="EB29" s="175"/>
      <c r="EC29" s="175"/>
      <c r="ED29" s="175"/>
      <c r="EE29" s="175"/>
      <c r="EF29" s="175"/>
      <c r="EG29" s="175"/>
      <c r="EH29" s="175"/>
      <c r="EI29" s="175"/>
      <c r="EJ29" s="175"/>
      <c r="EK29" s="175"/>
      <c r="EL29" s="175"/>
      <c r="EM29" s="175"/>
      <c r="EN29" s="175"/>
      <c r="EO29" s="175"/>
      <c r="EP29" s="175"/>
      <c r="EQ29" s="175"/>
      <c r="ER29" s="175"/>
      <c r="ES29" s="175"/>
      <c r="ET29" s="175"/>
      <c r="EU29" s="175"/>
      <c r="EV29" s="175"/>
      <c r="EW29" s="175"/>
      <c r="EX29" s="175"/>
      <c r="EY29" s="175"/>
      <c r="EZ29" s="175"/>
      <c r="FA29" s="175"/>
      <c r="FB29" s="175"/>
      <c r="FC29" s="175"/>
      <c r="FD29" s="175"/>
      <c r="FE29" s="175"/>
      <c r="FF29" s="175"/>
      <c r="FG29" s="175"/>
      <c r="FH29" s="175"/>
      <c r="FI29" s="175"/>
      <c r="FJ29" s="175"/>
      <c r="FK29" s="175"/>
      <c r="FL29" s="175"/>
      <c r="FM29" s="175"/>
    </row>
    <row r="30" spans="1:169" s="122" customFormat="1" ht="15.75">
      <c r="A30" s="104" t="s">
        <v>111</v>
      </c>
      <c r="B30" s="104"/>
      <c r="C30" s="106">
        <v>3184</v>
      </c>
      <c r="D30" s="104"/>
      <c r="E30" s="106">
        <f t="shared" si="12"/>
        <v>3351.6</v>
      </c>
      <c r="F30" s="104"/>
      <c r="G30" s="149">
        <f>January!G30+C30</f>
        <v>30499</v>
      </c>
      <c r="H30" s="104"/>
      <c r="I30" s="106">
        <f t="shared" si="13"/>
        <v>30145.699999999997</v>
      </c>
      <c r="J30" s="104"/>
      <c r="K30" s="106">
        <v>1082.7</v>
      </c>
      <c r="L30" s="104"/>
      <c r="M30" s="106">
        <f t="shared" si="14"/>
        <v>1058.8</v>
      </c>
      <c r="N30" s="104"/>
      <c r="O30" s="149">
        <f>January!O30+K30</f>
        <v>10417</v>
      </c>
      <c r="P30" s="104"/>
      <c r="Q30" s="106">
        <f t="shared" si="11"/>
        <v>9095.4</v>
      </c>
      <c r="R30" s="145"/>
      <c r="S30" s="145"/>
      <c r="T30" s="145"/>
      <c r="U30" s="145" t="s">
        <v>158</v>
      </c>
      <c r="V30" s="145"/>
      <c r="W30" s="176">
        <f>January!Y31</f>
        <v>3483.5</v>
      </c>
      <c r="X30" s="145"/>
      <c r="Y30" s="176">
        <f t="shared" si="15"/>
        <v>3184</v>
      </c>
      <c r="Z30" s="145"/>
      <c r="AA30" s="176">
        <f t="shared" si="16"/>
        <v>-299.5</v>
      </c>
      <c r="AB30" s="145"/>
      <c r="AC30" s="176">
        <f>January!AE31</f>
        <v>1146.3</v>
      </c>
      <c r="AD30" s="145"/>
      <c r="AE30" s="176">
        <f t="shared" si="17"/>
        <v>1082.7</v>
      </c>
      <c r="AF30" s="145"/>
      <c r="AG30" s="176">
        <f t="shared" si="18"/>
        <v>-63.599999999999909</v>
      </c>
      <c r="AH30" s="145"/>
      <c r="AI30" s="168"/>
      <c r="AJ30" s="168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75"/>
      <c r="DV30" s="175"/>
      <c r="DW30" s="175"/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/>
      <c r="EJ30" s="175"/>
      <c r="EK30" s="175"/>
      <c r="EL30" s="175"/>
      <c r="EM30" s="175"/>
      <c r="EN30" s="175"/>
      <c r="EO30" s="175"/>
      <c r="EP30" s="175"/>
      <c r="EQ30" s="175"/>
      <c r="ER30" s="175"/>
      <c r="ES30" s="175"/>
      <c r="ET30" s="175"/>
      <c r="EU30" s="175"/>
      <c r="EV30" s="175"/>
      <c r="EW30" s="175"/>
      <c r="EX30" s="175"/>
      <c r="EY30" s="175"/>
      <c r="EZ30" s="175"/>
      <c r="FA30" s="175"/>
      <c r="FB30" s="175"/>
      <c r="FC30" s="175"/>
      <c r="FD30" s="175"/>
      <c r="FE30" s="175"/>
      <c r="FF30" s="175"/>
      <c r="FG30" s="175"/>
      <c r="FH30" s="175"/>
      <c r="FI30" s="175"/>
      <c r="FJ30" s="175"/>
      <c r="FK30" s="175"/>
      <c r="FL30" s="175"/>
      <c r="FM30" s="175"/>
    </row>
    <row r="31" spans="1:169" s="122" customFormat="1" ht="15.75">
      <c r="A31" s="104" t="s">
        <v>190</v>
      </c>
      <c r="B31" s="104"/>
      <c r="C31" s="106">
        <v>12</v>
      </c>
      <c r="D31" s="104"/>
      <c r="E31" s="106">
        <f t="shared" si="12"/>
        <v>1.8</v>
      </c>
      <c r="F31" s="104"/>
      <c r="G31" s="149">
        <f>January!G31+C31</f>
        <v>97.1</v>
      </c>
      <c r="H31" s="104"/>
      <c r="I31" s="106">
        <f t="shared" si="13"/>
        <v>85.699999999999989</v>
      </c>
      <c r="J31" s="104"/>
      <c r="K31" s="106">
        <v>105.82</v>
      </c>
      <c r="L31" s="104"/>
      <c r="M31" s="106">
        <f t="shared" si="14"/>
        <v>35.200000000000003</v>
      </c>
      <c r="N31" s="104"/>
      <c r="O31" s="149">
        <f>January!O31+K31</f>
        <v>893.11999999999989</v>
      </c>
      <c r="P31" s="104"/>
      <c r="Q31" s="106">
        <f t="shared" si="11"/>
        <v>762.29</v>
      </c>
      <c r="R31" s="145"/>
      <c r="S31" s="145"/>
      <c r="T31" s="145"/>
      <c r="U31" s="145" t="s">
        <v>90</v>
      </c>
      <c r="V31" s="145"/>
      <c r="W31" s="176">
        <f>January!Y32</f>
        <v>12.1</v>
      </c>
      <c r="X31" s="145"/>
      <c r="Y31" s="176">
        <f t="shared" si="15"/>
        <v>12</v>
      </c>
      <c r="Z31" s="145"/>
      <c r="AA31" s="176">
        <f t="shared" si="16"/>
        <v>-9.9999999999999645E-2</v>
      </c>
      <c r="AB31" s="145"/>
      <c r="AC31" s="176">
        <f>January!AE32</f>
        <v>107.46</v>
      </c>
      <c r="AD31" s="145"/>
      <c r="AE31" s="176">
        <f t="shared" si="17"/>
        <v>105.82</v>
      </c>
      <c r="AF31" s="145"/>
      <c r="AG31" s="176">
        <f t="shared" si="18"/>
        <v>-1.6400000000000006</v>
      </c>
      <c r="AH31" s="145"/>
      <c r="AI31" s="168"/>
      <c r="AJ31" s="168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</row>
    <row r="32" spans="1:169" s="122" customFormat="1" ht="15.75">
      <c r="A32" s="104" t="s">
        <v>189</v>
      </c>
      <c r="B32" s="104"/>
      <c r="C32" s="150">
        <v>291.8</v>
      </c>
      <c r="D32" s="104"/>
      <c r="E32" s="151">
        <f t="shared" si="12"/>
        <v>303.2</v>
      </c>
      <c r="F32" s="104"/>
      <c r="G32" s="152">
        <f>January!G32+C32</f>
        <v>2494.3000000000002</v>
      </c>
      <c r="H32" s="104"/>
      <c r="I32" s="151">
        <f t="shared" si="13"/>
        <v>2908.8999999999996</v>
      </c>
      <c r="J32" s="104"/>
      <c r="K32" s="150">
        <v>375.2</v>
      </c>
      <c r="L32" s="104"/>
      <c r="M32" s="151">
        <f t="shared" si="14"/>
        <v>395.8</v>
      </c>
      <c r="N32" s="104"/>
      <c r="O32" s="152">
        <f>January!O32+K32</f>
        <v>3197.3</v>
      </c>
      <c r="P32" s="104"/>
      <c r="Q32" s="106">
        <f t="shared" si="11"/>
        <v>3526.3</v>
      </c>
      <c r="R32" s="145"/>
      <c r="S32" s="145"/>
      <c r="T32" s="145"/>
      <c r="U32" s="145" t="s">
        <v>38</v>
      </c>
      <c r="V32" s="145"/>
      <c r="W32" s="176">
        <f>January!Y33</f>
        <v>316.2</v>
      </c>
      <c r="X32" s="145"/>
      <c r="Y32" s="176">
        <f t="shared" si="15"/>
        <v>291.8</v>
      </c>
      <c r="Z32" s="145"/>
      <c r="AA32" s="176">
        <f t="shared" si="16"/>
        <v>-24.399999999999977</v>
      </c>
      <c r="AB32" s="145"/>
      <c r="AC32" s="176">
        <f>January!AE33</f>
        <v>406.3</v>
      </c>
      <c r="AD32" s="145"/>
      <c r="AE32" s="176">
        <f t="shared" si="17"/>
        <v>375.2</v>
      </c>
      <c r="AF32" s="145"/>
      <c r="AG32" s="176">
        <f t="shared" si="18"/>
        <v>-31.100000000000023</v>
      </c>
      <c r="AH32" s="145"/>
      <c r="AI32" s="168"/>
      <c r="AJ32" s="168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/>
      <c r="DO32" s="175"/>
      <c r="DP32" s="175"/>
      <c r="DQ32" s="175"/>
      <c r="DR32" s="175"/>
      <c r="DS32" s="175"/>
      <c r="DT32" s="175"/>
      <c r="DU32" s="175"/>
      <c r="DV32" s="175"/>
      <c r="DW32" s="175"/>
      <c r="DX32" s="175"/>
      <c r="DY32" s="175"/>
      <c r="DZ32" s="175"/>
      <c r="EA32" s="175"/>
      <c r="EB32" s="175"/>
      <c r="EC32" s="175"/>
      <c r="ED32" s="175"/>
      <c r="EE32" s="175"/>
      <c r="EF32" s="175"/>
      <c r="EG32" s="175"/>
      <c r="EH32" s="175"/>
      <c r="EI32" s="175"/>
      <c r="EJ32" s="175"/>
      <c r="EK32" s="175"/>
      <c r="EL32" s="175"/>
      <c r="EM32" s="175"/>
      <c r="EN32" s="175"/>
      <c r="EO32" s="175"/>
      <c r="EP32" s="175"/>
      <c r="EQ32" s="175"/>
      <c r="ER32" s="175"/>
      <c r="ES32" s="175"/>
      <c r="ET32" s="175"/>
      <c r="EU32" s="175"/>
      <c r="EV32" s="175"/>
      <c r="EW32" s="175"/>
      <c r="EX32" s="175"/>
      <c r="EY32" s="175"/>
      <c r="EZ32" s="175"/>
      <c r="FA32" s="175"/>
      <c r="FB32" s="175"/>
      <c r="FC32" s="175"/>
      <c r="FD32" s="175"/>
      <c r="FE32" s="175"/>
      <c r="FF32" s="175"/>
      <c r="FG32" s="175"/>
      <c r="FH32" s="175"/>
      <c r="FI32" s="175"/>
      <c r="FJ32" s="175"/>
      <c r="FK32" s="175"/>
      <c r="FL32" s="175"/>
      <c r="FM32" s="175"/>
    </row>
    <row r="33" spans="1:169" s="122" customFormat="1" ht="15.75">
      <c r="A33" s="104" t="s">
        <v>114</v>
      </c>
      <c r="B33" s="104"/>
      <c r="C33" s="106">
        <f>SUM(C27:C32)</f>
        <v>25157.7</v>
      </c>
      <c r="D33" s="104"/>
      <c r="E33" s="106">
        <f>SUM(E27:E32)</f>
        <v>18841.599999999999</v>
      </c>
      <c r="F33" s="106" t="s">
        <v>8</v>
      </c>
      <c r="G33" s="106">
        <f t="shared" ref="G33:O33" si="19">SUM(G27:G32)</f>
        <v>233569.9</v>
      </c>
      <c r="H33" s="106" t="s">
        <v>8</v>
      </c>
      <c r="I33" s="106">
        <f t="shared" si="19"/>
        <v>198970.1</v>
      </c>
      <c r="J33" s="106" t="s">
        <v>8</v>
      </c>
      <c r="K33" s="106">
        <f t="shared" si="19"/>
        <v>18220.72</v>
      </c>
      <c r="L33" s="106" t="s">
        <v>8</v>
      </c>
      <c r="M33" s="106">
        <f>SUM(M27:M32)</f>
        <v>14704.8</v>
      </c>
      <c r="N33" s="106" t="s">
        <v>8</v>
      </c>
      <c r="O33" s="106">
        <f t="shared" si="19"/>
        <v>170288.62</v>
      </c>
      <c r="P33" s="106" t="s">
        <v>8</v>
      </c>
      <c r="Q33" s="181">
        <f>SUM(Q27:Q32)</f>
        <v>136581.49</v>
      </c>
      <c r="R33" s="145"/>
      <c r="S33" s="145"/>
      <c r="T33" s="145"/>
      <c r="U33" s="145" t="s">
        <v>157</v>
      </c>
      <c r="V33" s="145"/>
      <c r="W33" s="182">
        <f>January!Y34</f>
        <v>25974.3</v>
      </c>
      <c r="X33" s="145" t="s">
        <v>8</v>
      </c>
      <c r="Y33" s="182">
        <f t="shared" si="15"/>
        <v>25157.7</v>
      </c>
      <c r="Z33" s="145"/>
      <c r="AA33" s="182">
        <f t="shared" si="16"/>
        <v>-816.59999999999854</v>
      </c>
      <c r="AB33" s="145"/>
      <c r="AC33" s="182">
        <f>January!AE34</f>
        <v>18806.559999999998</v>
      </c>
      <c r="AD33" s="145"/>
      <c r="AE33" s="182">
        <f t="shared" si="17"/>
        <v>18220.72</v>
      </c>
      <c r="AF33" s="145"/>
      <c r="AG33" s="182">
        <f t="shared" si="18"/>
        <v>-585.83999999999651</v>
      </c>
      <c r="AH33" s="145"/>
      <c r="AI33" s="168"/>
      <c r="AJ33" s="168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</row>
    <row r="34" spans="1:169" s="122" customFormat="1" ht="15.75">
      <c r="A34" s="104"/>
      <c r="B34" s="104"/>
      <c r="C34" s="104" t="s">
        <v>8</v>
      </c>
      <c r="D34" s="104"/>
      <c r="E34" s="104" t="s">
        <v>8</v>
      </c>
      <c r="F34" s="104"/>
      <c r="G34" s="104" t="s">
        <v>8</v>
      </c>
      <c r="H34" s="104"/>
      <c r="I34" s="106"/>
      <c r="J34" s="104"/>
      <c r="K34" s="104"/>
      <c r="L34" s="104"/>
      <c r="M34" s="104"/>
      <c r="N34" s="104"/>
      <c r="O34" s="104" t="s">
        <v>8</v>
      </c>
      <c r="P34" s="104"/>
      <c r="Q34" s="106"/>
      <c r="R34" s="145"/>
      <c r="S34" s="145"/>
      <c r="T34" s="145"/>
      <c r="U34" s="145" t="s">
        <v>40</v>
      </c>
      <c r="V34" s="145"/>
      <c r="W34" s="176">
        <f>SUM(W28:W33)</f>
        <v>41410.699999999997</v>
      </c>
      <c r="X34" s="145"/>
      <c r="Y34" s="176">
        <f>SUM(Y28:Y33)</f>
        <v>40391.800000000003</v>
      </c>
      <c r="Z34" s="145"/>
      <c r="AA34" s="176">
        <f>SUM(AA28:AA33)</f>
        <v>-1018.8999999999978</v>
      </c>
      <c r="AB34" s="145"/>
      <c r="AC34" s="176">
        <f>SUM(AC28:AC33)</f>
        <v>29531.219999999994</v>
      </c>
      <c r="AD34" s="145"/>
      <c r="AE34" s="176">
        <f>SUM(AE28:AE33)</f>
        <v>28477.24</v>
      </c>
      <c r="AF34" s="145"/>
      <c r="AG34" s="176">
        <f>SUM(AG28:AG33)</f>
        <v>-1053.9799999999962</v>
      </c>
      <c r="AH34" s="145"/>
      <c r="AI34" s="168"/>
      <c r="AJ34" s="168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/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5"/>
      <c r="DB34" s="175"/>
      <c r="DC34" s="175"/>
      <c r="DD34" s="175"/>
      <c r="DE34" s="175"/>
      <c r="DF34" s="175"/>
      <c r="DG34" s="175"/>
      <c r="DH34" s="175"/>
      <c r="DI34" s="175"/>
      <c r="DJ34" s="175"/>
      <c r="DK34" s="175"/>
      <c r="DL34" s="175"/>
      <c r="DM34" s="175"/>
      <c r="DN34" s="175"/>
      <c r="DO34" s="175"/>
      <c r="DP34" s="175"/>
      <c r="DQ34" s="175"/>
      <c r="DR34" s="175"/>
      <c r="DS34" s="175"/>
      <c r="DT34" s="175"/>
      <c r="DU34" s="175"/>
      <c r="DV34" s="175"/>
      <c r="DW34" s="175"/>
      <c r="DX34" s="175"/>
      <c r="DY34" s="175"/>
      <c r="DZ34" s="175"/>
      <c r="EA34" s="175"/>
      <c r="EB34" s="175"/>
      <c r="EC34" s="175"/>
      <c r="ED34" s="175"/>
      <c r="EE34" s="175"/>
      <c r="EF34" s="175"/>
      <c r="EG34" s="175"/>
      <c r="EH34" s="175"/>
      <c r="EI34" s="175"/>
      <c r="EJ34" s="175"/>
      <c r="EK34" s="175"/>
      <c r="EL34" s="175"/>
      <c r="EM34" s="175"/>
      <c r="EN34" s="175"/>
      <c r="EO34" s="175"/>
      <c r="EP34" s="175"/>
      <c r="EQ34" s="175"/>
      <c r="ER34" s="175"/>
      <c r="ES34" s="175"/>
      <c r="ET34" s="175"/>
      <c r="EU34" s="175"/>
      <c r="EV34" s="175"/>
      <c r="EW34" s="175"/>
      <c r="EX34" s="175"/>
      <c r="EY34" s="175"/>
      <c r="EZ34" s="175"/>
      <c r="FA34" s="175"/>
      <c r="FB34" s="175"/>
      <c r="FC34" s="175"/>
      <c r="FD34" s="175"/>
      <c r="FE34" s="175"/>
      <c r="FF34" s="175"/>
      <c r="FG34" s="175"/>
      <c r="FH34" s="175"/>
      <c r="FI34" s="175"/>
      <c r="FJ34" s="175"/>
      <c r="FK34" s="175"/>
      <c r="FL34" s="175"/>
      <c r="FM34" s="175"/>
    </row>
    <row r="35" spans="1:169" s="122" customFormat="1" ht="15.75">
      <c r="A35" s="104" t="s">
        <v>128</v>
      </c>
      <c r="B35" s="104"/>
      <c r="C35" s="104"/>
      <c r="D35" s="104"/>
      <c r="E35" s="104"/>
      <c r="F35" s="104"/>
      <c r="G35" s="104" t="s">
        <v>8</v>
      </c>
      <c r="H35" s="104"/>
      <c r="I35" s="106" t="s">
        <v>8</v>
      </c>
      <c r="J35" s="104"/>
      <c r="K35" s="104"/>
      <c r="L35" s="104"/>
      <c r="M35" s="104"/>
      <c r="N35" s="104"/>
      <c r="O35" s="104"/>
      <c r="P35" s="104"/>
      <c r="Q35" s="106"/>
      <c r="R35" s="145"/>
      <c r="S35" s="145"/>
      <c r="T35" s="145"/>
      <c r="V35" s="145"/>
      <c r="X35" s="145"/>
      <c r="Z35" s="145"/>
      <c r="AB35" s="145"/>
      <c r="AH35" s="145"/>
      <c r="AI35" s="168"/>
      <c r="AJ35" s="168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</row>
    <row r="36" spans="1:169" s="122" customFormat="1" ht="15.75">
      <c r="A36" s="104" t="s">
        <v>42</v>
      </c>
      <c r="B36" s="104"/>
      <c r="C36" s="153">
        <v>5607.2736699999996</v>
      </c>
      <c r="D36" s="153" t="s">
        <v>8</v>
      </c>
      <c r="E36" s="153">
        <f>C194</f>
        <v>4866.7711200000003</v>
      </c>
      <c r="F36" s="104"/>
      <c r="G36" s="104"/>
      <c r="H36" s="104"/>
      <c r="I36" s="106"/>
      <c r="J36" s="104"/>
      <c r="K36" s="153">
        <v>7345.2591000000002</v>
      </c>
      <c r="L36" s="153"/>
      <c r="M36" s="153">
        <f>K194</f>
        <v>5423.0448399999996</v>
      </c>
      <c r="N36" s="104"/>
      <c r="O36" s="104"/>
      <c r="P36" s="104"/>
      <c r="Q36" s="106"/>
      <c r="R36" s="145"/>
      <c r="S36" s="145"/>
      <c r="T36" s="145"/>
      <c r="U36" s="145" t="s">
        <v>41</v>
      </c>
      <c r="V36" s="145"/>
      <c r="X36" s="145" t="s">
        <v>8</v>
      </c>
      <c r="Z36" s="145"/>
      <c r="AB36" s="145"/>
      <c r="AD36" s="145"/>
      <c r="AF36" s="145"/>
      <c r="AH36" s="145"/>
      <c r="AI36" s="168"/>
      <c r="AJ36" s="168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5"/>
      <c r="DJ36" s="175"/>
      <c r="DK36" s="175"/>
      <c r="DL36" s="175"/>
      <c r="DM36" s="175"/>
      <c r="DN36" s="175"/>
      <c r="DO36" s="175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175"/>
      <c r="EX36" s="175"/>
      <c r="EY36" s="175"/>
      <c r="EZ36" s="175"/>
      <c r="FA36" s="175"/>
      <c r="FB36" s="175"/>
      <c r="FC36" s="175"/>
      <c r="FD36" s="175"/>
      <c r="FE36" s="175"/>
      <c r="FF36" s="175"/>
      <c r="FG36" s="175"/>
      <c r="FH36" s="175"/>
      <c r="FI36" s="175"/>
      <c r="FJ36" s="175"/>
      <c r="FK36" s="175"/>
      <c r="FL36" s="175"/>
      <c r="FM36" s="175"/>
    </row>
    <row r="37" spans="1:169" s="122" customFormat="1" ht="15.75">
      <c r="A37" s="104" t="s">
        <v>43</v>
      </c>
      <c r="B37" s="104"/>
      <c r="C37" s="106">
        <v>1811.43831</v>
      </c>
      <c r="D37" s="104"/>
      <c r="E37" s="106">
        <f>C195</f>
        <v>858.02786000000003</v>
      </c>
      <c r="F37" s="104"/>
      <c r="G37" s="104"/>
      <c r="H37" s="104"/>
      <c r="I37" s="106"/>
      <c r="J37" s="104"/>
      <c r="K37" s="106">
        <v>1605.80708</v>
      </c>
      <c r="L37" s="104"/>
      <c r="M37" s="106">
        <f>K195</f>
        <v>695.49342999999999</v>
      </c>
      <c r="N37" s="104"/>
      <c r="O37" s="104"/>
      <c r="P37" s="104"/>
      <c r="Q37" s="106"/>
      <c r="R37" s="145"/>
      <c r="S37" s="145"/>
      <c r="T37" s="145"/>
      <c r="U37" s="145" t="s">
        <v>42</v>
      </c>
      <c r="V37" s="145"/>
      <c r="W37" s="176">
        <f>January!Y39</f>
        <v>1756.6628000000001</v>
      </c>
      <c r="X37" s="145"/>
      <c r="Y37" s="176">
        <f>C37</f>
        <v>1811.43831</v>
      </c>
      <c r="Z37" s="145"/>
      <c r="AA37" s="176">
        <f t="shared" ref="AA37:AA43" si="20">Y37-W37</f>
        <v>54.77550999999994</v>
      </c>
      <c r="AB37" s="145"/>
      <c r="AC37" s="176">
        <f>January!AE39</f>
        <v>1166.8744999999999</v>
      </c>
      <c r="AD37" s="145"/>
      <c r="AE37" s="176">
        <f>K37</f>
        <v>1605.80708</v>
      </c>
      <c r="AF37" s="145"/>
      <c r="AG37" s="176">
        <f t="shared" ref="AG37:AG43" si="21">AE37-AC37</f>
        <v>438.93258000000014</v>
      </c>
      <c r="AH37" s="145"/>
      <c r="AI37" s="168"/>
      <c r="AJ37" s="168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5"/>
      <c r="FF37" s="175"/>
      <c r="FG37" s="175"/>
      <c r="FH37" s="175"/>
      <c r="FI37" s="175"/>
      <c r="FJ37" s="175"/>
      <c r="FK37" s="175"/>
      <c r="FL37" s="175"/>
      <c r="FM37" s="175"/>
    </row>
    <row r="38" spans="1:169" s="122" customFormat="1" ht="15.75">
      <c r="A38" s="104" t="s">
        <v>44</v>
      </c>
      <c r="B38" s="104"/>
      <c r="C38" s="106">
        <v>1494.72918</v>
      </c>
      <c r="D38" s="104"/>
      <c r="E38" s="106">
        <f t="shared" ref="E38:E42" si="22">C196</f>
        <v>1283.9633799999999</v>
      </c>
      <c r="F38" s="104"/>
      <c r="G38" s="104"/>
      <c r="H38" s="104"/>
      <c r="I38" s="106"/>
      <c r="J38" s="104" t="s">
        <v>8</v>
      </c>
      <c r="K38" s="106">
        <v>993.52065000000005</v>
      </c>
      <c r="L38" s="104"/>
      <c r="M38" s="106">
        <f t="shared" ref="M38:M42" si="23">K196</f>
        <v>740.24469999999997</v>
      </c>
      <c r="N38" s="104"/>
      <c r="O38" s="104"/>
      <c r="P38" s="104"/>
      <c r="Q38" s="106"/>
      <c r="R38" s="145"/>
      <c r="S38" s="145"/>
      <c r="T38" s="145"/>
      <c r="U38" s="145" t="s">
        <v>43</v>
      </c>
      <c r="V38" s="145"/>
      <c r="W38" s="176">
        <f>January!Y40</f>
        <v>3618.7575099999999</v>
      </c>
      <c r="X38" s="145"/>
      <c r="Y38" s="176">
        <f t="shared" ref="Y38:Y43" si="24">C38</f>
        <v>1494.72918</v>
      </c>
      <c r="Z38" s="145"/>
      <c r="AA38" s="176">
        <f t="shared" si="20"/>
        <v>-2124.0283300000001</v>
      </c>
      <c r="AB38" s="145"/>
      <c r="AC38" s="176">
        <f>January!AE40</f>
        <v>2318.5630099999998</v>
      </c>
      <c r="AD38" s="145"/>
      <c r="AE38" s="176">
        <f t="shared" ref="AE38:AE43" si="25">K38</f>
        <v>993.52065000000005</v>
      </c>
      <c r="AF38" s="145"/>
      <c r="AG38" s="176">
        <f t="shared" si="21"/>
        <v>-1325.0423599999999</v>
      </c>
      <c r="AH38" s="145"/>
      <c r="AI38" s="168"/>
      <c r="AJ38" s="168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5"/>
      <c r="EF38" s="175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5"/>
      <c r="FF38" s="175"/>
      <c r="FG38" s="175"/>
      <c r="FH38" s="175"/>
      <c r="FI38" s="175"/>
      <c r="FJ38" s="175"/>
      <c r="FK38" s="175"/>
      <c r="FL38" s="175"/>
      <c r="FM38" s="175"/>
    </row>
    <row r="39" spans="1:169" s="122" customFormat="1" ht="15.75">
      <c r="A39" s="104" t="s">
        <v>45</v>
      </c>
      <c r="B39" s="104"/>
      <c r="C39" s="106">
        <v>3161.8305300000002</v>
      </c>
      <c r="D39" s="104"/>
      <c r="E39" s="106">
        <f t="shared" si="22"/>
        <v>2551.1948000000002</v>
      </c>
      <c r="F39" s="104"/>
      <c r="G39" s="104"/>
      <c r="H39" s="104"/>
      <c r="I39" s="106"/>
      <c r="J39" s="104"/>
      <c r="K39" s="106">
        <v>2362.7194199999999</v>
      </c>
      <c r="L39" s="104"/>
      <c r="M39" s="106">
        <f t="shared" si="23"/>
        <v>1583.0389299999999</v>
      </c>
      <c r="N39" s="104"/>
      <c r="O39" s="104"/>
      <c r="P39" s="104"/>
      <c r="Q39" s="106"/>
      <c r="R39" s="145"/>
      <c r="S39" s="145"/>
      <c r="T39" s="145"/>
      <c r="U39" s="145" t="s">
        <v>44</v>
      </c>
      <c r="V39" s="145"/>
      <c r="W39" s="176">
        <f>January!Y41</f>
        <v>336.75240000000002</v>
      </c>
      <c r="X39" s="145"/>
      <c r="Y39" s="176">
        <f t="shared" si="24"/>
        <v>3161.8305300000002</v>
      </c>
      <c r="Z39" s="145"/>
      <c r="AA39" s="176">
        <f t="shared" si="20"/>
        <v>2825.0781300000003</v>
      </c>
      <c r="AB39" s="145"/>
      <c r="AC39" s="176">
        <f>January!AE41</f>
        <v>661.04244000000006</v>
      </c>
      <c r="AD39" s="145"/>
      <c r="AE39" s="176">
        <f t="shared" si="25"/>
        <v>2362.7194199999999</v>
      </c>
      <c r="AF39" s="145"/>
      <c r="AG39" s="176">
        <f t="shared" si="21"/>
        <v>1701.6769799999997</v>
      </c>
      <c r="AH39" s="145"/>
      <c r="AI39" s="168"/>
      <c r="AJ39" s="168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</row>
    <row r="40" spans="1:169" s="122" customFormat="1" ht="15.75">
      <c r="A40" s="104" t="s">
        <v>46</v>
      </c>
      <c r="B40" s="104"/>
      <c r="C40" s="106">
        <v>708.59010999999998</v>
      </c>
      <c r="D40" s="104"/>
      <c r="E40" s="106">
        <f t="shared" si="22"/>
        <v>510.02656000000002</v>
      </c>
      <c r="F40" s="104"/>
      <c r="G40" s="104"/>
      <c r="H40" s="104"/>
      <c r="I40" s="106"/>
      <c r="J40" s="104"/>
      <c r="K40" s="106">
        <v>862.79674</v>
      </c>
      <c r="L40" s="104"/>
      <c r="M40" s="106">
        <f t="shared" si="23"/>
        <v>844.00654999999995</v>
      </c>
      <c r="N40" s="104"/>
      <c r="O40" s="104"/>
      <c r="P40" s="104"/>
      <c r="Q40" s="106"/>
      <c r="R40" s="145"/>
      <c r="S40" s="145"/>
      <c r="T40" s="145"/>
      <c r="U40" s="145" t="s">
        <v>45</v>
      </c>
      <c r="V40" s="145"/>
      <c r="W40" s="176">
        <f>January!Y42</f>
        <v>458.31796000000003</v>
      </c>
      <c r="X40" s="145"/>
      <c r="Y40" s="176">
        <f t="shared" si="24"/>
        <v>708.59010999999998</v>
      </c>
      <c r="Z40" s="145"/>
      <c r="AA40" s="176">
        <f t="shared" si="20"/>
        <v>250.27214999999995</v>
      </c>
      <c r="AB40" s="145"/>
      <c r="AC40" s="176">
        <f>January!AE42</f>
        <v>493.39296000000002</v>
      </c>
      <c r="AD40" s="145"/>
      <c r="AE40" s="176">
        <f t="shared" si="25"/>
        <v>862.79674</v>
      </c>
      <c r="AF40" s="145"/>
      <c r="AG40" s="176">
        <f t="shared" si="21"/>
        <v>369.40377999999998</v>
      </c>
      <c r="AH40" s="145"/>
      <c r="AI40" s="168"/>
      <c r="AJ40" s="168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5"/>
      <c r="FF40" s="175"/>
      <c r="FG40" s="175"/>
      <c r="FH40" s="175"/>
      <c r="FI40" s="175"/>
      <c r="FJ40" s="175"/>
      <c r="FK40" s="175"/>
      <c r="FL40" s="175"/>
      <c r="FM40" s="175"/>
    </row>
    <row r="41" spans="1:169" s="122" customFormat="1" ht="15.75">
      <c r="A41" s="104" t="s">
        <v>47</v>
      </c>
      <c r="B41" s="104"/>
      <c r="C41" s="106">
        <v>460.51623999999998</v>
      </c>
      <c r="D41" s="104"/>
      <c r="E41" s="106">
        <f t="shared" si="22"/>
        <v>676.26414999999997</v>
      </c>
      <c r="F41" s="104"/>
      <c r="G41" s="104"/>
      <c r="H41" s="104"/>
      <c r="I41" s="106"/>
      <c r="J41" s="104"/>
      <c r="K41" s="106">
        <v>505.41111000000001</v>
      </c>
      <c r="L41" s="104"/>
      <c r="M41" s="106">
        <f t="shared" si="23"/>
        <v>883.43844000000001</v>
      </c>
      <c r="N41" s="104"/>
      <c r="O41" s="104"/>
      <c r="P41" s="104"/>
      <c r="Q41" s="106"/>
      <c r="R41" s="145"/>
      <c r="S41" s="145"/>
      <c r="T41" s="145"/>
      <c r="U41" s="145" t="s">
        <v>46</v>
      </c>
      <c r="V41" s="145"/>
      <c r="W41" s="176">
        <f>January!Y43</f>
        <v>358.71899999999999</v>
      </c>
      <c r="X41" s="145"/>
      <c r="Y41" s="176">
        <f t="shared" si="24"/>
        <v>460.51623999999998</v>
      </c>
      <c r="Z41" s="145"/>
      <c r="AA41" s="176">
        <f t="shared" si="20"/>
        <v>101.79723999999999</v>
      </c>
      <c r="AB41" s="145"/>
      <c r="AC41" s="176">
        <f>January!AE43</f>
        <v>1328.5676000000001</v>
      </c>
      <c r="AD41" s="145"/>
      <c r="AE41" s="176">
        <f t="shared" si="25"/>
        <v>505.41111000000001</v>
      </c>
      <c r="AF41" s="145"/>
      <c r="AG41" s="176">
        <f t="shared" si="21"/>
        <v>-823.15649000000008</v>
      </c>
      <c r="AH41" s="145"/>
      <c r="AI41" s="168"/>
      <c r="AJ41" s="168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75"/>
      <c r="DV41" s="175"/>
      <c r="DW41" s="175"/>
      <c r="DX41" s="175"/>
      <c r="DY41" s="175"/>
      <c r="DZ41" s="175"/>
      <c r="EA41" s="175"/>
      <c r="EB41" s="175"/>
      <c r="EC41" s="175"/>
      <c r="ED41" s="175"/>
      <c r="EE41" s="175"/>
      <c r="EF41" s="175"/>
      <c r="EG41" s="175"/>
      <c r="EH41" s="175"/>
      <c r="EI41" s="175"/>
      <c r="EJ41" s="175"/>
      <c r="EK41" s="175"/>
      <c r="EL41" s="175"/>
      <c r="EM41" s="175"/>
      <c r="EN41" s="175"/>
      <c r="EO41" s="175"/>
      <c r="EP41" s="175"/>
      <c r="EQ41" s="175"/>
      <c r="ER41" s="175"/>
      <c r="ES41" s="175"/>
      <c r="ET41" s="175"/>
      <c r="EU41" s="175"/>
      <c r="EV41" s="175"/>
      <c r="EW41" s="175"/>
      <c r="EX41" s="175"/>
      <c r="EY41" s="175"/>
      <c r="EZ41" s="175"/>
      <c r="FA41" s="175"/>
      <c r="FB41" s="175"/>
      <c r="FC41" s="175"/>
      <c r="FD41" s="175"/>
      <c r="FE41" s="175"/>
      <c r="FF41" s="175"/>
      <c r="FG41" s="175"/>
      <c r="FH41" s="175"/>
      <c r="FI41" s="175"/>
      <c r="FJ41" s="175"/>
      <c r="FK41" s="175"/>
      <c r="FL41" s="175"/>
      <c r="FM41" s="175"/>
    </row>
    <row r="42" spans="1:169" s="122" customFormat="1" ht="15.75">
      <c r="A42" s="104" t="s">
        <v>48</v>
      </c>
      <c r="B42" s="104"/>
      <c r="C42" s="150">
        <v>447.86908</v>
      </c>
      <c r="D42" s="104"/>
      <c r="E42" s="106">
        <f t="shared" si="22"/>
        <v>-1324.30395</v>
      </c>
      <c r="F42" s="104"/>
      <c r="G42" s="104"/>
      <c r="H42" s="104"/>
      <c r="I42" s="106"/>
      <c r="J42" s="104"/>
      <c r="K42" s="150">
        <v>1443.7948100000001</v>
      </c>
      <c r="L42" s="104"/>
      <c r="M42" s="151">
        <f t="shared" si="23"/>
        <v>-805.89362000000006</v>
      </c>
      <c r="N42" s="104"/>
      <c r="O42" s="104"/>
      <c r="P42" s="104"/>
      <c r="Q42" s="106"/>
      <c r="R42" s="145"/>
      <c r="S42" s="145"/>
      <c r="T42" s="145"/>
      <c r="U42" s="145" t="s">
        <v>47</v>
      </c>
      <c r="V42" s="145"/>
      <c r="W42" s="176">
        <f>January!Y44</f>
        <v>14785.665019999999</v>
      </c>
      <c r="X42" s="145"/>
      <c r="Y42" s="176">
        <f t="shared" si="24"/>
        <v>447.86908</v>
      </c>
      <c r="Z42" s="145"/>
      <c r="AA42" s="176">
        <f t="shared" si="20"/>
        <v>-14337.795939999998</v>
      </c>
      <c r="AB42" s="145"/>
      <c r="AC42" s="176">
        <f>January!AE44</f>
        <v>14724.732099999999</v>
      </c>
      <c r="AD42" s="145"/>
      <c r="AE42" s="176">
        <f t="shared" si="25"/>
        <v>1443.7948100000001</v>
      </c>
      <c r="AF42" s="145"/>
      <c r="AG42" s="176">
        <f t="shared" si="21"/>
        <v>-13280.93729</v>
      </c>
      <c r="AH42" s="145"/>
      <c r="AI42" s="168"/>
      <c r="AJ42" s="168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</row>
    <row r="43" spans="1:169" s="122" customFormat="1" ht="15.75">
      <c r="A43" s="104" t="s">
        <v>115</v>
      </c>
      <c r="B43" s="104"/>
      <c r="C43" s="153">
        <f>SUM(C36:C42)</f>
        <v>13692.247120000002</v>
      </c>
      <c r="D43" s="153"/>
      <c r="E43" s="154">
        <f>SUM(E36:E42)</f>
        <v>9421.9439200000033</v>
      </c>
      <c r="F43" s="104"/>
      <c r="G43" s="104"/>
      <c r="H43" s="104"/>
      <c r="I43" s="106"/>
      <c r="J43" s="104"/>
      <c r="K43" s="153">
        <f>SUM(K36:K42)</f>
        <v>15119.30891</v>
      </c>
      <c r="L43" s="153"/>
      <c r="M43" s="177">
        <f>SUM(M36:M42)</f>
        <v>9363.3732699999982</v>
      </c>
      <c r="N43" s="104"/>
      <c r="O43" s="104"/>
      <c r="P43" s="104"/>
      <c r="Q43" s="106"/>
      <c r="R43" s="145"/>
      <c r="S43" s="145"/>
      <c r="T43" s="145"/>
      <c r="U43" s="145" t="s">
        <v>49</v>
      </c>
      <c r="V43" s="145"/>
      <c r="W43" s="182">
        <f>January!Y45</f>
        <v>0</v>
      </c>
      <c r="X43" s="145" t="s">
        <v>8</v>
      </c>
      <c r="Y43" s="182">
        <f t="shared" si="24"/>
        <v>13692.247120000002</v>
      </c>
      <c r="Z43" s="145"/>
      <c r="AA43" s="182">
        <f t="shared" si="20"/>
        <v>13692.247120000002</v>
      </c>
      <c r="AB43" s="145"/>
      <c r="AC43" s="182">
        <f>January!AE45</f>
        <v>0</v>
      </c>
      <c r="AD43" s="145"/>
      <c r="AE43" s="182">
        <f t="shared" si="25"/>
        <v>15119.30891</v>
      </c>
      <c r="AF43" s="145"/>
      <c r="AG43" s="182">
        <f t="shared" si="21"/>
        <v>15119.30891</v>
      </c>
      <c r="AH43" s="145"/>
      <c r="AI43" s="168"/>
      <c r="AJ43" s="168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</row>
    <row r="44" spans="1:169" s="122" customFormat="1" ht="15.75">
      <c r="F44" s="104"/>
      <c r="G44" s="104"/>
      <c r="H44" s="104"/>
      <c r="I44" s="106"/>
      <c r="J44" s="104"/>
      <c r="N44" s="104"/>
      <c r="O44" s="104"/>
      <c r="P44" s="104"/>
      <c r="Q44" s="106"/>
      <c r="R44" s="145"/>
      <c r="S44" s="145"/>
      <c r="T44" s="145"/>
      <c r="U44" s="145" t="s">
        <v>50</v>
      </c>
      <c r="V44" s="145"/>
      <c r="W44" s="176">
        <f>SUM(W37:W43)</f>
        <v>21314.874689999997</v>
      </c>
      <c r="X44" s="145"/>
      <c r="Y44" s="176">
        <f>SUM(Y37:Y43)</f>
        <v>21777.220570000001</v>
      </c>
      <c r="Z44" s="145"/>
      <c r="AA44" s="176">
        <f>SUM(AA37:AA43)</f>
        <v>462.3458800000044</v>
      </c>
      <c r="AB44" s="145"/>
      <c r="AC44" s="176">
        <f>SUM(AC37:AC43)</f>
        <v>20693.172610000001</v>
      </c>
      <c r="AD44" s="145"/>
      <c r="AE44" s="176">
        <f>SUM(AE37:AE43)</f>
        <v>22893.35872</v>
      </c>
      <c r="AF44" s="145"/>
      <c r="AG44" s="176">
        <f>SUM(AG37:AG43)</f>
        <v>2200.1861100000006</v>
      </c>
      <c r="AH44" s="145"/>
      <c r="AI44" s="168"/>
      <c r="AJ44" s="168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5"/>
      <c r="CV44" s="175"/>
      <c r="CW44" s="175"/>
      <c r="CX44" s="175"/>
      <c r="CY44" s="175"/>
      <c r="CZ44" s="175"/>
      <c r="DA44" s="175"/>
      <c r="DB44" s="175"/>
      <c r="DC44" s="175"/>
      <c r="DD44" s="175"/>
      <c r="DE44" s="175"/>
      <c r="DF44" s="175"/>
      <c r="DG44" s="175"/>
      <c r="DH44" s="175"/>
      <c r="DI44" s="175"/>
      <c r="DJ44" s="175"/>
      <c r="DK44" s="175"/>
      <c r="DL44" s="175"/>
      <c r="DM44" s="175"/>
      <c r="DN44" s="175"/>
      <c r="DO44" s="175"/>
      <c r="DP44" s="175"/>
      <c r="DQ44" s="175"/>
      <c r="DR44" s="175"/>
      <c r="DS44" s="175"/>
      <c r="DT44" s="175"/>
      <c r="DU44" s="175"/>
      <c r="DV44" s="175"/>
      <c r="DW44" s="175"/>
      <c r="DX44" s="175"/>
      <c r="DY44" s="175"/>
      <c r="DZ44" s="175"/>
      <c r="EA44" s="175"/>
      <c r="EB44" s="175"/>
      <c r="EC44" s="175"/>
      <c r="ED44" s="175"/>
      <c r="EE44" s="175"/>
      <c r="EF44" s="175"/>
      <c r="EG44" s="175"/>
      <c r="EH44" s="175"/>
      <c r="EI44" s="175"/>
      <c r="EJ44" s="175"/>
      <c r="EK44" s="175"/>
      <c r="EL44" s="175"/>
      <c r="EM44" s="175"/>
      <c r="EN44" s="175"/>
      <c r="EO44" s="175"/>
      <c r="EP44" s="175"/>
      <c r="EQ44" s="175"/>
      <c r="ER44" s="175"/>
      <c r="ES44" s="175"/>
      <c r="ET44" s="175"/>
      <c r="EU44" s="175"/>
      <c r="EV44" s="175"/>
      <c r="EW44" s="175"/>
      <c r="EX44" s="175"/>
      <c r="EY44" s="175"/>
      <c r="EZ44" s="175"/>
      <c r="FA44" s="175"/>
      <c r="FB44" s="175"/>
      <c r="FC44" s="175"/>
      <c r="FD44" s="175"/>
      <c r="FE44" s="175"/>
      <c r="FF44" s="175"/>
      <c r="FG44" s="175"/>
      <c r="FH44" s="175"/>
      <c r="FI44" s="175"/>
      <c r="FJ44" s="175"/>
      <c r="FK44" s="175"/>
      <c r="FL44" s="175"/>
      <c r="FM44" s="175"/>
    </row>
    <row r="45" spans="1:169" s="122" customFormat="1" ht="15.75">
      <c r="A45" s="104" t="s">
        <v>129</v>
      </c>
      <c r="B45" s="104"/>
      <c r="C45" s="104"/>
      <c r="D45" s="104"/>
      <c r="E45" s="104"/>
      <c r="F45" s="104"/>
      <c r="G45" s="104"/>
      <c r="H45" s="104"/>
      <c r="I45" s="106"/>
      <c r="J45" s="104"/>
      <c r="K45" s="104"/>
      <c r="L45" s="104"/>
      <c r="M45" s="104"/>
      <c r="N45" s="104"/>
      <c r="O45" s="104"/>
      <c r="P45" s="104"/>
      <c r="Q45" s="106"/>
      <c r="R45" s="145"/>
      <c r="S45" s="145"/>
      <c r="T45" s="145"/>
      <c r="V45" s="145"/>
      <c r="W45" s="173"/>
      <c r="X45" s="145"/>
      <c r="Y45" s="173"/>
      <c r="Z45" s="145"/>
      <c r="AA45" s="174"/>
      <c r="AB45" s="145"/>
      <c r="AC45" s="173"/>
      <c r="AD45" s="145"/>
      <c r="AE45" s="173"/>
      <c r="AF45" s="145"/>
      <c r="AG45" s="173"/>
      <c r="AH45" s="145"/>
      <c r="AI45" s="168"/>
      <c r="AJ45" s="168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175"/>
      <c r="CI45" s="175"/>
      <c r="CJ45" s="175"/>
      <c r="CK45" s="175"/>
      <c r="CL45" s="175"/>
      <c r="CM45" s="175"/>
      <c r="CN45" s="175"/>
      <c r="CO45" s="175"/>
      <c r="CP45" s="175"/>
      <c r="CQ45" s="175"/>
      <c r="CR45" s="175"/>
      <c r="CS45" s="175"/>
      <c r="CT45" s="175"/>
      <c r="CU45" s="175"/>
      <c r="CV45" s="175"/>
      <c r="CW45" s="175"/>
      <c r="CX45" s="175"/>
      <c r="CY45" s="175"/>
      <c r="CZ45" s="175"/>
      <c r="DA45" s="175"/>
      <c r="DB45" s="175"/>
      <c r="DC45" s="175"/>
      <c r="DD45" s="175"/>
      <c r="DE45" s="175"/>
      <c r="DF45" s="175"/>
      <c r="DG45" s="175"/>
      <c r="DH45" s="175"/>
      <c r="DI45" s="175"/>
      <c r="DJ45" s="175"/>
      <c r="DK45" s="175"/>
      <c r="DL45" s="175"/>
      <c r="DM45" s="175"/>
      <c r="DN45" s="175"/>
      <c r="DO45" s="175"/>
      <c r="DP45" s="175"/>
      <c r="DQ45" s="175"/>
      <c r="DR45" s="175"/>
      <c r="DS45" s="175"/>
      <c r="DT45" s="175"/>
      <c r="DU45" s="175"/>
      <c r="DV45" s="175"/>
      <c r="DW45" s="175"/>
      <c r="DX45" s="175"/>
      <c r="DY45" s="175"/>
      <c r="DZ45" s="175"/>
      <c r="EA45" s="175"/>
      <c r="EB45" s="175"/>
      <c r="EC45" s="175"/>
      <c r="ED45" s="175"/>
      <c r="EE45" s="175"/>
      <c r="EF45" s="175"/>
      <c r="EG45" s="175"/>
      <c r="EH45" s="175"/>
      <c r="EI45" s="175"/>
      <c r="EJ45" s="175"/>
      <c r="EK45" s="175"/>
      <c r="EL45" s="175"/>
      <c r="EM45" s="175"/>
      <c r="EN45" s="175"/>
      <c r="EO45" s="175"/>
      <c r="EP45" s="175"/>
      <c r="EQ45" s="175"/>
      <c r="ER45" s="175"/>
      <c r="ES45" s="175"/>
      <c r="ET45" s="175"/>
      <c r="EU45" s="175"/>
      <c r="EV45" s="175"/>
      <c r="EW45" s="175"/>
      <c r="EX45" s="175"/>
      <c r="EY45" s="175"/>
      <c r="EZ45" s="175"/>
      <c r="FA45" s="175"/>
      <c r="FB45" s="175"/>
      <c r="FC45" s="175"/>
      <c r="FD45" s="175"/>
      <c r="FE45" s="175"/>
      <c r="FF45" s="175"/>
      <c r="FG45" s="175"/>
      <c r="FH45" s="175"/>
      <c r="FI45" s="175"/>
      <c r="FJ45" s="175"/>
      <c r="FK45" s="175"/>
      <c r="FL45" s="175"/>
      <c r="FM45" s="175"/>
    </row>
    <row r="46" spans="1:169" s="122" customFormat="1" ht="15.75">
      <c r="A46" s="104" t="s">
        <v>52</v>
      </c>
      <c r="B46" s="104"/>
      <c r="C46" s="106">
        <v>23707</v>
      </c>
      <c r="D46" s="104"/>
      <c r="E46" s="106">
        <f>C204</f>
        <v>13465</v>
      </c>
      <c r="F46" s="104"/>
      <c r="G46" s="106"/>
      <c r="H46" s="104"/>
      <c r="I46" s="106"/>
      <c r="J46" s="104"/>
      <c r="K46" s="106">
        <v>21083</v>
      </c>
      <c r="L46" s="104"/>
      <c r="M46" s="106">
        <f>K204</f>
        <v>15379</v>
      </c>
      <c r="N46" s="104"/>
      <c r="O46" s="104"/>
      <c r="P46" s="104"/>
      <c r="Q46" s="106"/>
      <c r="R46" s="145"/>
      <c r="S46" s="145"/>
      <c r="T46" s="145"/>
      <c r="U46" s="145" t="s">
        <v>51</v>
      </c>
      <c r="V46" s="145"/>
      <c r="X46" s="145"/>
      <c r="Z46" s="145"/>
      <c r="AB46" s="145"/>
      <c r="AD46" s="145"/>
      <c r="AF46" s="145"/>
      <c r="AH46" s="145"/>
      <c r="AI46" s="168"/>
      <c r="AJ46" s="168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</row>
    <row r="47" spans="1:169" s="122" customFormat="1" ht="15.75">
      <c r="A47" s="104" t="s">
        <v>53</v>
      </c>
      <c r="B47" s="104"/>
      <c r="C47" s="106">
        <f>4158+5</f>
        <v>4163</v>
      </c>
      <c r="D47" s="104"/>
      <c r="E47" s="106">
        <f t="shared" ref="E47:E50" si="26">C205</f>
        <v>2702</v>
      </c>
      <c r="F47" s="104"/>
      <c r="G47" s="104"/>
      <c r="H47" s="104"/>
      <c r="I47" s="106"/>
      <c r="J47" s="104"/>
      <c r="K47" s="106">
        <v>3864</v>
      </c>
      <c r="L47" s="104"/>
      <c r="M47" s="106">
        <f t="shared" ref="M47:M50" si="27">K205</f>
        <v>2962</v>
      </c>
      <c r="N47" s="104"/>
      <c r="O47" s="104"/>
      <c r="P47" s="104"/>
      <c r="Q47" s="106"/>
      <c r="R47" s="145"/>
      <c r="S47" s="145"/>
      <c r="T47" s="145"/>
      <c r="U47" s="145" t="s">
        <v>52</v>
      </c>
      <c r="V47" s="145"/>
      <c r="W47" s="176">
        <f>January!Y50</f>
        <v>31</v>
      </c>
      <c r="X47" s="145"/>
      <c r="Y47" s="176">
        <f>C47</f>
        <v>4163</v>
      </c>
      <c r="Z47" s="145"/>
      <c r="AA47" s="176">
        <f>Y47-W47</f>
        <v>4132</v>
      </c>
      <c r="AB47" s="145"/>
      <c r="AC47" s="176">
        <f>January!AE50</f>
        <v>20</v>
      </c>
      <c r="AD47" s="145"/>
      <c r="AE47" s="176">
        <f>K47</f>
        <v>3864</v>
      </c>
      <c r="AF47" s="145"/>
      <c r="AG47" s="176">
        <f>AE47-AC47</f>
        <v>3844</v>
      </c>
      <c r="AH47" s="145"/>
      <c r="AI47" s="168"/>
      <c r="AJ47" s="168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  <c r="CW47" s="175"/>
      <c r="CX47" s="175"/>
      <c r="CY47" s="175"/>
      <c r="CZ47" s="175"/>
      <c r="DA47" s="175"/>
      <c r="DB47" s="175"/>
      <c r="DC47" s="175"/>
      <c r="DD47" s="175"/>
      <c r="DE47" s="175"/>
      <c r="DF47" s="175"/>
      <c r="DG47" s="175"/>
      <c r="DH47" s="175"/>
      <c r="DI47" s="175"/>
      <c r="DJ47" s="175"/>
      <c r="DK47" s="175"/>
      <c r="DL47" s="175"/>
      <c r="DM47" s="175"/>
      <c r="DN47" s="175"/>
      <c r="DO47" s="175"/>
      <c r="DP47" s="175"/>
      <c r="DQ47" s="175"/>
      <c r="DR47" s="175"/>
      <c r="DS47" s="175"/>
      <c r="DT47" s="175"/>
      <c r="DU47" s="175"/>
      <c r="DV47" s="175"/>
      <c r="DW47" s="175"/>
      <c r="DX47" s="175"/>
      <c r="DY47" s="175"/>
      <c r="DZ47" s="175"/>
      <c r="EA47" s="175"/>
      <c r="EB47" s="175"/>
      <c r="EC47" s="175"/>
      <c r="ED47" s="175"/>
      <c r="EE47" s="175"/>
      <c r="EF47" s="175"/>
      <c r="EG47" s="175"/>
      <c r="EH47" s="175"/>
      <c r="EI47" s="175"/>
      <c r="EJ47" s="175"/>
      <c r="EK47" s="175"/>
      <c r="EL47" s="175"/>
      <c r="EM47" s="175"/>
      <c r="EN47" s="175"/>
      <c r="EO47" s="175"/>
      <c r="EP47" s="175"/>
      <c r="EQ47" s="175"/>
      <c r="ER47" s="175"/>
      <c r="ES47" s="175"/>
      <c r="ET47" s="175"/>
      <c r="EU47" s="175"/>
      <c r="EV47" s="175"/>
      <c r="EW47" s="175"/>
      <c r="EX47" s="175"/>
      <c r="EY47" s="175"/>
      <c r="EZ47" s="175"/>
      <c r="FA47" s="175"/>
      <c r="FB47" s="175"/>
      <c r="FC47" s="175"/>
      <c r="FD47" s="175"/>
      <c r="FE47" s="175"/>
      <c r="FF47" s="175"/>
      <c r="FG47" s="175"/>
      <c r="FH47" s="175"/>
      <c r="FI47" s="175"/>
      <c r="FJ47" s="175"/>
      <c r="FK47" s="175"/>
      <c r="FL47" s="175"/>
      <c r="FM47" s="175"/>
    </row>
    <row r="48" spans="1:169" s="122" customFormat="1" ht="15.75">
      <c r="A48" s="104" t="s">
        <v>116</v>
      </c>
      <c r="B48" s="104"/>
      <c r="C48" s="106">
        <v>587</v>
      </c>
      <c r="D48" s="104"/>
      <c r="E48" s="106">
        <f t="shared" si="26"/>
        <v>485</v>
      </c>
      <c r="F48" s="104"/>
      <c r="G48" s="104"/>
      <c r="H48" s="104"/>
      <c r="I48" s="106"/>
      <c r="J48" s="104"/>
      <c r="K48" s="106">
        <v>380</v>
      </c>
      <c r="L48" s="104"/>
      <c r="M48" s="106">
        <f t="shared" si="27"/>
        <v>300</v>
      </c>
      <c r="N48" s="104"/>
      <c r="O48" s="104"/>
      <c r="P48" s="104"/>
      <c r="Q48" s="106"/>
      <c r="R48" s="145"/>
      <c r="S48" s="145"/>
      <c r="T48" s="145"/>
      <c r="U48" s="145" t="s">
        <v>53</v>
      </c>
      <c r="V48" s="145"/>
      <c r="W48" s="176">
        <f>January!Y51</f>
        <v>58</v>
      </c>
      <c r="X48" s="145"/>
      <c r="Y48" s="176">
        <f>C48</f>
        <v>587</v>
      </c>
      <c r="Z48" s="145"/>
      <c r="AA48" s="176">
        <f>Y48-W48</f>
        <v>529</v>
      </c>
      <c r="AB48" s="145"/>
      <c r="AC48" s="176">
        <f>January!AE51</f>
        <v>470</v>
      </c>
      <c r="AD48" s="145"/>
      <c r="AE48" s="176">
        <f>K48</f>
        <v>380</v>
      </c>
      <c r="AF48" s="145"/>
      <c r="AG48" s="176">
        <f>AE48-AC48</f>
        <v>-90</v>
      </c>
      <c r="AH48" s="145"/>
      <c r="AI48" s="168"/>
      <c r="AJ48" s="168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5"/>
      <c r="BZ48" s="175"/>
      <c r="CA48" s="175"/>
      <c r="CB48" s="175"/>
      <c r="CC48" s="175"/>
      <c r="CD48" s="175"/>
      <c r="CE48" s="175"/>
      <c r="CF48" s="175"/>
      <c r="CG48" s="175"/>
      <c r="CH48" s="175"/>
      <c r="CI48" s="175"/>
      <c r="CJ48" s="175"/>
      <c r="CK48" s="175"/>
      <c r="CL48" s="175"/>
      <c r="CM48" s="175"/>
      <c r="CN48" s="175"/>
      <c r="CO48" s="175"/>
      <c r="CP48" s="175"/>
      <c r="CQ48" s="175"/>
      <c r="CR48" s="175"/>
      <c r="CS48" s="175"/>
      <c r="CT48" s="175"/>
      <c r="CU48" s="175"/>
      <c r="CV48" s="175"/>
      <c r="CW48" s="175"/>
      <c r="CX48" s="175"/>
      <c r="CY48" s="175"/>
      <c r="CZ48" s="175"/>
      <c r="DA48" s="175"/>
      <c r="DB48" s="175"/>
      <c r="DC48" s="175"/>
      <c r="DD48" s="175"/>
      <c r="DE48" s="175"/>
      <c r="DF48" s="175"/>
      <c r="DG48" s="175"/>
      <c r="DH48" s="175"/>
      <c r="DI48" s="175"/>
      <c r="DJ48" s="175"/>
      <c r="DK48" s="175"/>
      <c r="DL48" s="175"/>
      <c r="DM48" s="175"/>
      <c r="DN48" s="175"/>
      <c r="DO48" s="175"/>
      <c r="DP48" s="175"/>
      <c r="DQ48" s="175"/>
      <c r="DR48" s="175"/>
      <c r="DS48" s="175"/>
      <c r="DT48" s="175"/>
      <c r="DU48" s="175"/>
      <c r="DV48" s="175"/>
      <c r="DW48" s="175"/>
      <c r="DX48" s="175"/>
      <c r="DY48" s="175"/>
      <c r="DZ48" s="175"/>
      <c r="EA48" s="175"/>
      <c r="EB48" s="175"/>
      <c r="EC48" s="175"/>
      <c r="ED48" s="175"/>
      <c r="EE48" s="175"/>
      <c r="EF48" s="175"/>
      <c r="EG48" s="175"/>
      <c r="EH48" s="175"/>
      <c r="EI48" s="175"/>
      <c r="EJ48" s="175"/>
      <c r="EK48" s="175"/>
      <c r="EL48" s="175"/>
      <c r="EM48" s="175"/>
      <c r="EN48" s="175"/>
      <c r="EO48" s="175"/>
      <c r="EP48" s="175"/>
      <c r="EQ48" s="175"/>
      <c r="ER48" s="175"/>
      <c r="ES48" s="175"/>
      <c r="ET48" s="175"/>
      <c r="EU48" s="175"/>
      <c r="EV48" s="175"/>
      <c r="EW48" s="175"/>
      <c r="EX48" s="175"/>
      <c r="EY48" s="175"/>
      <c r="EZ48" s="175"/>
      <c r="FA48" s="175"/>
      <c r="FB48" s="175"/>
      <c r="FC48" s="175"/>
      <c r="FD48" s="175"/>
      <c r="FE48" s="175"/>
      <c r="FF48" s="175"/>
      <c r="FG48" s="175"/>
      <c r="FH48" s="175"/>
      <c r="FI48" s="175"/>
      <c r="FJ48" s="175"/>
      <c r="FK48" s="175"/>
      <c r="FL48" s="175"/>
      <c r="FM48" s="175"/>
    </row>
    <row r="49" spans="1:169" s="122" customFormat="1" ht="15.75">
      <c r="A49" s="104" t="s">
        <v>117</v>
      </c>
      <c r="B49" s="104"/>
      <c r="C49" s="106">
        <v>31</v>
      </c>
      <c r="D49" s="104"/>
      <c r="E49" s="106">
        <f t="shared" si="26"/>
        <v>25</v>
      </c>
      <c r="F49" s="104"/>
      <c r="G49" s="104"/>
      <c r="H49" s="104"/>
      <c r="I49" s="106"/>
      <c r="J49" s="104"/>
      <c r="K49" s="106">
        <v>20</v>
      </c>
      <c r="L49" s="104"/>
      <c r="M49" s="106">
        <f t="shared" si="27"/>
        <v>15</v>
      </c>
      <c r="N49" s="104"/>
      <c r="O49" s="104"/>
      <c r="P49" s="104"/>
      <c r="Q49" s="106"/>
      <c r="R49" s="145"/>
      <c r="S49" s="145"/>
      <c r="T49" s="145"/>
      <c r="U49" s="145" t="str">
        <f>+A47</f>
        <v xml:space="preserve">     Commercial</v>
      </c>
      <c r="V49" s="145"/>
      <c r="W49" s="176">
        <f>January!Y52</f>
        <v>0</v>
      </c>
      <c r="X49" s="145"/>
      <c r="Y49" s="176">
        <f>C49</f>
        <v>31</v>
      </c>
      <c r="Z49" s="145"/>
      <c r="AA49" s="176">
        <f>Y49-W49</f>
        <v>31</v>
      </c>
      <c r="AB49" s="145"/>
      <c r="AC49" s="176">
        <f>January!AE52</f>
        <v>0</v>
      </c>
      <c r="AD49" s="145"/>
      <c r="AE49" s="176">
        <f>K49</f>
        <v>20</v>
      </c>
      <c r="AF49" s="145"/>
      <c r="AG49" s="176">
        <f>AE49-AC49</f>
        <v>20</v>
      </c>
      <c r="AH49" s="145"/>
      <c r="AI49" s="168"/>
      <c r="AJ49" s="168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175"/>
      <c r="FH49" s="175"/>
      <c r="FI49" s="175"/>
      <c r="FJ49" s="175"/>
      <c r="FK49" s="175"/>
      <c r="FL49" s="175"/>
      <c r="FM49" s="175"/>
    </row>
    <row r="50" spans="1:169" s="122" customFormat="1" ht="15.75">
      <c r="A50" s="104" t="s">
        <v>118</v>
      </c>
      <c r="B50" s="104"/>
      <c r="C50" s="155">
        <v>58</v>
      </c>
      <c r="D50" s="104"/>
      <c r="E50" s="106">
        <f t="shared" si="26"/>
        <v>4</v>
      </c>
      <c r="F50" s="104"/>
      <c r="G50" s="104"/>
      <c r="H50" s="104"/>
      <c r="I50" s="106"/>
      <c r="J50" s="104"/>
      <c r="K50" s="155">
        <v>490</v>
      </c>
      <c r="L50" s="104"/>
      <c r="M50" s="106">
        <f t="shared" si="27"/>
        <v>195</v>
      </c>
      <c r="N50" s="104"/>
      <c r="O50" s="104"/>
      <c r="P50" s="104"/>
      <c r="Q50" s="106"/>
      <c r="R50" s="145"/>
      <c r="S50" s="145"/>
      <c r="T50" s="145"/>
      <c r="U50" s="145" t="str">
        <f>+A48</f>
        <v xml:space="preserve">     Large power</v>
      </c>
      <c r="V50" s="145"/>
      <c r="W50" s="176">
        <f>January!Y53</f>
        <v>26523</v>
      </c>
      <c r="X50" s="145" t="s">
        <v>8</v>
      </c>
      <c r="Y50" s="176">
        <f>C50</f>
        <v>58</v>
      </c>
      <c r="Z50" s="145"/>
      <c r="AA50" s="176">
        <f>Y50-W50</f>
        <v>-26465</v>
      </c>
      <c r="AB50" s="145"/>
      <c r="AC50" s="176">
        <f>January!AE53</f>
        <v>23535</v>
      </c>
      <c r="AD50" s="145"/>
      <c r="AE50" s="176">
        <f>K50</f>
        <v>490</v>
      </c>
      <c r="AF50" s="145"/>
      <c r="AG50" s="176">
        <f>AE50-AC50</f>
        <v>-23045</v>
      </c>
      <c r="AH50" s="145"/>
      <c r="AI50" s="168"/>
      <c r="AJ50" s="168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5"/>
      <c r="CV50" s="175"/>
      <c r="CW50" s="175"/>
      <c r="CX50" s="175"/>
      <c r="CY50" s="175"/>
      <c r="CZ50" s="175"/>
      <c r="DA50" s="175"/>
      <c r="DB50" s="175"/>
      <c r="DC50" s="175"/>
      <c r="DD50" s="175"/>
      <c r="DE50" s="175"/>
      <c r="DF50" s="175"/>
      <c r="DG50" s="175"/>
      <c r="DH50" s="175"/>
      <c r="DI50" s="175"/>
      <c r="DJ50" s="175"/>
      <c r="DK50" s="175"/>
      <c r="DL50" s="175"/>
      <c r="DM50" s="175"/>
      <c r="DN50" s="175"/>
      <c r="DO50" s="175"/>
      <c r="DP50" s="175"/>
      <c r="DQ50" s="175"/>
      <c r="DR50" s="175"/>
      <c r="DS50" s="175"/>
      <c r="DT50" s="175"/>
      <c r="DU50" s="175"/>
      <c r="DV50" s="175"/>
      <c r="DW50" s="175"/>
      <c r="DX50" s="175"/>
      <c r="DY50" s="175"/>
      <c r="DZ50" s="175"/>
      <c r="EA50" s="175"/>
      <c r="EB50" s="175"/>
      <c r="EC50" s="175"/>
      <c r="ED50" s="175"/>
      <c r="EE50" s="175"/>
      <c r="EF50" s="175"/>
      <c r="EG50" s="175"/>
      <c r="EH50" s="175"/>
      <c r="EI50" s="175"/>
      <c r="EJ50" s="175"/>
      <c r="EK50" s="175"/>
      <c r="EL50" s="175"/>
      <c r="EM50" s="175"/>
      <c r="EN50" s="175"/>
      <c r="EO50" s="175"/>
      <c r="EP50" s="175"/>
      <c r="EQ50" s="175"/>
      <c r="ER50" s="175"/>
      <c r="ES50" s="175"/>
      <c r="ET50" s="175"/>
      <c r="EU50" s="175"/>
      <c r="EV50" s="175"/>
      <c r="EW50" s="175"/>
      <c r="EX50" s="175"/>
      <c r="EY50" s="175"/>
      <c r="EZ50" s="175"/>
      <c r="FA50" s="175"/>
      <c r="FB50" s="175"/>
      <c r="FC50" s="175"/>
      <c r="FD50" s="175"/>
      <c r="FE50" s="175"/>
      <c r="FF50" s="175"/>
      <c r="FG50" s="175"/>
      <c r="FH50" s="175"/>
      <c r="FI50" s="175"/>
      <c r="FJ50" s="175"/>
      <c r="FK50" s="175"/>
      <c r="FL50" s="175"/>
      <c r="FM50" s="175"/>
    </row>
    <row r="51" spans="1:169" s="122" customFormat="1" ht="15.75">
      <c r="A51" s="104" t="s">
        <v>174</v>
      </c>
      <c r="B51" s="156"/>
      <c r="C51" s="155">
        <v>0</v>
      </c>
      <c r="D51" s="156"/>
      <c r="E51" s="106">
        <v>0</v>
      </c>
      <c r="F51" s="156"/>
      <c r="G51" s="156"/>
      <c r="H51" s="156"/>
      <c r="I51" s="155"/>
      <c r="J51" s="156"/>
      <c r="K51" s="155">
        <v>0</v>
      </c>
      <c r="L51" s="156"/>
      <c r="M51" s="155"/>
      <c r="N51" s="156"/>
      <c r="O51" s="156"/>
      <c r="P51" s="156"/>
      <c r="Q51" s="155"/>
      <c r="R51" s="145"/>
      <c r="S51" s="145"/>
      <c r="T51" s="145"/>
      <c r="U51" s="145" t="s">
        <v>55</v>
      </c>
      <c r="V51" s="145"/>
      <c r="W51" s="182">
        <f>January!Y54</f>
        <v>0</v>
      </c>
      <c r="X51" s="145"/>
      <c r="Y51" s="182">
        <f>C51</f>
        <v>0</v>
      </c>
      <c r="Z51" s="145"/>
      <c r="AA51" s="182">
        <f>Y51-W51</f>
        <v>0</v>
      </c>
      <c r="AB51" s="145"/>
      <c r="AC51" s="176">
        <f>January!AE54</f>
        <v>0</v>
      </c>
      <c r="AD51" s="145"/>
      <c r="AE51" s="176">
        <f>K51</f>
        <v>0</v>
      </c>
      <c r="AF51" s="145"/>
      <c r="AG51" s="176">
        <f>AE51-AC51</f>
        <v>0</v>
      </c>
      <c r="AH51" s="145"/>
      <c r="AI51" s="168"/>
      <c r="AJ51" s="168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5"/>
      <c r="BW51" s="175"/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75"/>
      <c r="CW51" s="175"/>
      <c r="CX51" s="175"/>
      <c r="CY51" s="175"/>
      <c r="CZ51" s="175"/>
      <c r="DA51" s="175"/>
      <c r="DB51" s="175"/>
      <c r="DC51" s="175"/>
      <c r="DD51" s="175"/>
      <c r="DE51" s="175"/>
      <c r="DF51" s="175"/>
      <c r="DG51" s="175"/>
      <c r="DH51" s="175"/>
      <c r="DI51" s="175"/>
      <c r="DJ51" s="175"/>
      <c r="DK51" s="175"/>
      <c r="DL51" s="175"/>
      <c r="DM51" s="175"/>
      <c r="DN51" s="175"/>
      <c r="DO51" s="175"/>
      <c r="DP51" s="175"/>
      <c r="DQ51" s="175"/>
      <c r="DR51" s="175"/>
      <c r="DS51" s="175"/>
      <c r="DT51" s="175"/>
      <c r="DU51" s="175"/>
      <c r="DV51" s="175"/>
      <c r="DW51" s="175"/>
      <c r="DX51" s="175"/>
      <c r="DY51" s="175"/>
      <c r="DZ51" s="175"/>
      <c r="EA51" s="175"/>
      <c r="EB51" s="175"/>
      <c r="EC51" s="175"/>
      <c r="ED51" s="175"/>
      <c r="EE51" s="175"/>
      <c r="EF51" s="175"/>
      <c r="EG51" s="175"/>
      <c r="EH51" s="175"/>
      <c r="EI51" s="175"/>
      <c r="EJ51" s="175"/>
      <c r="EK51" s="175"/>
      <c r="EL51" s="175"/>
      <c r="EM51" s="175"/>
      <c r="EN51" s="175"/>
      <c r="EO51" s="175"/>
      <c r="EP51" s="175"/>
      <c r="EQ51" s="175"/>
      <c r="ER51" s="175"/>
      <c r="ES51" s="175"/>
      <c r="ET51" s="175"/>
      <c r="EU51" s="175"/>
      <c r="EV51" s="175"/>
      <c r="EW51" s="175"/>
      <c r="EX51" s="175"/>
      <c r="EY51" s="175"/>
      <c r="EZ51" s="175"/>
      <c r="FA51" s="175"/>
      <c r="FB51" s="175"/>
      <c r="FC51" s="175"/>
      <c r="FD51" s="175"/>
      <c r="FE51" s="175"/>
      <c r="FF51" s="175"/>
      <c r="FG51" s="175"/>
      <c r="FH51" s="175"/>
      <c r="FI51" s="175"/>
      <c r="FJ51" s="175"/>
      <c r="FK51" s="175"/>
      <c r="FL51" s="175"/>
      <c r="FM51" s="175"/>
    </row>
    <row r="52" spans="1:169" s="122" customFormat="1" ht="15.75">
      <c r="A52" s="104" t="s">
        <v>119</v>
      </c>
      <c r="B52" s="104"/>
      <c r="C52" s="157">
        <f>SUM(C46:C51)</f>
        <v>28546</v>
      </c>
      <c r="D52" s="156"/>
      <c r="E52" s="157">
        <f>SUM(E46:E50)</f>
        <v>16681</v>
      </c>
      <c r="F52" s="104"/>
      <c r="G52" s="104"/>
      <c r="H52" s="104"/>
      <c r="I52" s="106"/>
      <c r="J52" s="104"/>
      <c r="K52" s="157">
        <f>SUM(K46:K51)</f>
        <v>25837</v>
      </c>
      <c r="L52" s="104"/>
      <c r="M52" s="157">
        <f>SUM(M46:M50)</f>
        <v>18851</v>
      </c>
      <c r="N52" s="104"/>
      <c r="O52" s="104"/>
      <c r="P52" s="104"/>
      <c r="Q52" s="104"/>
      <c r="R52" s="145"/>
      <c r="S52" s="145"/>
      <c r="T52" s="145"/>
      <c r="U52" s="145" t="s">
        <v>56</v>
      </c>
      <c r="V52" s="145"/>
      <c r="W52" s="176">
        <f>SUM(W47:W51)</f>
        <v>26612</v>
      </c>
      <c r="X52" s="145"/>
      <c r="Y52" s="176">
        <f>SUM(Y47:Y51)</f>
        <v>4839</v>
      </c>
      <c r="Z52" s="145"/>
      <c r="AA52" s="176">
        <f>SUM(AA47:AA51)</f>
        <v>-21773</v>
      </c>
      <c r="AB52" s="145"/>
      <c r="AC52" s="176">
        <f>SUM(AC47:AC51)</f>
        <v>24025</v>
      </c>
      <c r="AD52" s="145"/>
      <c r="AE52" s="176">
        <f>SUM(AE47:AE51)</f>
        <v>4754</v>
      </c>
      <c r="AF52" s="145"/>
      <c r="AG52" s="176">
        <f>SUM(AG47:AG51)</f>
        <v>-19271</v>
      </c>
      <c r="AH52" s="145"/>
      <c r="AI52" s="168"/>
      <c r="AJ52" s="168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</row>
    <row r="53" spans="1:169" ht="15.75">
      <c r="N53" s="34"/>
      <c r="O53" s="34"/>
      <c r="P53" s="34"/>
      <c r="Q53" s="34"/>
      <c r="R53" s="12"/>
      <c r="S53" s="12"/>
      <c r="T53" s="12"/>
      <c r="V53" s="12"/>
      <c r="X53" s="12"/>
      <c r="Z53" s="12"/>
      <c r="AB53" s="12"/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s="122" customFormat="1" ht="15.75">
      <c r="A54" s="104" t="s">
        <v>130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6"/>
      <c r="N54" s="104"/>
      <c r="O54" s="104"/>
      <c r="P54" s="104"/>
      <c r="Q54" s="104"/>
      <c r="R54" s="145"/>
      <c r="S54" s="145"/>
      <c r="T54" s="145"/>
      <c r="U54" s="145" t="s">
        <v>57</v>
      </c>
      <c r="V54" s="145"/>
      <c r="X54" s="145"/>
      <c r="Z54" s="145"/>
      <c r="AB54" s="145"/>
      <c r="AD54" s="145"/>
      <c r="AF54" s="145"/>
      <c r="AH54" s="145"/>
      <c r="AI54" s="168"/>
      <c r="AJ54" s="168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5"/>
      <c r="DX54" s="175"/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175"/>
      <c r="EL54" s="175"/>
      <c r="EM54" s="175"/>
      <c r="EN54" s="175"/>
      <c r="EO54" s="175"/>
      <c r="EP54" s="175"/>
      <c r="EQ54" s="175"/>
      <c r="ER54" s="175"/>
      <c r="ES54" s="175"/>
      <c r="ET54" s="175"/>
      <c r="EU54" s="175"/>
      <c r="EV54" s="175"/>
      <c r="EW54" s="175"/>
      <c r="EX54" s="175"/>
      <c r="EY54" s="175"/>
      <c r="EZ54" s="175"/>
      <c r="FA54" s="175"/>
      <c r="FB54" s="175"/>
      <c r="FC54" s="175"/>
      <c r="FD54" s="175"/>
      <c r="FE54" s="175"/>
      <c r="FF54" s="175"/>
      <c r="FG54" s="175"/>
      <c r="FH54" s="175"/>
      <c r="FI54" s="175"/>
      <c r="FJ54" s="175"/>
      <c r="FK54" s="175"/>
      <c r="FL54" s="175"/>
      <c r="FM54" s="175"/>
    </row>
    <row r="55" spans="1:169" ht="15.75">
      <c r="A55" s="34" t="s">
        <v>53</v>
      </c>
      <c r="B55" s="34"/>
      <c r="C55" s="34">
        <v>195</v>
      </c>
      <c r="D55" s="34"/>
      <c r="E55" s="35">
        <f>C213</f>
        <v>166</v>
      </c>
      <c r="F55" s="34"/>
      <c r="G55" s="34"/>
      <c r="H55" s="34"/>
      <c r="I55" s="34"/>
      <c r="J55" s="34"/>
      <c r="K55" s="34">
        <v>345</v>
      </c>
      <c r="L55" s="34"/>
      <c r="M55" s="35">
        <f>K213</f>
        <v>251</v>
      </c>
      <c r="N55" s="34"/>
      <c r="O55" s="34"/>
      <c r="P55" s="34"/>
      <c r="Q55" s="34"/>
      <c r="R55" s="12"/>
      <c r="S55" s="12"/>
      <c r="T55" s="12"/>
      <c r="U55" s="12" t="s">
        <v>53</v>
      </c>
      <c r="V55" s="12"/>
      <c r="W55" s="17">
        <f>January!Y59</f>
        <v>7</v>
      </c>
      <c r="X55" s="12"/>
      <c r="Y55" s="12">
        <f>C55</f>
        <v>195</v>
      </c>
      <c r="Z55" s="12"/>
      <c r="AA55" s="17">
        <f>Y55-W55</f>
        <v>188</v>
      </c>
      <c r="AB55" s="12"/>
      <c r="AC55" s="17">
        <f>January!AE59</f>
        <v>116</v>
      </c>
      <c r="AD55" s="12"/>
      <c r="AE55" s="12">
        <f>K55</f>
        <v>345</v>
      </c>
      <c r="AF55" s="12"/>
      <c r="AG55" s="17">
        <f>AE55-AC55</f>
        <v>229</v>
      </c>
      <c r="AH55" s="12"/>
      <c r="AI55" s="13"/>
      <c r="AJ55" s="13"/>
    </row>
    <row r="56" spans="1:169" ht="15.75">
      <c r="A56" s="34" t="s">
        <v>54</v>
      </c>
      <c r="B56" s="34"/>
      <c r="C56" s="34">
        <v>115</v>
      </c>
      <c r="D56" s="34"/>
      <c r="E56" s="35">
        <f t="shared" ref="E56:E58" si="28">C214</f>
        <v>104</v>
      </c>
      <c r="F56" s="34"/>
      <c r="G56" s="34"/>
      <c r="H56" s="34"/>
      <c r="I56" s="34"/>
      <c r="J56" s="34"/>
      <c r="K56" s="34">
        <v>101</v>
      </c>
      <c r="L56" s="34"/>
      <c r="M56" s="35">
        <f t="shared" ref="M56:M58" si="29">K214</f>
        <v>82</v>
      </c>
      <c r="N56" s="34"/>
      <c r="O56" s="34"/>
      <c r="P56" s="34"/>
      <c r="Q56" s="34"/>
      <c r="R56" s="12"/>
      <c r="S56" s="12"/>
      <c r="T56" s="12"/>
      <c r="U56" s="12" t="s">
        <v>54</v>
      </c>
      <c r="V56" s="12"/>
      <c r="W56" s="17">
        <f>January!Y60</f>
        <v>300</v>
      </c>
      <c r="X56" s="12"/>
      <c r="Y56" s="12">
        <f>C56</f>
        <v>115</v>
      </c>
      <c r="Z56" s="12"/>
      <c r="AA56" s="17">
        <f>Y56-W56</f>
        <v>-185</v>
      </c>
      <c r="AB56" s="12"/>
      <c r="AC56" s="17">
        <f>January!AE60</f>
        <v>556</v>
      </c>
      <c r="AD56" s="12"/>
      <c r="AE56" s="12">
        <f>K56</f>
        <v>101</v>
      </c>
      <c r="AF56" s="12"/>
      <c r="AG56" s="17">
        <f>AE56-AC56</f>
        <v>-455</v>
      </c>
      <c r="AH56" s="12"/>
      <c r="AI56" s="13"/>
      <c r="AJ56" s="13"/>
    </row>
    <row r="57" spans="1:169" ht="15.75">
      <c r="A57" s="34" t="s">
        <v>165</v>
      </c>
      <c r="B57" s="34"/>
      <c r="C57" s="34">
        <v>12</v>
      </c>
      <c r="D57" s="34"/>
      <c r="E57" s="35">
        <f t="shared" si="28"/>
        <v>10</v>
      </c>
      <c r="F57" s="34"/>
      <c r="G57" s="34"/>
      <c r="H57" s="34"/>
      <c r="I57" s="34"/>
      <c r="J57" s="34"/>
      <c r="K57" s="34">
        <v>7</v>
      </c>
      <c r="L57" s="34"/>
      <c r="M57" s="35">
        <f t="shared" si="29"/>
        <v>6</v>
      </c>
      <c r="N57" s="34"/>
      <c r="O57" s="34"/>
      <c r="P57" s="34"/>
      <c r="Q57" s="34"/>
      <c r="R57" s="12"/>
      <c r="S57" s="12"/>
      <c r="T57" s="12"/>
      <c r="U57" s="12" t="s">
        <v>58</v>
      </c>
      <c r="V57" s="12"/>
      <c r="W57" s="59">
        <f>January!Y61</f>
        <v>0</v>
      </c>
      <c r="X57" s="12"/>
      <c r="Y57" s="60">
        <f>C57</f>
        <v>12</v>
      </c>
      <c r="Z57" s="12"/>
      <c r="AA57" s="59">
        <f>Y57-W57</f>
        <v>12</v>
      </c>
      <c r="AB57" s="12"/>
      <c r="AC57" s="59">
        <f>January!AE61</f>
        <v>0</v>
      </c>
      <c r="AD57" s="12"/>
      <c r="AE57" s="60">
        <f>K57</f>
        <v>7</v>
      </c>
      <c r="AF57" s="12"/>
      <c r="AG57" s="59">
        <f>AE57-AC57</f>
        <v>7</v>
      </c>
      <c r="AH57" s="12"/>
      <c r="AI57" s="13"/>
      <c r="AJ57" s="13"/>
    </row>
    <row r="58" spans="1:169" ht="15.75">
      <c r="A58" s="34" t="s">
        <v>120</v>
      </c>
      <c r="B58" s="34"/>
      <c r="C58" s="49">
        <v>7</v>
      </c>
      <c r="D58" s="34"/>
      <c r="E58" s="35">
        <f t="shared" si="28"/>
        <v>1</v>
      </c>
      <c r="F58" s="34"/>
      <c r="G58" s="34"/>
      <c r="H58" s="34"/>
      <c r="I58" s="34"/>
      <c r="J58" s="34"/>
      <c r="K58" s="49">
        <v>115</v>
      </c>
      <c r="L58" s="34"/>
      <c r="M58" s="35">
        <f t="shared" si="29"/>
        <v>28</v>
      </c>
      <c r="N58" s="34"/>
      <c r="O58" s="34"/>
      <c r="P58" s="34"/>
      <c r="Q58" s="34"/>
      <c r="R58" s="12"/>
      <c r="S58" s="12"/>
      <c r="T58" s="12"/>
      <c r="U58" s="12"/>
      <c r="V58" s="12"/>
      <c r="W58" s="17">
        <f>SUM(W55:W57)</f>
        <v>307</v>
      </c>
      <c r="X58" s="12"/>
      <c r="Y58" s="17">
        <f>SUM(Y55:Y57)</f>
        <v>322</v>
      </c>
      <c r="Z58" s="12"/>
      <c r="AA58" s="17">
        <f>SUM(AA55:AA57)</f>
        <v>15</v>
      </c>
      <c r="AB58" s="12"/>
      <c r="AC58" s="17">
        <f>SUM(AC55:AC57)</f>
        <v>672</v>
      </c>
      <c r="AD58" s="12"/>
      <c r="AE58" s="17">
        <f>SUM(AE55:AE57)</f>
        <v>453</v>
      </c>
      <c r="AF58" s="12"/>
      <c r="AG58" s="17">
        <f>SUM(AG55:AG57)</f>
        <v>-219</v>
      </c>
      <c r="AH58" s="12"/>
      <c r="AI58" s="13"/>
      <c r="AJ58" s="13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</row>
    <row r="59" spans="1:169" ht="15.75">
      <c r="A59" s="34"/>
      <c r="B59" s="34"/>
      <c r="C59" s="35">
        <f>SUM(C55:C58)</f>
        <v>329</v>
      </c>
      <c r="D59" s="34"/>
      <c r="E59" s="94">
        <f>SUM(E55:E58)</f>
        <v>281</v>
      </c>
      <c r="F59" s="34"/>
      <c r="G59" s="34"/>
      <c r="H59" s="34"/>
      <c r="I59" s="34"/>
      <c r="J59" s="34"/>
      <c r="K59" s="35">
        <f>SUM(K55:K58)</f>
        <v>568</v>
      </c>
      <c r="L59" s="34"/>
      <c r="M59" s="35">
        <f>SUM(M55:M58)</f>
        <v>367</v>
      </c>
      <c r="N59" s="34"/>
      <c r="O59" s="34"/>
      <c r="P59" s="34"/>
      <c r="Q59" s="43"/>
      <c r="R59" s="13"/>
      <c r="S59" s="13"/>
      <c r="T59" s="13"/>
      <c r="U59" s="12"/>
      <c r="V59" s="13"/>
      <c r="X59" s="13"/>
      <c r="Y59" s="21"/>
      <c r="Z59" s="13"/>
      <c r="AA59" s="21"/>
      <c r="AB59" s="13"/>
      <c r="AD59" s="13"/>
      <c r="AE59" s="21"/>
      <c r="AF59" s="13"/>
      <c r="AG59" s="20"/>
      <c r="AH59" s="13"/>
      <c r="AI59" s="13"/>
      <c r="AJ59" s="13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</row>
    <row r="60" spans="1:169" s="122" customFormat="1" ht="15.75">
      <c r="A60" s="160" t="s">
        <v>121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R60" s="145"/>
      <c r="S60" s="145"/>
      <c r="T60" s="145"/>
      <c r="U60" s="168" t="s">
        <v>59</v>
      </c>
      <c r="V60" s="145"/>
      <c r="X60" s="145"/>
      <c r="Z60" s="145"/>
      <c r="AB60" s="145"/>
      <c r="AD60" s="145"/>
      <c r="AF60" s="145"/>
      <c r="AH60" s="145"/>
      <c r="AI60" s="168"/>
      <c r="AJ60" s="168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5"/>
      <c r="CI60" s="175"/>
      <c r="CJ60" s="175"/>
      <c r="CK60" s="175"/>
      <c r="CL60" s="175"/>
      <c r="CM60" s="175"/>
      <c r="CN60" s="175"/>
      <c r="CO60" s="175"/>
      <c r="CP60" s="175"/>
      <c r="CQ60" s="175"/>
      <c r="CR60" s="175"/>
      <c r="CS60" s="175"/>
      <c r="CT60" s="175"/>
      <c r="CU60" s="175"/>
      <c r="CV60" s="175"/>
      <c r="CW60" s="175"/>
      <c r="CX60" s="175"/>
      <c r="CY60" s="175"/>
      <c r="CZ60" s="175"/>
      <c r="DA60" s="175"/>
      <c r="DB60" s="175"/>
      <c r="DC60" s="175"/>
      <c r="DD60" s="175"/>
      <c r="DE60" s="175"/>
      <c r="DF60" s="175"/>
      <c r="DG60" s="175"/>
      <c r="DH60" s="175"/>
      <c r="DI60" s="175"/>
      <c r="DJ60" s="175"/>
      <c r="DK60" s="175"/>
      <c r="DL60" s="175"/>
      <c r="DM60" s="175"/>
      <c r="DN60" s="175"/>
      <c r="DO60" s="175"/>
      <c r="DP60" s="175"/>
      <c r="DQ60" s="175"/>
      <c r="DR60" s="175"/>
      <c r="DS60" s="175"/>
      <c r="DT60" s="175"/>
      <c r="DU60" s="175"/>
      <c r="DV60" s="175"/>
      <c r="DW60" s="175"/>
      <c r="DX60" s="175"/>
      <c r="DY60" s="175"/>
      <c r="DZ60" s="175"/>
      <c r="EA60" s="175"/>
      <c r="EB60" s="175"/>
      <c r="EC60" s="175"/>
      <c r="ED60" s="175"/>
      <c r="EE60" s="175"/>
      <c r="EF60" s="175"/>
      <c r="EG60" s="175"/>
      <c r="EH60" s="175"/>
      <c r="EI60" s="175"/>
      <c r="EJ60" s="175"/>
      <c r="EK60" s="175"/>
      <c r="EL60" s="175"/>
      <c r="EM60" s="175"/>
      <c r="EN60" s="175"/>
      <c r="EO60" s="175"/>
      <c r="EP60" s="175"/>
      <c r="EQ60" s="175"/>
      <c r="ER60" s="175"/>
      <c r="ES60" s="175"/>
      <c r="ET60" s="175"/>
      <c r="EU60" s="175"/>
      <c r="EV60" s="175"/>
      <c r="EW60" s="175"/>
      <c r="EX60" s="175"/>
      <c r="EY60" s="175"/>
      <c r="EZ60" s="175"/>
      <c r="FA60" s="175"/>
      <c r="FB60" s="175"/>
      <c r="FC60" s="175"/>
      <c r="FD60" s="175"/>
      <c r="FE60" s="175"/>
      <c r="FF60" s="175"/>
      <c r="FG60" s="175"/>
      <c r="FH60" s="175"/>
      <c r="FI60" s="175"/>
      <c r="FJ60" s="175"/>
      <c r="FK60" s="175"/>
      <c r="FL60" s="175"/>
      <c r="FM60" s="175"/>
    </row>
    <row r="61" spans="1:169" ht="15.75">
      <c r="A61" s="34" t="s">
        <v>187</v>
      </c>
      <c r="B61" s="34"/>
      <c r="C61" s="35">
        <v>206.29599999999999</v>
      </c>
      <c r="D61" s="34"/>
      <c r="E61" s="35">
        <f>C219</f>
        <v>263.16199999999998</v>
      </c>
      <c r="F61" s="34"/>
      <c r="G61" s="40">
        <f>January!G61+C61</f>
        <v>2409.9119999999998</v>
      </c>
      <c r="H61" s="34"/>
      <c r="I61" s="35">
        <f>G219</f>
        <v>2329.018</v>
      </c>
      <c r="J61" s="34"/>
      <c r="K61" s="35">
        <v>365.87099999999998</v>
      </c>
      <c r="L61" s="34"/>
      <c r="M61" s="35">
        <f>K219</f>
        <v>294.72300000000001</v>
      </c>
      <c r="N61" s="34"/>
      <c r="O61" s="40">
        <f>January!O61+K61</f>
        <v>3405.6620000000003</v>
      </c>
      <c r="P61" s="34"/>
      <c r="Q61" s="35">
        <f>O219</f>
        <v>2812.8709999999996</v>
      </c>
      <c r="R61" s="12"/>
      <c r="S61" s="12"/>
      <c r="T61" s="12"/>
      <c r="U61" s="12" t="s">
        <v>36</v>
      </c>
      <c r="V61" s="12"/>
      <c r="W61" s="17">
        <f>January!Y67</f>
        <v>0</v>
      </c>
      <c r="X61" s="12"/>
      <c r="Y61" s="17">
        <f>C61</f>
        <v>206.29599999999999</v>
      </c>
      <c r="Z61" s="12"/>
      <c r="AA61" s="17">
        <f>Y61-W61</f>
        <v>206.29599999999999</v>
      </c>
      <c r="AB61" s="12"/>
      <c r="AC61" s="17">
        <f>January!AE67</f>
        <v>0</v>
      </c>
      <c r="AD61" s="12"/>
      <c r="AE61" s="17">
        <f>K61</f>
        <v>365.87099999999998</v>
      </c>
      <c r="AF61" s="12"/>
      <c r="AG61" s="17">
        <f>AE61-AC61</f>
        <v>365.87099999999998</v>
      </c>
      <c r="AH61" s="12"/>
      <c r="AI61" s="13"/>
      <c r="AJ61" s="13"/>
    </row>
    <row r="62" spans="1:169" ht="15.75">
      <c r="A62" s="34" t="s">
        <v>191</v>
      </c>
      <c r="B62" s="34"/>
      <c r="C62" s="35">
        <v>1279.412</v>
      </c>
      <c r="D62" s="34"/>
      <c r="E62" s="35">
        <f t="shared" ref="E62:E64" si="30">C220</f>
        <v>1504.7674999999999</v>
      </c>
      <c r="F62" s="34"/>
      <c r="G62" s="40">
        <f>January!G62+C62</f>
        <v>12487.197</v>
      </c>
      <c r="H62" s="34"/>
      <c r="I62" s="35">
        <f t="shared" ref="I62:I64" si="31">G220</f>
        <v>11796.2045</v>
      </c>
      <c r="J62" s="34"/>
      <c r="K62" s="35">
        <v>2335.9798999999998</v>
      </c>
      <c r="L62" s="34"/>
      <c r="M62" s="35">
        <f t="shared" ref="M62:M64" si="32">K220</f>
        <v>2299.98</v>
      </c>
      <c r="N62" s="34"/>
      <c r="O62" s="40">
        <f>January!O62+K62</f>
        <v>22970.846499999996</v>
      </c>
      <c r="P62" s="34"/>
      <c r="Q62" s="35">
        <f t="shared" ref="Q62:Q64" si="33">O220</f>
        <v>18419.402500000004</v>
      </c>
      <c r="R62" s="12"/>
      <c r="S62" s="12"/>
      <c r="T62" s="12"/>
      <c r="U62" s="12" t="s">
        <v>37</v>
      </c>
      <c r="V62" s="12"/>
      <c r="W62" s="17">
        <f>January!Y68</f>
        <v>0</v>
      </c>
      <c r="X62" s="12"/>
      <c r="Y62" s="17">
        <f>C62</f>
        <v>1279.412</v>
      </c>
      <c r="Z62" s="12"/>
      <c r="AA62" s="17">
        <f>Y62-W62</f>
        <v>1279.412</v>
      </c>
      <c r="AB62" s="12"/>
      <c r="AC62" s="17">
        <f>January!AE68</f>
        <v>0</v>
      </c>
      <c r="AD62" s="12"/>
      <c r="AE62" s="17">
        <f>K62</f>
        <v>2335.9798999999998</v>
      </c>
      <c r="AF62" s="12"/>
      <c r="AG62" s="17">
        <f>AE62-AC62</f>
        <v>2335.9798999999998</v>
      </c>
      <c r="AH62" s="12"/>
      <c r="AI62" s="13"/>
      <c r="AJ62" s="13"/>
    </row>
    <row r="63" spans="1:169" ht="15.75">
      <c r="A63" s="34" t="s">
        <v>192</v>
      </c>
      <c r="B63" s="34"/>
      <c r="C63" s="35">
        <v>1780.431</v>
      </c>
      <c r="D63" s="34"/>
      <c r="E63" s="35">
        <f t="shared" si="30"/>
        <v>1800.1130000000001</v>
      </c>
      <c r="F63" s="34"/>
      <c r="G63" s="40">
        <f>January!G63+C63</f>
        <v>17420.848000000002</v>
      </c>
      <c r="H63" s="34"/>
      <c r="I63" s="35">
        <f t="shared" si="31"/>
        <v>13889.808999999999</v>
      </c>
      <c r="J63" s="34"/>
      <c r="K63" s="35">
        <v>480.46749999999997</v>
      </c>
      <c r="L63" s="34"/>
      <c r="M63" s="35">
        <f t="shared" si="32"/>
        <v>476.57749999999999</v>
      </c>
      <c r="N63" s="34"/>
      <c r="O63" s="40">
        <f>January!O63+K63</f>
        <v>4281.6715000000004</v>
      </c>
      <c r="P63" s="34"/>
      <c r="Q63" s="35">
        <f t="shared" si="33"/>
        <v>4129.3425000000007</v>
      </c>
      <c r="R63" s="12"/>
      <c r="S63" s="12"/>
      <c r="T63" s="12"/>
      <c r="U63" s="12" t="s">
        <v>38</v>
      </c>
      <c r="V63" s="12"/>
      <c r="W63" s="59">
        <f>January!Y69</f>
        <v>0</v>
      </c>
      <c r="X63" s="12"/>
      <c r="Y63" s="59">
        <f>C63</f>
        <v>1780.431</v>
      </c>
      <c r="Z63" s="12"/>
      <c r="AA63" s="59">
        <f>Y63-W63</f>
        <v>1780.431</v>
      </c>
      <c r="AB63" s="12"/>
      <c r="AC63" s="59">
        <f>January!AE69</f>
        <v>0</v>
      </c>
      <c r="AD63" s="12"/>
      <c r="AE63" s="59">
        <f>K63</f>
        <v>480.46749999999997</v>
      </c>
      <c r="AF63" s="12"/>
      <c r="AG63" s="59">
        <f>AE63-AC63</f>
        <v>480.46749999999997</v>
      </c>
      <c r="AH63" s="12"/>
      <c r="AI63" s="13"/>
      <c r="AJ63" s="13"/>
    </row>
    <row r="64" spans="1:169" ht="16.5" thickBot="1">
      <c r="A64" s="34" t="s">
        <v>190</v>
      </c>
      <c r="B64" s="34"/>
      <c r="C64" s="47">
        <v>1.522</v>
      </c>
      <c r="D64" s="34"/>
      <c r="E64" s="35">
        <f t="shared" si="30"/>
        <v>0.36</v>
      </c>
      <c r="F64" s="70"/>
      <c r="G64" s="79">
        <f>January!G64+C64</f>
        <v>12.536000000000001</v>
      </c>
      <c r="H64" s="70"/>
      <c r="I64" s="35">
        <f t="shared" si="31"/>
        <v>10.654</v>
      </c>
      <c r="J64" s="34"/>
      <c r="K64" s="47">
        <v>53.475000000000001</v>
      </c>
      <c r="L64" s="34"/>
      <c r="M64" s="35">
        <f t="shared" si="32"/>
        <v>12.8</v>
      </c>
      <c r="N64" s="34"/>
      <c r="O64" s="79">
        <f>January!O64+K64</f>
        <v>444.42500000000007</v>
      </c>
      <c r="P64" s="34"/>
      <c r="Q64" s="35">
        <f t="shared" si="33"/>
        <v>378.69</v>
      </c>
      <c r="R64" s="12"/>
      <c r="S64" s="12"/>
      <c r="T64" s="12"/>
      <c r="U64" s="12" t="s">
        <v>40</v>
      </c>
      <c r="V64" s="12"/>
      <c r="W64" s="61">
        <f>SUM(W61:W63)</f>
        <v>0</v>
      </c>
      <c r="X64" s="12"/>
      <c r="Y64" s="62">
        <f>SUM(Y61:Y63)</f>
        <v>3266.1390000000001</v>
      </c>
      <c r="Z64" s="12"/>
      <c r="AA64" s="62">
        <f>SUM(AA61:AA63)</f>
        <v>3266.1390000000001</v>
      </c>
      <c r="AB64" s="12"/>
      <c r="AC64" s="62">
        <f>SUM(AC61:AC63)</f>
        <v>0</v>
      </c>
      <c r="AD64" s="13"/>
      <c r="AE64" s="62">
        <f>SUM(AE61:AE63)</f>
        <v>3182.3184000000001</v>
      </c>
      <c r="AF64" s="13"/>
      <c r="AG64" s="62">
        <f>SUM(AG61:AG63)</f>
        <v>3182.3184000000001</v>
      </c>
      <c r="AH64" s="12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7.25" thickTop="1" thickBot="1">
      <c r="A65" s="34" t="s">
        <v>114</v>
      </c>
      <c r="B65" s="34"/>
      <c r="C65" s="50">
        <f>SUM(C61:C64)</f>
        <v>3267.6610000000001</v>
      </c>
      <c r="D65" s="34"/>
      <c r="E65" s="50">
        <f>SUM(E61:E64)</f>
        <v>3568.4025000000001</v>
      </c>
      <c r="F65" s="34"/>
      <c r="G65" s="50">
        <f>SUM(G61:G64)</f>
        <v>32330.493000000002</v>
      </c>
      <c r="H65" s="34"/>
      <c r="I65" s="87">
        <f>SUM(I61:I64)</f>
        <v>28025.685499999996</v>
      </c>
      <c r="J65" s="34" t="s">
        <v>8</v>
      </c>
      <c r="K65" s="50">
        <f>SUM(K61:K64)</f>
        <v>3235.7934</v>
      </c>
      <c r="L65" s="34"/>
      <c r="M65" s="89">
        <f>SUM(M61:M64)</f>
        <v>3084.0805</v>
      </c>
      <c r="N65" s="34"/>
      <c r="O65" s="50">
        <f>SUM(O61:O64)</f>
        <v>31102.604999999996</v>
      </c>
      <c r="P65" s="34"/>
      <c r="Q65" s="89">
        <f>SUM(Q61:Q64)</f>
        <v>25740.306</v>
      </c>
      <c r="R65" s="13"/>
      <c r="S65" s="13"/>
      <c r="T65" s="13"/>
      <c r="V65" s="13"/>
      <c r="W65" s="21"/>
      <c r="X65" s="13"/>
      <c r="Y65" s="20"/>
      <c r="Z65" s="13"/>
      <c r="AA65" s="21"/>
      <c r="AB65" s="13"/>
      <c r="AC65" s="21"/>
      <c r="AD65" s="13"/>
      <c r="AE65" s="20"/>
      <c r="AF65" s="13"/>
      <c r="AG65" s="21"/>
      <c r="AH65" s="13"/>
      <c r="AI65" s="13"/>
      <c r="AJ65" s="13"/>
    </row>
    <row r="66" spans="1:169" ht="16.5" thickTop="1">
      <c r="B66" s="34"/>
      <c r="D66" s="34"/>
      <c r="F66" s="34"/>
      <c r="H66" s="34"/>
      <c r="J66" s="34"/>
      <c r="L66" s="34"/>
      <c r="N66" s="34"/>
      <c r="P66" s="34"/>
      <c r="R66" s="13"/>
      <c r="S66" s="13"/>
      <c r="T66" s="13"/>
      <c r="V66" s="13"/>
      <c r="X66" s="13"/>
      <c r="Z66" s="13"/>
      <c r="AB66" s="13"/>
      <c r="AH66" s="13"/>
      <c r="AI66" s="13"/>
      <c r="AJ66" s="13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3"/>
      <c r="S67" s="13"/>
      <c r="T67" s="13"/>
      <c r="U67" s="13"/>
      <c r="V67" s="13"/>
      <c r="W67" s="22"/>
      <c r="X67" s="13"/>
      <c r="Y67" s="22"/>
      <c r="Z67" s="13"/>
      <c r="AA67" s="22"/>
      <c r="AB67" s="13"/>
      <c r="AC67" s="22"/>
      <c r="AD67" s="13"/>
      <c r="AE67" s="22"/>
      <c r="AF67" s="13"/>
      <c r="AG67" s="22"/>
      <c r="AH67" s="13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3"/>
      <c r="S68" s="13"/>
      <c r="T68" s="13"/>
      <c r="U68" s="13"/>
      <c r="V68" s="13"/>
      <c r="W68" s="13"/>
      <c r="X68" s="13" t="s">
        <v>8</v>
      </c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3"/>
      <c r="V71" s="11"/>
      <c r="W71" s="11"/>
      <c r="X71" s="11"/>
      <c r="Y71" s="11"/>
      <c r="Z71" s="11"/>
      <c r="AA71" s="11"/>
      <c r="AB71" s="11"/>
      <c r="AC71" s="11"/>
      <c r="AD71" s="12"/>
      <c r="AE71" s="12"/>
      <c r="AF71" s="12"/>
      <c r="AG71" s="12"/>
      <c r="AH71" s="12"/>
      <c r="AI71" s="13"/>
      <c r="AJ71" s="13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2"/>
      <c r="S72" s="12"/>
      <c r="T72" s="12"/>
      <c r="U72" s="13"/>
      <c r="V72" s="11"/>
      <c r="W72" s="11"/>
      <c r="X72" s="11"/>
      <c r="Y72" s="11"/>
      <c r="Z72" s="11"/>
      <c r="AA72" s="11"/>
      <c r="AB72" s="11"/>
      <c r="AC72" s="11"/>
      <c r="AD72" s="12"/>
      <c r="AE72" s="12"/>
      <c r="AF72" s="12"/>
      <c r="AG72" s="12"/>
      <c r="AH72" s="12"/>
      <c r="AI72" s="13"/>
      <c r="AJ72" s="13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1" t="s">
        <v>0</v>
      </c>
      <c r="V73" s="11"/>
      <c r="W73" s="11"/>
      <c r="X73" s="11"/>
      <c r="Y73" s="11"/>
      <c r="Z73" s="11"/>
      <c r="AA73" s="11"/>
      <c r="AB73" s="11"/>
      <c r="AC73" s="11"/>
      <c r="AD73" s="12"/>
      <c r="AE73" s="12"/>
      <c r="AF73" s="12"/>
      <c r="AG73" s="12"/>
      <c r="AH73" s="12"/>
      <c r="AI73" s="13"/>
      <c r="AJ73" s="13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1" t="s">
        <v>62</v>
      </c>
      <c r="V74" s="33"/>
      <c r="W74" s="33"/>
      <c r="X74" s="33"/>
      <c r="Y74" s="33"/>
      <c r="Z74" s="33"/>
      <c r="AA74" s="3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169" ht="15.75">
      <c r="A75" s="11" t="str">
        <f>A3</f>
        <v>February 29, 2021 and 2020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1" t="str">
        <f>U3</f>
        <v>FEBRUARY 28, 2005</v>
      </c>
      <c r="V75" s="33"/>
      <c r="W75" s="33"/>
      <c r="X75" s="33"/>
      <c r="Y75" s="33"/>
      <c r="Z75" s="33"/>
      <c r="AA75" s="3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 t="s">
        <v>8</v>
      </c>
      <c r="AB76" s="13" t="s">
        <v>8</v>
      </c>
      <c r="AC76" s="13"/>
      <c r="AD76" s="13"/>
      <c r="AE76" s="13"/>
      <c r="AF76" s="13"/>
      <c r="AG76" s="13"/>
      <c r="AH76" s="13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2"/>
      <c r="S77" s="12"/>
      <c r="T77" s="12"/>
      <c r="U77" s="13"/>
      <c r="V77" s="12"/>
      <c r="W77" s="11" t="str">
        <f>W8</f>
        <v>JANUARY</v>
      </c>
      <c r="X77" s="12"/>
      <c r="Y77" s="11" t="str">
        <f>Y8</f>
        <v>FEBRUARY</v>
      </c>
      <c r="Z77" s="12"/>
      <c r="AA77" s="15" t="s">
        <v>15</v>
      </c>
      <c r="AB77" s="12"/>
      <c r="AC77" s="12"/>
      <c r="AD77" s="12"/>
      <c r="AE77" s="12"/>
      <c r="AF77" s="12"/>
      <c r="AG77" s="12"/>
      <c r="AH77" s="12"/>
      <c r="AI77" s="13"/>
      <c r="AJ77" s="13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3"/>
      <c r="S79" s="13"/>
      <c r="T79" s="13"/>
      <c r="U79" s="12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3" t="s">
        <v>16</v>
      </c>
      <c r="V80" s="12"/>
      <c r="X80" s="17"/>
      <c r="Z80" s="17"/>
      <c r="AB80" s="17"/>
      <c r="AC80" s="17"/>
      <c r="AD80" s="17"/>
      <c r="AE80" s="12"/>
      <c r="AF80" s="12"/>
      <c r="AG80" s="12"/>
      <c r="AH80" s="12"/>
      <c r="AI80" s="13"/>
      <c r="AJ80" s="13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2"/>
      <c r="S81" s="12"/>
      <c r="T81" s="12"/>
      <c r="U81" s="12" t="s">
        <v>20</v>
      </c>
      <c r="V81" s="12"/>
      <c r="W81" s="17">
        <f>W10+AC10</f>
        <v>87720</v>
      </c>
      <c r="X81" s="17"/>
      <c r="Y81" s="17">
        <f>Y10+AE10</f>
        <v>85300</v>
      </c>
      <c r="Z81" s="17"/>
      <c r="AA81" s="17">
        <f t="shared" ref="AA81:AA96" si="34">Y81-W81</f>
        <v>-2420</v>
      </c>
      <c r="AB81" s="17"/>
      <c r="AC81" s="17"/>
      <c r="AD81" s="17"/>
      <c r="AE81" s="12"/>
      <c r="AF81" s="12"/>
      <c r="AG81" s="12"/>
      <c r="AH81" s="12"/>
      <c r="AI81" s="13"/>
      <c r="AJ81" s="13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spans="1:169" ht="15.75">
      <c r="A82" s="34" t="s">
        <v>96</v>
      </c>
      <c r="B82" s="34"/>
      <c r="C82" s="35">
        <f t="shared" ref="C82:C87" si="35">C10+K10</f>
        <v>85300</v>
      </c>
      <c r="D82" s="35"/>
      <c r="E82" s="35">
        <f t="shared" ref="E82:E87" si="36">E10+M10</f>
        <v>88120</v>
      </c>
      <c r="F82" s="35"/>
      <c r="G82" s="35">
        <f t="shared" ref="G82:G87" si="37">G10+O10</f>
        <v>98790</v>
      </c>
      <c r="H82" s="35"/>
      <c r="I82" s="35">
        <f t="shared" ref="I82:I87" si="38">I10+Q10</f>
        <v>107030</v>
      </c>
      <c r="J82" s="1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 t="s">
        <v>21</v>
      </c>
      <c r="V82" s="12"/>
      <c r="W82" s="17">
        <f>W11+AC11</f>
        <v>43290</v>
      </c>
      <c r="X82" s="17"/>
      <c r="Y82" s="17">
        <f>Y11+AE11</f>
        <v>55490</v>
      </c>
      <c r="Z82" s="17"/>
      <c r="AA82" s="17">
        <f t="shared" si="34"/>
        <v>12200</v>
      </c>
      <c r="AB82" s="17"/>
      <c r="AC82" s="17"/>
      <c r="AD82" s="17"/>
      <c r="AE82" s="12"/>
      <c r="AF82" s="12"/>
      <c r="AG82" s="12"/>
      <c r="AH82" s="12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34"/>
      <c r="C83" s="35">
        <f t="shared" si="35"/>
        <v>55490</v>
      </c>
      <c r="D83" s="35"/>
      <c r="E83" s="35">
        <f t="shared" si="36"/>
        <v>56460</v>
      </c>
      <c r="F83" s="35"/>
      <c r="G83" s="35">
        <f t="shared" si="37"/>
        <v>43290</v>
      </c>
      <c r="H83" s="35"/>
      <c r="I83" s="35">
        <f t="shared" si="38"/>
        <v>42570</v>
      </c>
      <c r="J83" s="17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 t="s">
        <v>22</v>
      </c>
      <c r="V83" s="12"/>
      <c r="W83" s="17">
        <f t="shared" ref="W83" si="39">W12+AC12</f>
        <v>50307</v>
      </c>
      <c r="X83" s="17"/>
      <c r="Y83" s="17">
        <f t="shared" ref="Y83" si="40">Y12+AE12</f>
        <v>46788.209000000003</v>
      </c>
      <c r="Z83" s="17"/>
      <c r="AA83" s="17">
        <f t="shared" si="34"/>
        <v>-3518.7909999999974</v>
      </c>
      <c r="AB83" s="17"/>
      <c r="AC83" s="17"/>
      <c r="AD83" s="17"/>
      <c r="AE83" s="12"/>
      <c r="AF83" s="12"/>
      <c r="AG83" s="12"/>
      <c r="AH83" s="12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35"/>
        <v>46788.209000000003</v>
      </c>
      <c r="D84" s="35"/>
      <c r="E84" s="35">
        <f t="shared" si="36"/>
        <v>50269.915999999997</v>
      </c>
      <c r="F84" s="35"/>
      <c r="G84" s="35">
        <f t="shared" si="37"/>
        <v>430140.04599999997</v>
      </c>
      <c r="H84" s="35"/>
      <c r="I84" s="35">
        <f t="shared" si="38"/>
        <v>440050.43799999997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 t="s">
        <v>23</v>
      </c>
      <c r="V84" s="12"/>
      <c r="W84" s="17">
        <f>W13+AC13</f>
        <v>2633.3919999999998</v>
      </c>
      <c r="X84" s="17"/>
      <c r="Y84" s="17">
        <f>Y13+AE13</f>
        <v>2459.1010000000001</v>
      </c>
      <c r="Z84" s="17"/>
      <c r="AA84" s="17">
        <f t="shared" si="34"/>
        <v>-174.29099999999971</v>
      </c>
      <c r="AB84" s="17"/>
      <c r="AC84" s="17"/>
      <c r="AD84" s="17"/>
      <c r="AE84" s="12"/>
      <c r="AF84" s="12"/>
      <c r="AG84" s="12"/>
      <c r="AH84" s="12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35"/>
        <v>2459.1010000000001</v>
      </c>
      <c r="D85" s="35"/>
      <c r="E85" s="35">
        <f t="shared" si="36"/>
        <v>2602.7799999999997</v>
      </c>
      <c r="F85" s="35"/>
      <c r="G85" s="35">
        <f t="shared" si="37"/>
        <v>20393.213</v>
      </c>
      <c r="H85" s="35"/>
      <c r="I85" s="35">
        <f t="shared" si="38"/>
        <v>22827.352999999996</v>
      </c>
      <c r="J85" s="17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 t="s">
        <v>24</v>
      </c>
      <c r="V85" s="12"/>
      <c r="W85" s="17">
        <f>W14+AC14</f>
        <v>47673.608</v>
      </c>
      <c r="X85" s="17"/>
      <c r="Y85" s="17">
        <f>Y14+AE14</f>
        <v>44329.108</v>
      </c>
      <c r="Z85" s="17"/>
      <c r="AA85" s="17">
        <f t="shared" si="34"/>
        <v>-3344.5</v>
      </c>
      <c r="AB85" s="17"/>
      <c r="AC85" s="17"/>
      <c r="AD85" s="17"/>
      <c r="AE85" s="12"/>
      <c r="AF85" s="12"/>
      <c r="AG85" s="12"/>
      <c r="AH85" s="12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35"/>
        <v>44329.108</v>
      </c>
      <c r="D86" s="35"/>
      <c r="E86" s="35">
        <f t="shared" si="36"/>
        <v>47667.135999999999</v>
      </c>
      <c r="F86" s="35"/>
      <c r="G86" s="35">
        <f t="shared" si="37"/>
        <v>409746.83299999998</v>
      </c>
      <c r="H86" s="35"/>
      <c r="I86" s="35">
        <f t="shared" si="38"/>
        <v>417223.08499999996</v>
      </c>
      <c r="J86" s="17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 t="s">
        <v>25</v>
      </c>
      <c r="V86" s="12"/>
      <c r="W86" s="17">
        <f>W15+AC15</f>
        <v>506.98899999999998</v>
      </c>
      <c r="X86" s="17"/>
      <c r="Y86" s="17">
        <f>Y15+AE15</f>
        <v>520.74199999999996</v>
      </c>
      <c r="Z86" s="17"/>
      <c r="AA86" s="17">
        <f t="shared" si="34"/>
        <v>13.752999999999986</v>
      </c>
      <c r="AB86" s="17"/>
      <c r="AC86" s="17"/>
      <c r="AD86" s="17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35"/>
        <v>520.74199999999996</v>
      </c>
      <c r="D87" s="35"/>
      <c r="E87" s="35">
        <f t="shared" si="36"/>
        <v>641.46299999999997</v>
      </c>
      <c r="F87" s="35"/>
      <c r="G87" s="35">
        <f t="shared" si="37"/>
        <v>4697.9549999999999</v>
      </c>
      <c r="H87" s="35"/>
      <c r="I87" s="35">
        <f t="shared" si="38"/>
        <v>1734.8630000000001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139</v>
      </c>
      <c r="V87" s="12"/>
      <c r="W87" s="17">
        <f>W17+AC17</f>
        <v>47166.618999999999</v>
      </c>
      <c r="X87" s="17"/>
      <c r="Y87" s="17">
        <f>Y17+AE17</f>
        <v>43808.366000000002</v>
      </c>
      <c r="Z87" s="17"/>
      <c r="AA87" s="17">
        <f t="shared" si="34"/>
        <v>-3358.252999999997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179</v>
      </c>
      <c r="B88" s="34"/>
      <c r="C88" s="35">
        <f>+C16+K16</f>
        <v>638.71199999999999</v>
      </c>
      <c r="D88" s="35"/>
      <c r="E88" s="35">
        <f>+E16+M16</f>
        <v>661.346</v>
      </c>
      <c r="F88" s="35"/>
      <c r="G88" s="35">
        <f>+G16+O16</f>
        <v>5051.1880000000001</v>
      </c>
      <c r="H88" s="35"/>
      <c r="I88" s="35">
        <f>+I16+Q16</f>
        <v>5192.7759999999998</v>
      </c>
      <c r="J88" s="1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>C17+K17</f>
        <v>43808.366000000002</v>
      </c>
      <c r="D89" s="35"/>
      <c r="E89" s="35">
        <f>E17+M17</f>
        <v>47025.673000000003</v>
      </c>
      <c r="F89" s="35"/>
      <c r="G89" s="35">
        <f>G17+O17</f>
        <v>410100.06599999999</v>
      </c>
      <c r="H89" s="35"/>
      <c r="I89" s="35">
        <f>I17+Q17</f>
        <v>420680.99800000002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137</v>
      </c>
      <c r="V89" s="12"/>
      <c r="W89" s="17">
        <f t="shared" ref="W89:W95" si="41">W18+AC18</f>
        <v>1250.645</v>
      </c>
      <c r="X89" s="19"/>
      <c r="Y89" s="17">
        <f t="shared" ref="Y89:Y95" si="42">Y18+AE18</f>
        <v>1054.598</v>
      </c>
      <c r="Z89" s="12"/>
      <c r="AA89" s="17">
        <f t="shared" si="34"/>
        <v>-196.04700000000003</v>
      </c>
      <c r="AB89" s="19"/>
      <c r="AC89" s="19"/>
      <c r="AD89" s="12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>C18+K18</f>
        <v>1054.598</v>
      </c>
      <c r="D90" s="35"/>
      <c r="E90" s="35">
        <f>E18+M18</f>
        <v>1080.404</v>
      </c>
      <c r="F90" s="35"/>
      <c r="G90" s="35">
        <f>G18+O18</f>
        <v>9537.1970000000001</v>
      </c>
      <c r="H90" s="35"/>
      <c r="I90" s="35">
        <f>I18+Q18</f>
        <v>10100.19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141</v>
      </c>
      <c r="V90" s="12"/>
      <c r="W90" s="17">
        <f t="shared" si="41"/>
        <v>45915.974000000002</v>
      </c>
      <c r="X90" s="19"/>
      <c r="Y90" s="17">
        <f t="shared" si="42"/>
        <v>42753.767999999996</v>
      </c>
      <c r="Z90" s="12"/>
      <c r="AA90" s="18">
        <f t="shared" si="34"/>
        <v>-3162.2060000000056</v>
      </c>
      <c r="AB90" s="19"/>
      <c r="AC90" s="19"/>
      <c r="AD90" s="12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42753.768000000004</v>
      </c>
      <c r="D91" s="35"/>
      <c r="E91" s="35">
        <f>E89-E90</f>
        <v>45945.269</v>
      </c>
      <c r="F91" s="35"/>
      <c r="G91" s="35">
        <f>G89-G90</f>
        <v>400562.86900000001</v>
      </c>
      <c r="H91" s="35"/>
      <c r="I91" s="35">
        <f>I89-I90</f>
        <v>410580.80800000002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27</v>
      </c>
      <c r="V91" s="12"/>
      <c r="W91" s="17">
        <f t="shared" si="41"/>
        <v>1135.1140000000014</v>
      </c>
      <c r="X91" s="19"/>
      <c r="Y91" s="17">
        <f t="shared" si="42"/>
        <v>-624.65200000000186</v>
      </c>
      <c r="Z91" s="12"/>
      <c r="AA91" s="18">
        <f t="shared" si="34"/>
        <v>-1759.7660000000033</v>
      </c>
      <c r="AB91" s="19"/>
      <c r="AC91" s="19"/>
      <c r="AD91" s="12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193</v>
      </c>
      <c r="B92" s="34"/>
      <c r="C92" s="35">
        <f>C91-C106</f>
        <v>-624.65199999999459</v>
      </c>
      <c r="D92" s="35"/>
      <c r="E92" s="35">
        <f>E91-E106</f>
        <v>12398.869000000006</v>
      </c>
      <c r="F92" s="35"/>
      <c r="G92" s="35">
        <f>G91-G106</f>
        <v>-3295.6509999999544</v>
      </c>
      <c r="H92" s="35"/>
      <c r="I92" s="35">
        <f>I91-I106</f>
        <v>75029.218000000052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28</v>
      </c>
      <c r="V92" s="12"/>
      <c r="W92" s="18">
        <f t="shared" si="41"/>
        <v>5.164440541878907</v>
      </c>
      <c r="X92" s="19"/>
      <c r="Y92" s="18">
        <f t="shared" si="42"/>
        <v>-3.1578173745708247</v>
      </c>
      <c r="Z92" s="12"/>
      <c r="AA92" s="18">
        <f t="shared" si="34"/>
        <v>-8.3222579164497326</v>
      </c>
      <c r="AB92" s="12"/>
      <c r="AC92" s="12"/>
      <c r="AD92" s="12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-1.4258737703204785</v>
      </c>
      <c r="D93" s="39"/>
      <c r="E93" s="38">
        <f>E92/E89*100</f>
        <v>26.366170240668335</v>
      </c>
      <c r="F93" s="34"/>
      <c r="G93" s="38">
        <f>G92/G89*100</f>
        <v>-0.80362118254327586</v>
      </c>
      <c r="H93" s="39"/>
      <c r="I93" s="38">
        <f>I92/I89*100</f>
        <v>17.835181136467696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29</v>
      </c>
      <c r="V93" s="12"/>
      <c r="W93" s="18">
        <f t="shared" si="41"/>
        <v>59.910089256363975</v>
      </c>
      <c r="X93" s="19"/>
      <c r="Y93" s="18">
        <f t="shared" si="42"/>
        <v>67.811415800390634</v>
      </c>
      <c r="Z93" s="12"/>
      <c r="AA93" s="18">
        <f t="shared" si="34"/>
        <v>7.9013265440266593</v>
      </c>
      <c r="AB93" s="12"/>
      <c r="AC93" s="19"/>
      <c r="AD93" s="12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18739533.34</v>
      </c>
      <c r="C94" s="39">
        <f>+B94/C84/12</f>
        <v>33.376523951436852</v>
      </c>
      <c r="D94" s="39"/>
      <c r="E94" s="39">
        <f>13969435/E84/12</f>
        <v>23.157380715204166</v>
      </c>
      <c r="F94" s="108">
        <v>147940300.69</v>
      </c>
      <c r="G94" s="39">
        <f>+F94/G84/12</f>
        <v>28.66126626776186</v>
      </c>
      <c r="H94" s="39"/>
      <c r="I94" s="39">
        <f>180705097/I84/12</f>
        <v>34.220527428115716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30</v>
      </c>
      <c r="V94" s="12"/>
      <c r="W94" s="18">
        <f t="shared" si="41"/>
        <v>84.370971797174022</v>
      </c>
      <c r="X94" s="12"/>
      <c r="Y94" s="18">
        <f t="shared" si="42"/>
        <v>83.481407446267824</v>
      </c>
      <c r="Z94" s="12"/>
      <c r="AA94" s="18">
        <f t="shared" si="34"/>
        <v>-0.88956435090619834</v>
      </c>
      <c r="AB94" s="12"/>
      <c r="AC94" s="12"/>
      <c r="AD94" s="12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21722551.449999999</v>
      </c>
      <c r="C95" s="39">
        <f>+B95/C106/12</f>
        <v>41.730718196590225</v>
      </c>
      <c r="D95" s="39"/>
      <c r="E95" s="39">
        <f>18071938/E106/12</f>
        <v>44.892889649361287</v>
      </c>
      <c r="F95" s="108">
        <v>174967977.19999999</v>
      </c>
      <c r="G95" s="39">
        <f>+F95/G106/12</f>
        <v>36.103397711323922</v>
      </c>
      <c r="H95" s="39"/>
      <c r="I95" s="39">
        <f>184992360/I106/12</f>
        <v>45.942354199543509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31</v>
      </c>
      <c r="V95" s="12"/>
      <c r="W95" s="18">
        <f t="shared" si="41"/>
        <v>899.27795058929701</v>
      </c>
      <c r="X95" s="12"/>
      <c r="Y95" s="18">
        <f t="shared" si="42"/>
        <v>794.53857525390777</v>
      </c>
      <c r="Z95" s="12"/>
      <c r="AA95" s="18">
        <f t="shared" si="34"/>
        <v>-104.73937533538924</v>
      </c>
      <c r="AB95" s="12"/>
      <c r="AC95" s="12"/>
      <c r="AD95" s="12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21722551.449999999</v>
      </c>
      <c r="C96" s="39">
        <f>+B96/C124</f>
        <v>399.43643142158396</v>
      </c>
      <c r="D96" s="39"/>
      <c r="E96" s="39">
        <f>18071938/E124</f>
        <v>508.61021051446585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64</v>
      </c>
      <c r="V96" s="12"/>
      <c r="W96" s="18">
        <v>3.67</v>
      </c>
      <c r="X96" s="17"/>
      <c r="Y96" s="18">
        <v>3.67</v>
      </c>
      <c r="Z96" s="17"/>
      <c r="AA96" s="18">
        <f t="shared" si="34"/>
        <v>0</v>
      </c>
      <c r="AB96" s="17"/>
      <c r="AC96" s="17"/>
      <c r="AD96" s="12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1222057.02</v>
      </c>
      <c r="C97" s="39">
        <f>+B97/8*12/+B98*100</f>
        <v>0.1725794313963811</v>
      </c>
      <c r="D97" s="39"/>
      <c r="E97" s="39">
        <f>10509822/8*12/621352478*100</f>
        <v>2.5371642599291282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8"/>
      <c r="X97" s="17"/>
      <c r="Y97" s="19"/>
      <c r="Z97" s="17"/>
      <c r="AA97" s="18"/>
      <c r="AB97" s="17"/>
      <c r="AC97" s="17"/>
      <c r="AD97" s="12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1062169179.24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34</v>
      </c>
      <c r="V98" s="12"/>
      <c r="X98" s="17"/>
      <c r="Z98" s="17"/>
      <c r="AB98" s="17"/>
      <c r="AC98" s="17"/>
      <c r="AD98" s="12"/>
      <c r="AE98" s="12"/>
      <c r="AF98" s="12"/>
      <c r="AG98" s="12"/>
      <c r="AH98" s="12"/>
      <c r="AI98" s="13"/>
      <c r="AJ98" s="13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35</v>
      </c>
      <c r="V99" s="12"/>
      <c r="W99" s="17">
        <f t="shared" ref="W99:W104" si="43">W28+AC28</f>
        <v>8616.7999999999993</v>
      </c>
      <c r="X99" s="17"/>
      <c r="Y99" s="17">
        <f t="shared" ref="Y99:Y104" si="44">Y28+AE28</f>
        <v>8140.1</v>
      </c>
      <c r="Z99" s="17"/>
      <c r="AA99" s="17">
        <f t="shared" ref="AA99:AA104" si="45">Y99-W99</f>
        <v>-476.69999999999891</v>
      </c>
      <c r="AB99" s="17"/>
      <c r="AC99" s="17"/>
      <c r="AD99" s="12"/>
      <c r="AE99" s="12"/>
      <c r="AF99" s="12"/>
      <c r="AG99" s="12"/>
      <c r="AH99" s="12"/>
      <c r="AI99" s="13"/>
      <c r="AJ99" s="13"/>
    </row>
    <row r="100" spans="1:169" ht="15.75">
      <c r="A100" s="34" t="s">
        <v>186</v>
      </c>
      <c r="B100" s="34"/>
      <c r="C100" s="35">
        <f t="shared" ref="C100:C105" si="46">C27+K27</f>
        <v>17887.8</v>
      </c>
      <c r="D100" s="35"/>
      <c r="E100" s="35">
        <f t="shared" ref="E100:E105" si="47">E27+M27</f>
        <v>10510.599999999999</v>
      </c>
      <c r="F100" s="35"/>
      <c r="G100" s="35">
        <f t="shared" ref="G100:G105" si="48">G27+O27</f>
        <v>168969.60000000001</v>
      </c>
      <c r="H100" s="35"/>
      <c r="I100" s="35">
        <f t="shared" ref="I100:I105" si="49">I27+Q27</f>
        <v>131884.09999999998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36</v>
      </c>
      <c r="V100" s="12"/>
      <c r="W100" s="17">
        <f t="shared" si="43"/>
        <v>12072.4</v>
      </c>
      <c r="X100" s="17"/>
      <c r="Y100" s="17">
        <f t="shared" si="44"/>
        <v>12299</v>
      </c>
      <c r="Z100" s="17"/>
      <c r="AA100" s="17">
        <f t="shared" si="45"/>
        <v>226.60000000000036</v>
      </c>
      <c r="AB100" s="17"/>
      <c r="AC100" s="17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187</v>
      </c>
      <c r="B101" s="34"/>
      <c r="C101" s="35">
        <f t="shared" si="46"/>
        <v>8140.1</v>
      </c>
      <c r="D101" s="35"/>
      <c r="E101" s="35">
        <f t="shared" si="47"/>
        <v>5935.6</v>
      </c>
      <c r="F101" s="35"/>
      <c r="G101" s="35">
        <f t="shared" si="48"/>
        <v>72208.899999999994</v>
      </c>
      <c r="H101" s="35"/>
      <c r="I101" s="35">
        <f t="shared" si="49"/>
        <v>60485.5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tr">
        <f>+A47</f>
        <v xml:space="preserve">     Commercial</v>
      </c>
      <c r="V101" s="12"/>
      <c r="W101" s="17">
        <f t="shared" si="43"/>
        <v>4629.8</v>
      </c>
      <c r="X101" s="17"/>
      <c r="Y101" s="17">
        <f t="shared" si="44"/>
        <v>4266.7</v>
      </c>
      <c r="Z101" s="17"/>
      <c r="AA101" s="17">
        <f t="shared" si="45"/>
        <v>-363.10000000000036</v>
      </c>
      <c r="AB101" s="17"/>
      <c r="AC101" s="17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">
        <v>188</v>
      </c>
      <c r="B102" s="34"/>
      <c r="C102" s="35">
        <f t="shared" si="46"/>
        <v>12299</v>
      </c>
      <c r="D102" s="35"/>
      <c r="E102" s="35">
        <f t="shared" si="47"/>
        <v>11953.8</v>
      </c>
      <c r="F102" s="35"/>
      <c r="G102" s="35">
        <f t="shared" si="48"/>
        <v>115082.20000000001</v>
      </c>
      <c r="H102" s="35"/>
      <c r="I102" s="35">
        <f t="shared" si="49"/>
        <v>96657.7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tr">
        <f>+A48</f>
        <v xml:space="preserve">     Large power</v>
      </c>
      <c r="V102" s="12"/>
      <c r="W102" s="17">
        <f t="shared" si="43"/>
        <v>119.55999999999999</v>
      </c>
      <c r="X102" s="17" t="s">
        <v>8</v>
      </c>
      <c r="Y102" s="17">
        <f t="shared" si="44"/>
        <v>117.82</v>
      </c>
      <c r="Z102" s="17"/>
      <c r="AA102" s="17">
        <f t="shared" si="45"/>
        <v>-1.7399999999999949</v>
      </c>
      <c r="AB102" s="17" t="s">
        <v>8</v>
      </c>
      <c r="AC102" s="17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">
        <v>111</v>
      </c>
      <c r="B103" s="34"/>
      <c r="C103" s="35">
        <f t="shared" si="46"/>
        <v>4266.7</v>
      </c>
      <c r="D103" s="35"/>
      <c r="E103" s="35">
        <f t="shared" si="47"/>
        <v>4410.3999999999996</v>
      </c>
      <c r="F103" s="35"/>
      <c r="G103" s="35">
        <f t="shared" si="48"/>
        <v>40916</v>
      </c>
      <c r="H103" s="35"/>
      <c r="I103" s="35">
        <f t="shared" si="49"/>
        <v>39241.1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38</v>
      </c>
      <c r="V103" s="12"/>
      <c r="W103" s="17">
        <f t="shared" si="43"/>
        <v>722.5</v>
      </c>
      <c r="X103" s="17"/>
      <c r="Y103" s="17">
        <f t="shared" si="44"/>
        <v>667</v>
      </c>
      <c r="Z103" s="17"/>
      <c r="AA103" s="17">
        <f t="shared" si="45"/>
        <v>-55.5</v>
      </c>
      <c r="AB103" s="17"/>
      <c r="AC103" s="17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190</v>
      </c>
      <c r="B104" s="34"/>
      <c r="C104" s="35">
        <f t="shared" si="46"/>
        <v>117.82</v>
      </c>
      <c r="D104" s="35"/>
      <c r="E104" s="35">
        <f t="shared" si="47"/>
        <v>37</v>
      </c>
      <c r="F104" s="35"/>
      <c r="G104" s="35">
        <f t="shared" si="48"/>
        <v>990.21999999999991</v>
      </c>
      <c r="H104" s="35"/>
      <c r="I104" s="35">
        <f t="shared" si="49"/>
        <v>847.99</v>
      </c>
      <c r="J104" s="12"/>
      <c r="K104" s="12"/>
      <c r="L104" s="12"/>
      <c r="M104" s="12"/>
      <c r="N104" s="12"/>
      <c r="O104" s="12"/>
      <c r="P104" s="12"/>
      <c r="Q104" s="13"/>
      <c r="R104" s="13"/>
      <c r="S104" s="13"/>
      <c r="T104" s="13"/>
      <c r="U104" s="12" t="str">
        <f>+A30</f>
        <v xml:space="preserve">    Primary service</v>
      </c>
      <c r="V104" s="13"/>
      <c r="W104" s="17">
        <f t="shared" si="43"/>
        <v>44780.86</v>
      </c>
      <c r="X104" s="13"/>
      <c r="Y104" s="17">
        <f t="shared" si="44"/>
        <v>43378.42</v>
      </c>
      <c r="Z104" s="13"/>
      <c r="AA104" s="17">
        <f t="shared" si="45"/>
        <v>-1402.4400000000023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">
        <v>189</v>
      </c>
      <c r="B105" s="34"/>
      <c r="C105" s="47">
        <f t="shared" si="46"/>
        <v>667</v>
      </c>
      <c r="D105" s="35"/>
      <c r="E105" s="47">
        <f t="shared" si="47"/>
        <v>699</v>
      </c>
      <c r="F105" s="35"/>
      <c r="G105" s="47">
        <f t="shared" si="48"/>
        <v>5691.6</v>
      </c>
      <c r="H105" s="35"/>
      <c r="I105" s="47">
        <f t="shared" si="49"/>
        <v>6435.2</v>
      </c>
      <c r="J105" s="12"/>
      <c r="K105" s="12"/>
      <c r="L105" s="12"/>
      <c r="M105" s="12"/>
      <c r="N105" s="12"/>
      <c r="O105" s="12"/>
      <c r="P105" s="12"/>
      <c r="Q105" s="13"/>
      <c r="R105" s="13"/>
      <c r="S105" s="13"/>
      <c r="T105" s="13"/>
      <c r="U105" s="12" t="s">
        <v>40</v>
      </c>
      <c r="V105" s="13"/>
      <c r="W105" s="17">
        <f>SUM(W99:W104)</f>
        <v>70941.919999999998</v>
      </c>
      <c r="X105" s="17"/>
      <c r="Y105" s="17">
        <f>SUM(Y99:Y104)</f>
        <v>68869.039999999994</v>
      </c>
      <c r="Z105" s="12"/>
      <c r="AA105" s="17">
        <f>SUM(AA99:AA103)</f>
        <v>-670.43999999999892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43378.42</v>
      </c>
      <c r="D106" s="35"/>
      <c r="E106" s="35">
        <f>SUM(E100:E105)</f>
        <v>33546.399999999994</v>
      </c>
      <c r="F106" s="35" t="s">
        <v>8</v>
      </c>
      <c r="G106" s="35">
        <f>SUM(G100:G105)</f>
        <v>403858.51999999996</v>
      </c>
      <c r="H106" s="35" t="s">
        <v>8</v>
      </c>
      <c r="I106" s="35">
        <f>SUM(I100:I105)</f>
        <v>335551.58999999997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20"/>
      <c r="X106" s="17"/>
      <c r="Y106" s="20"/>
      <c r="Z106" s="12"/>
      <c r="AA106" s="20"/>
      <c r="AB106" s="12"/>
      <c r="AC106" s="12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3" t="s">
        <v>65</v>
      </c>
      <c r="V107" s="12"/>
      <c r="X107" s="17"/>
      <c r="Z107" s="12"/>
      <c r="AB107" s="12"/>
      <c r="AC107" s="12"/>
      <c r="AD107" s="12"/>
      <c r="AE107" s="12"/>
      <c r="AF107" s="12"/>
      <c r="AG107" s="12"/>
      <c r="AH107" s="12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">
        <v>42</v>
      </c>
      <c r="V108" s="12"/>
      <c r="W108" s="17">
        <f t="shared" ref="W108:W114" si="50">W37+AC37</f>
        <v>2923.5373</v>
      </c>
      <c r="X108" s="17"/>
      <c r="Y108" s="17">
        <f t="shared" ref="Y108:Y114" si="51">Y37+AE37</f>
        <v>3417.24539</v>
      </c>
      <c r="Z108" s="12"/>
      <c r="AA108" s="17">
        <f t="shared" ref="AA108:AA114" si="52">Y108-W108</f>
        <v>493.70809000000008</v>
      </c>
      <c r="AB108" s="12"/>
      <c r="AC108" s="12"/>
      <c r="AD108" s="12"/>
      <c r="AE108" s="12"/>
      <c r="AF108" s="12"/>
      <c r="AG108" s="12"/>
      <c r="AH108" s="12"/>
      <c r="AI108" s="13"/>
      <c r="AJ108" s="13"/>
    </row>
    <row r="109" spans="1:169" ht="15.75">
      <c r="A109" s="34" t="s">
        <v>42</v>
      </c>
      <c r="B109" s="34"/>
      <c r="C109" s="74">
        <f t="shared" ref="C109:C115" si="53">C36+K36</f>
        <v>12952.53277</v>
      </c>
      <c r="D109" s="74"/>
      <c r="E109" s="74">
        <f t="shared" ref="E109:E115" si="54">E36+M36</f>
        <v>10289.81596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 t="s">
        <v>43</v>
      </c>
      <c r="V109" s="12"/>
      <c r="W109" s="17">
        <f t="shared" si="50"/>
        <v>5937.3205199999993</v>
      </c>
      <c r="X109" s="17"/>
      <c r="Y109" s="17">
        <f t="shared" si="51"/>
        <v>2488.2498300000002</v>
      </c>
      <c r="Z109" s="12"/>
      <c r="AA109" s="17">
        <f t="shared" si="52"/>
        <v>-3449.0706899999991</v>
      </c>
      <c r="AB109" s="12"/>
      <c r="AC109" s="12"/>
      <c r="AD109" s="12"/>
      <c r="AE109" s="12"/>
      <c r="AF109" s="12"/>
      <c r="AG109" s="12"/>
      <c r="AH109" s="12"/>
      <c r="AI109" s="13"/>
      <c r="AJ109" s="13"/>
    </row>
    <row r="110" spans="1:169" ht="15.75">
      <c r="A110" s="34" t="s">
        <v>43</v>
      </c>
      <c r="B110" s="34"/>
      <c r="C110" s="35">
        <f t="shared" si="53"/>
        <v>3417.24539</v>
      </c>
      <c r="D110" s="35"/>
      <c r="E110" s="35">
        <f t="shared" si="54"/>
        <v>1553.5212900000001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">
        <v>44</v>
      </c>
      <c r="V110" s="12"/>
      <c r="W110" s="17">
        <f t="shared" si="50"/>
        <v>997.79484000000002</v>
      </c>
      <c r="X110" s="17"/>
      <c r="Y110" s="17">
        <f t="shared" si="51"/>
        <v>5524.5499500000005</v>
      </c>
      <c r="Z110" s="12"/>
      <c r="AA110" s="17">
        <f t="shared" si="52"/>
        <v>4526.7551100000001</v>
      </c>
      <c r="AB110" s="12"/>
      <c r="AC110" s="12"/>
      <c r="AD110" s="12"/>
      <c r="AE110" s="12"/>
      <c r="AF110" s="12"/>
      <c r="AG110" s="12"/>
      <c r="AH110" s="12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53"/>
        <v>2488.2498300000002</v>
      </c>
      <c r="D111" s="35"/>
      <c r="E111" s="35">
        <f t="shared" si="54"/>
        <v>2024.2080799999999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 t="s">
        <v>45</v>
      </c>
      <c r="V111" s="12"/>
      <c r="W111" s="17">
        <f t="shared" si="50"/>
        <v>951.71091999999999</v>
      </c>
      <c r="X111" s="17"/>
      <c r="Y111" s="17">
        <f t="shared" si="51"/>
        <v>1571.3868499999999</v>
      </c>
      <c r="Z111" s="12"/>
      <c r="AA111" s="17">
        <f t="shared" si="52"/>
        <v>619.67592999999988</v>
      </c>
      <c r="AB111" s="12"/>
      <c r="AC111" s="12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53"/>
        <v>5524.5499500000005</v>
      </c>
      <c r="D112" s="35"/>
      <c r="E112" s="35">
        <f t="shared" si="54"/>
        <v>4134.2337299999999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3"/>
      <c r="S112" s="13"/>
      <c r="T112" s="13"/>
      <c r="U112" s="12" t="s">
        <v>46</v>
      </c>
      <c r="V112" s="13"/>
      <c r="W112" s="17">
        <f t="shared" si="50"/>
        <v>1687.2866000000001</v>
      </c>
      <c r="X112" s="13" t="s">
        <v>8</v>
      </c>
      <c r="Y112" s="17">
        <f t="shared" si="51"/>
        <v>965.92734999999993</v>
      </c>
      <c r="Z112" s="13"/>
      <c r="AA112" s="17">
        <f t="shared" si="52"/>
        <v>-721.3592500000002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</row>
    <row r="113" spans="1:169" ht="15.75">
      <c r="A113" s="34" t="s">
        <v>46</v>
      </c>
      <c r="B113" s="34"/>
      <c r="C113" s="35">
        <f t="shared" si="53"/>
        <v>1571.3868499999999</v>
      </c>
      <c r="D113" s="35"/>
      <c r="E113" s="35">
        <f t="shared" si="54"/>
        <v>1354.0331099999999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 t="s">
        <v>47</v>
      </c>
      <c r="V113" s="12"/>
      <c r="W113" s="17">
        <f t="shared" si="50"/>
        <v>29510.397119999998</v>
      </c>
      <c r="X113" s="12"/>
      <c r="Y113" s="17">
        <f t="shared" si="51"/>
        <v>1891.66389</v>
      </c>
      <c r="Z113" s="12"/>
      <c r="AA113" s="17">
        <f t="shared" si="52"/>
        <v>-27618.733229999998</v>
      </c>
      <c r="AB113" s="12"/>
      <c r="AC113" s="17"/>
      <c r="AD113" s="12"/>
      <c r="AE113" s="12"/>
      <c r="AF113" s="12"/>
      <c r="AG113" s="12"/>
      <c r="AH113" s="12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53"/>
        <v>965.92734999999993</v>
      </c>
      <c r="D114" s="35"/>
      <c r="E114" s="35">
        <f t="shared" si="54"/>
        <v>1559.7025899999999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3"/>
      <c r="S114" s="13"/>
      <c r="T114" s="13"/>
      <c r="U114" s="12" t="s">
        <v>48</v>
      </c>
      <c r="V114" s="13"/>
      <c r="W114" s="17">
        <f t="shared" si="50"/>
        <v>0</v>
      </c>
      <c r="X114" s="13"/>
      <c r="Y114" s="17">
        <f t="shared" si="51"/>
        <v>28811.55603</v>
      </c>
      <c r="Z114" s="13"/>
      <c r="AA114" s="17">
        <f t="shared" si="52"/>
        <v>28811.55603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53"/>
        <v>1891.66389</v>
      </c>
      <c r="D115" s="35"/>
      <c r="E115" s="47">
        <f t="shared" si="54"/>
        <v>-2130.1975700000003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3"/>
      <c r="S115" s="13"/>
      <c r="T115" s="13"/>
      <c r="U115" s="12" t="s">
        <v>50</v>
      </c>
      <c r="V115" s="13"/>
      <c r="W115" s="17">
        <f>SUM(W108:W114)</f>
        <v>42008.047299999998</v>
      </c>
      <c r="X115" s="17"/>
      <c r="Y115" s="17">
        <f>SUM(Y108:Y114)</f>
        <v>44670.579290000001</v>
      </c>
      <c r="Z115" s="17"/>
      <c r="AA115" s="17">
        <f>SUM(AA108:AA114)</f>
        <v>2662.5319900000031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74">
        <f>SUM(C109:C115)</f>
        <v>28811.556029999996</v>
      </c>
      <c r="D116" s="74"/>
      <c r="E116" s="74">
        <f>SUM(E109:E115)</f>
        <v>18785.317190000002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3"/>
      <c r="V116" s="12"/>
      <c r="W116" s="22"/>
      <c r="X116" s="17"/>
      <c r="Y116" s="22"/>
      <c r="Z116" s="17"/>
      <c r="AA116" s="22"/>
      <c r="AB116" s="17"/>
      <c r="AC116" s="17"/>
      <c r="AD116" s="12"/>
      <c r="AE116" s="12"/>
      <c r="AF116" s="12"/>
      <c r="AG116" s="12"/>
      <c r="AH116" s="12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3" t="s">
        <v>51</v>
      </c>
      <c r="V117" s="12"/>
      <c r="X117" s="17"/>
      <c r="Z117" s="17"/>
      <c r="AB117" s="17"/>
      <c r="AC117" s="17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 t="s">
        <v>52</v>
      </c>
      <c r="V118" s="12"/>
      <c r="W118" s="17">
        <f>W47+AC47</f>
        <v>51</v>
      </c>
      <c r="X118" s="17"/>
      <c r="Y118" s="17">
        <f>Y47+AE47</f>
        <v>8027</v>
      </c>
      <c r="Z118" s="17"/>
      <c r="AA118" s="17">
        <f>Y118-W118</f>
        <v>7976</v>
      </c>
      <c r="AB118" s="17"/>
      <c r="AC118" s="17"/>
      <c r="AD118" s="12"/>
      <c r="AE118" s="12"/>
      <c r="AF118" s="12"/>
      <c r="AG118" s="12"/>
      <c r="AH118" s="12"/>
      <c r="AI118" s="13"/>
      <c r="AJ118" s="13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spans="1:169" ht="15.75">
      <c r="A119" s="34" t="s">
        <v>52</v>
      </c>
      <c r="B119" s="34"/>
      <c r="C119" s="35">
        <f>C46+K46</f>
        <v>44790</v>
      </c>
      <c r="D119" s="35"/>
      <c r="E119" s="35">
        <f>E46+M46</f>
        <v>28844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53</v>
      </c>
      <c r="V119" s="12"/>
      <c r="W119" s="17">
        <f>W48+AC48</f>
        <v>528</v>
      </c>
      <c r="X119" s="17"/>
      <c r="Y119" s="17">
        <f>Y48+AE48</f>
        <v>967</v>
      </c>
      <c r="Z119" s="17"/>
      <c r="AA119" s="17">
        <f>Y119-W119</f>
        <v>439</v>
      </c>
      <c r="AB119" s="17"/>
      <c r="AC119" s="17"/>
      <c r="AD119" s="12"/>
      <c r="AE119" s="12"/>
      <c r="AF119" s="12"/>
      <c r="AG119" s="12"/>
      <c r="AH119" s="12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34"/>
      <c r="C120" s="35">
        <f>C47+K47</f>
        <v>8027</v>
      </c>
      <c r="D120" s="35"/>
      <c r="E120" s="35">
        <f>E47+M47</f>
        <v>5664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 t="s">
        <v>116</v>
      </c>
      <c r="V120" s="12"/>
      <c r="W120" s="17">
        <f>W49+AC49</f>
        <v>0</v>
      </c>
      <c r="X120" s="17" t="s">
        <v>8</v>
      </c>
      <c r="Y120" s="17">
        <f>Y49+AE49</f>
        <v>51</v>
      </c>
      <c r="Z120" s="17"/>
      <c r="AA120" s="17">
        <f>Y120-W120</f>
        <v>51</v>
      </c>
      <c r="AB120" s="17"/>
      <c r="AC120" s="17"/>
      <c r="AD120" s="12"/>
      <c r="AE120" s="12"/>
      <c r="AF120" s="12"/>
      <c r="AG120" s="12"/>
      <c r="AH120" s="12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967</v>
      </c>
      <c r="D121" s="35"/>
      <c r="E121" s="35">
        <f>E48+M48</f>
        <v>785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117</v>
      </c>
      <c r="V121" s="12"/>
      <c r="W121" s="17">
        <f>W50+AC50</f>
        <v>50058</v>
      </c>
      <c r="X121" s="17"/>
      <c r="Y121" s="17">
        <f>Y50+AE50</f>
        <v>548</v>
      </c>
      <c r="Z121" s="17"/>
      <c r="AA121" s="17">
        <f>Y121-W121</f>
        <v>-49510</v>
      </c>
      <c r="AB121" s="17"/>
      <c r="AC121" s="17"/>
      <c r="AD121" s="12"/>
      <c r="AE121" s="12"/>
      <c r="AF121" s="12"/>
      <c r="AG121" s="12"/>
      <c r="AH121" s="12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51</v>
      </c>
      <c r="D122" s="35"/>
      <c r="E122" s="35">
        <f>E49+M49</f>
        <v>40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 t="s">
        <v>55</v>
      </c>
      <c r="V122" s="12"/>
      <c r="W122" s="17">
        <f>W51+AC51</f>
        <v>0</v>
      </c>
      <c r="X122" s="17"/>
      <c r="Y122" s="17">
        <f>Y51+AE51</f>
        <v>0</v>
      </c>
      <c r="Z122" s="17"/>
      <c r="AA122" s="17">
        <f>Y122-W122</f>
        <v>0</v>
      </c>
      <c r="AB122" s="17"/>
      <c r="AC122" s="17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548</v>
      </c>
      <c r="D123" s="35"/>
      <c r="E123" s="47">
        <f>E50+M50</f>
        <v>199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56</v>
      </c>
      <c r="V123" s="12"/>
      <c r="W123" s="17">
        <f>SUM(W118:W122)</f>
        <v>50637</v>
      </c>
      <c r="X123" s="17"/>
      <c r="Y123" s="17">
        <f>SUM(Y118:Y122)</f>
        <v>9593</v>
      </c>
      <c r="Z123" s="17"/>
      <c r="AA123" s="17">
        <f>SUM(AA118:AA122)</f>
        <v>-41044</v>
      </c>
      <c r="AB123" s="17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54383</v>
      </c>
      <c r="D124" s="35"/>
      <c r="E124" s="35">
        <f>SUM(E119:E123)</f>
        <v>35532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X124" s="17"/>
      <c r="Y124" s="20"/>
      <c r="Z124" s="17"/>
      <c r="AA124" s="20"/>
      <c r="AB124" s="17"/>
      <c r="AC124" s="17"/>
      <c r="AD124" s="12"/>
      <c r="AE124" s="12"/>
      <c r="AF124" s="12"/>
      <c r="AG124" s="12"/>
      <c r="AH124" s="12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 t="s">
        <v>57</v>
      </c>
      <c r="V125" s="12"/>
      <c r="X125" s="17"/>
      <c r="Z125" s="17"/>
      <c r="AB125" s="17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53</v>
      </c>
      <c r="V126" s="12"/>
      <c r="W126" s="17">
        <f>W55+AC55</f>
        <v>123</v>
      </c>
      <c r="X126" s="17"/>
      <c r="Y126" s="17">
        <f>Y55+AE55</f>
        <v>540</v>
      </c>
      <c r="Z126" s="17"/>
      <c r="AA126" s="17">
        <f>Y126-W126</f>
        <v>417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540</v>
      </c>
      <c r="D127" s="35"/>
      <c r="E127" s="35">
        <f>E55+M55</f>
        <v>417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54</v>
      </c>
      <c r="V127" s="12"/>
      <c r="W127" s="17">
        <f>W56+AC56</f>
        <v>856</v>
      </c>
      <c r="X127" s="17"/>
      <c r="Y127" s="17">
        <f>Y56+AE56</f>
        <v>216</v>
      </c>
      <c r="Z127" s="17"/>
      <c r="AA127" s="17">
        <f>Y127-W127</f>
        <v>-640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216</v>
      </c>
      <c r="D128" s="35"/>
      <c r="E128" s="35">
        <f>E56+M56</f>
        <v>186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58</v>
      </c>
      <c r="V128" s="12"/>
      <c r="W128" s="17">
        <f>W57+AC57</f>
        <v>0</v>
      </c>
      <c r="X128" s="17"/>
      <c r="Y128" s="17">
        <f>Y57+AE57</f>
        <v>19</v>
      </c>
      <c r="Z128" s="17"/>
      <c r="AA128" s="17">
        <f>Y128-W128</f>
        <v>19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19</v>
      </c>
      <c r="D129" s="35"/>
      <c r="E129" s="35">
        <f>E57+M57</f>
        <v>16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7">
        <f>SUM(W126:W128)</f>
        <v>979</v>
      </c>
      <c r="X129" s="17"/>
      <c r="Y129" s="17">
        <f>SUM(Y126:Y128)</f>
        <v>775</v>
      </c>
      <c r="Z129" s="17"/>
      <c r="AA129" s="17">
        <f>SUM(AA126:AA128)</f>
        <v>-204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122</v>
      </c>
      <c r="D130" s="35"/>
      <c r="E130" s="47">
        <f>E58+M58</f>
        <v>29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21"/>
      <c r="X130" s="17"/>
      <c r="Y130" s="21"/>
      <c r="Z130" s="17"/>
      <c r="AA130" s="20"/>
      <c r="AB130" s="17"/>
      <c r="AC130" s="17"/>
      <c r="AD130" s="12"/>
      <c r="AE130" s="12"/>
      <c r="AF130" s="12"/>
      <c r="AG130" s="12"/>
      <c r="AH130" s="12"/>
      <c r="AI130" s="13"/>
      <c r="AJ130" s="13"/>
    </row>
    <row r="131" spans="1:169" ht="15.75">
      <c r="A131" s="34"/>
      <c r="B131" s="34"/>
      <c r="C131" s="35">
        <f>SUM(C127:C130)</f>
        <v>897</v>
      </c>
      <c r="D131" s="35"/>
      <c r="E131" s="35">
        <f>SUM(E127:E130)</f>
        <v>648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 t="s">
        <v>59</v>
      </c>
      <c r="V131" s="12"/>
      <c r="X131" s="17"/>
      <c r="Z131" s="17"/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36</v>
      </c>
      <c r="V132" s="12"/>
      <c r="W132" s="17">
        <f>W61+AC61</f>
        <v>0</v>
      </c>
      <c r="X132" s="17"/>
      <c r="Y132" s="17">
        <f>Y61+AE61</f>
        <v>572.16699999999992</v>
      </c>
      <c r="Z132" s="17"/>
      <c r="AA132" s="17">
        <f>Y132-W132</f>
        <v>572.16699999999992</v>
      </c>
      <c r="AB132" s="17"/>
      <c r="AC132" s="17"/>
      <c r="AD132" s="12"/>
      <c r="AE132" s="12"/>
      <c r="AF132" s="12"/>
      <c r="AG132" s="12"/>
      <c r="AH132" s="12"/>
      <c r="AI132" s="13"/>
      <c r="AJ132" s="13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 t="s">
        <v>37</v>
      </c>
      <c r="V133" s="12"/>
      <c r="W133" s="17">
        <f>W62+AC62</f>
        <v>0</v>
      </c>
      <c r="X133" s="17"/>
      <c r="Y133" s="17">
        <f>Y62+AE62</f>
        <v>3615.3918999999996</v>
      </c>
      <c r="Z133" s="17"/>
      <c r="AA133" s="17">
        <f>Y133-W133</f>
        <v>3615.3918999999996</v>
      </c>
      <c r="AB133" s="17"/>
      <c r="AC133" s="17"/>
      <c r="AD133" s="12"/>
      <c r="AE133" s="12"/>
      <c r="AF133" s="12"/>
      <c r="AG133" s="12"/>
      <c r="AH133" s="12"/>
      <c r="AI133" s="13"/>
      <c r="AJ133" s="13"/>
    </row>
    <row r="134" spans="1:169" ht="15.75">
      <c r="A134" s="34" t="s">
        <v>187</v>
      </c>
      <c r="B134" s="34"/>
      <c r="C134" s="35">
        <f>C61+K61</f>
        <v>572.16699999999992</v>
      </c>
      <c r="D134" s="35"/>
      <c r="E134" s="35">
        <f>E61+M61</f>
        <v>557.88499999999999</v>
      </c>
      <c r="F134" s="35"/>
      <c r="G134" s="35">
        <f>G61+O61</f>
        <v>5815.5740000000005</v>
      </c>
      <c r="H134" s="35"/>
      <c r="I134" s="35">
        <f>I61+Q61</f>
        <v>5141.8889999999992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38</v>
      </c>
      <c r="V134" s="12"/>
      <c r="W134" s="17">
        <f>W63+AC63</f>
        <v>0</v>
      </c>
      <c r="X134" s="17"/>
      <c r="Y134" s="17">
        <f>Y63+AE63</f>
        <v>2260.8985000000002</v>
      </c>
      <c r="Z134" s="17"/>
      <c r="AA134" s="17">
        <f>Y134-W134</f>
        <v>2260.8985000000002</v>
      </c>
      <c r="AB134" s="17"/>
      <c r="AC134" s="17"/>
      <c r="AD134" s="12"/>
      <c r="AE134" s="12"/>
      <c r="AF134" s="12"/>
      <c r="AG134" s="12"/>
      <c r="AH134" s="12"/>
      <c r="AI134" s="13"/>
      <c r="AJ134" s="13"/>
    </row>
    <row r="135" spans="1:169" ht="15.75">
      <c r="A135" s="34" t="s">
        <v>191</v>
      </c>
      <c r="B135" s="34"/>
      <c r="C135" s="35">
        <f>C62+K62</f>
        <v>3615.3918999999996</v>
      </c>
      <c r="D135" s="35"/>
      <c r="E135" s="35">
        <f>E62+M62</f>
        <v>3804.7474999999999</v>
      </c>
      <c r="F135" s="35"/>
      <c r="G135" s="35">
        <f>G62+O62</f>
        <v>35458.0435</v>
      </c>
      <c r="H135" s="35"/>
      <c r="I135" s="35">
        <f>I62+Q62</f>
        <v>30215.607000000004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40</v>
      </c>
      <c r="V135" s="13"/>
      <c r="W135" s="17">
        <f>SUM(W132:W134)</f>
        <v>0</v>
      </c>
      <c r="X135" s="17"/>
      <c r="Y135" s="17">
        <f>SUM(Y132:Y134)</f>
        <v>6448.4574000000002</v>
      </c>
      <c r="Z135" s="13"/>
      <c r="AA135" s="17">
        <f>SUM(AA132:AA134)</f>
        <v>6448.4574000000002</v>
      </c>
      <c r="AB135" s="17"/>
      <c r="AC135" s="17"/>
      <c r="AD135" s="12"/>
      <c r="AE135" s="12"/>
      <c r="AF135" s="12"/>
      <c r="AG135" s="12"/>
      <c r="AH135" s="12"/>
      <c r="AI135" s="13"/>
      <c r="AJ135" s="13"/>
    </row>
    <row r="136" spans="1:169" ht="15.75">
      <c r="A136" s="34" t="s">
        <v>192</v>
      </c>
      <c r="B136" s="34"/>
      <c r="C136" s="35">
        <f>C63+K63</f>
        <v>2260.8985000000002</v>
      </c>
      <c r="D136" s="35"/>
      <c r="E136" s="35">
        <f>E63+M63</f>
        <v>2276.6905000000002</v>
      </c>
      <c r="F136" s="35"/>
      <c r="G136" s="35">
        <f>G63+O63</f>
        <v>21702.519500000002</v>
      </c>
      <c r="H136" s="35"/>
      <c r="I136" s="35">
        <f>I63+Q63</f>
        <v>18019.1515</v>
      </c>
      <c r="J136" s="12"/>
      <c r="K136" s="12"/>
      <c r="L136" s="12"/>
      <c r="M136" s="12"/>
      <c r="N136" s="12"/>
      <c r="O136" s="12"/>
      <c r="P136" s="12"/>
      <c r="Q136" s="12"/>
      <c r="R136" s="13"/>
      <c r="S136" s="13"/>
      <c r="T136" s="13"/>
      <c r="U136" s="12"/>
      <c r="V136" s="13"/>
      <c r="W136" s="20"/>
      <c r="X136" s="13"/>
      <c r="Y136" s="20"/>
      <c r="Z136" s="13"/>
      <c r="AA136" s="20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169" ht="15.75">
      <c r="A137" s="34" t="s">
        <v>190</v>
      </c>
      <c r="B137" s="34"/>
      <c r="C137" s="47">
        <f>C64+K64</f>
        <v>54.997</v>
      </c>
      <c r="D137" s="35"/>
      <c r="E137" s="47">
        <f>E64+M64</f>
        <v>13.16</v>
      </c>
      <c r="F137" s="35"/>
      <c r="G137" s="47">
        <f>G64+O64</f>
        <v>456.96100000000007</v>
      </c>
      <c r="H137" s="35"/>
      <c r="I137" s="47">
        <f>I64+Q64</f>
        <v>389.34399999999999</v>
      </c>
      <c r="J137" s="12"/>
      <c r="K137" s="12"/>
      <c r="L137" s="12"/>
      <c r="M137" s="12"/>
      <c r="N137" s="12"/>
      <c r="O137" s="12"/>
      <c r="P137" s="12"/>
      <c r="Q137" s="12"/>
      <c r="R137" s="13"/>
      <c r="S137" s="13"/>
      <c r="T137" s="13"/>
      <c r="X137" s="13"/>
      <c r="AB137" s="13"/>
      <c r="AC137" s="13" t="s">
        <v>8</v>
      </c>
      <c r="AD137" s="13"/>
      <c r="AE137" s="13"/>
      <c r="AF137" s="13"/>
      <c r="AG137" s="13"/>
      <c r="AH137" s="13"/>
      <c r="AI137" s="13"/>
      <c r="AJ137" s="13"/>
    </row>
    <row r="138" spans="1:169" ht="16.5" thickBot="1">
      <c r="A138" s="34" t="s">
        <v>114</v>
      </c>
      <c r="B138" s="34"/>
      <c r="C138" s="50">
        <f>SUM(C134:C137)</f>
        <v>6503.4544000000005</v>
      </c>
      <c r="D138" s="35"/>
      <c r="E138" s="50">
        <f>SUM(E134:E137)</f>
        <v>6652.4830000000002</v>
      </c>
      <c r="F138" s="35"/>
      <c r="G138" s="50">
        <f>SUM(G134:G137)</f>
        <v>63433.098000000005</v>
      </c>
      <c r="H138" s="35"/>
      <c r="I138" s="50">
        <f>SUM(I134:I137)</f>
        <v>53765.991499999996</v>
      </c>
      <c r="J138" s="12"/>
      <c r="K138" s="12"/>
      <c r="L138" s="12"/>
      <c r="M138" s="12"/>
      <c r="N138" s="12"/>
      <c r="O138" s="12"/>
      <c r="P138" s="12"/>
      <c r="Q138" s="12"/>
      <c r="R138" s="13"/>
      <c r="S138" s="13"/>
      <c r="T138" s="13"/>
      <c r="U138" s="12"/>
      <c r="V138" s="13"/>
      <c r="W138" s="21"/>
      <c r="X138" s="13"/>
      <c r="Y138" s="21"/>
      <c r="Z138" s="13"/>
      <c r="AA138" s="20"/>
      <c r="AB138" s="13"/>
      <c r="AC138" s="13"/>
      <c r="AD138" s="13"/>
      <c r="AE138" s="13"/>
      <c r="AF138" s="13"/>
      <c r="AG138" s="13"/>
      <c r="AH138" s="13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3"/>
      <c r="S139" s="13"/>
      <c r="T139" s="13"/>
      <c r="U139" s="12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spans="1:169" ht="15.75">
      <c r="A141" s="81" t="s">
        <v>162</v>
      </c>
      <c r="B141" s="115">
        <f>+B95</f>
        <v>21722551.449999999</v>
      </c>
      <c r="C141" s="83">
        <f>+B141/C124</f>
        <v>399.43643142158396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23"/>
      <c r="S141" s="23"/>
      <c r="T141" s="23"/>
      <c r="U141" s="13"/>
      <c r="AH141" s="12"/>
      <c r="AI141" s="13"/>
      <c r="AJ141" s="13"/>
      <c r="AK141" s="13"/>
    </row>
    <row r="142" spans="1:169" ht="15.75">
      <c r="A142" s="81" t="s">
        <v>163</v>
      </c>
      <c r="B142" s="115">
        <f>+B94</f>
        <v>18739533.34</v>
      </c>
      <c r="C142" s="83">
        <f>+B142/C124</f>
        <v>344.58439843333394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3"/>
      <c r="S142" s="13"/>
      <c r="T142" s="13"/>
      <c r="U142" s="13"/>
      <c r="AH142" s="13"/>
      <c r="AI142" s="13"/>
      <c r="AJ142" s="13"/>
      <c r="AK142" s="13"/>
    </row>
    <row r="143" spans="1:169" ht="15.75">
      <c r="A143" s="81" t="s">
        <v>164</v>
      </c>
      <c r="B143" s="115">
        <f>+B97</f>
        <v>1222057.02</v>
      </c>
      <c r="C143" s="39">
        <f>+B143/8*12/+B144*100</f>
        <v>0.1725794313963811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23"/>
      <c r="S143" s="23"/>
      <c r="T143" s="23"/>
      <c r="U143" s="13"/>
      <c r="AH143" s="12"/>
      <c r="AI143" s="13"/>
      <c r="AJ143" s="13"/>
      <c r="AK143" s="13"/>
    </row>
    <row r="144" spans="1:169" ht="15.75">
      <c r="A144" s="34"/>
      <c r="B144" s="108">
        <f>+B98</f>
        <v>1062169179.24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</row>
    <row r="145" spans="1:169" ht="15.75">
      <c r="A145" s="34"/>
      <c r="B145" s="34"/>
      <c r="C145" s="35"/>
      <c r="D145" s="35"/>
      <c r="E145" s="35"/>
      <c r="F145" s="35"/>
      <c r="G145" s="35"/>
      <c r="H145" s="35"/>
      <c r="I145" s="35"/>
      <c r="J145" s="12"/>
      <c r="K145" s="12"/>
      <c r="L145" s="12"/>
      <c r="M145" s="12"/>
      <c r="N145" s="12"/>
      <c r="O145" s="12"/>
      <c r="P145" s="12"/>
      <c r="Q145" s="12"/>
      <c r="R145" s="13"/>
      <c r="S145" s="13"/>
      <c r="T145" s="1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13"/>
      <c r="AI145" s="13"/>
      <c r="AJ145" s="13"/>
      <c r="AK145" s="13"/>
    </row>
    <row r="146" spans="1:169" ht="15.75">
      <c r="A146" s="34"/>
      <c r="B146" s="34"/>
      <c r="C146" s="35"/>
      <c r="D146" s="35"/>
      <c r="E146" s="35"/>
      <c r="F146" s="35"/>
      <c r="G146" s="35"/>
      <c r="H146" s="35"/>
      <c r="I146" s="3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1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</row>
    <row r="147" spans="1:169" ht="15.75">
      <c r="A147" s="34"/>
      <c r="B147" s="34"/>
      <c r="C147" s="51"/>
      <c r="D147" s="35"/>
      <c r="E147" s="51"/>
      <c r="F147" s="51"/>
      <c r="G147" s="51"/>
      <c r="H147" s="35"/>
      <c r="I147" s="51"/>
      <c r="J147" s="12"/>
      <c r="K147" s="12"/>
      <c r="L147" s="12"/>
      <c r="M147" s="12"/>
      <c r="N147" s="12"/>
      <c r="O147" s="12"/>
      <c r="P147" s="12"/>
      <c r="Q147" s="13"/>
      <c r="R147" s="12"/>
      <c r="S147" s="12"/>
      <c r="T147" s="12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11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</row>
    <row r="148" spans="1:169" ht="15.75">
      <c r="A148" s="34"/>
      <c r="B148" s="34"/>
      <c r="C148" s="63"/>
      <c r="D148" s="51"/>
      <c r="E148" s="63"/>
      <c r="F148" s="51"/>
      <c r="G148" s="63"/>
      <c r="H148" s="51"/>
      <c r="I148" s="63"/>
      <c r="J148" s="12"/>
      <c r="K148" s="12"/>
      <c r="L148" s="12"/>
      <c r="M148" s="12"/>
      <c r="N148" s="12"/>
      <c r="O148" s="12"/>
      <c r="P148" s="12"/>
      <c r="Q148" s="13"/>
      <c r="R148" s="12"/>
      <c r="S148" s="12"/>
      <c r="T148" s="12"/>
      <c r="U148" s="13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</row>
    <row r="149" spans="1:169" ht="15.75">
      <c r="A149" s="34"/>
      <c r="B149" s="34"/>
      <c r="C149" s="51"/>
      <c r="D149" s="51"/>
      <c r="E149" s="51"/>
      <c r="F149" s="51"/>
      <c r="G149" s="51"/>
      <c r="H149" s="51"/>
      <c r="I149" s="51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</row>
    <row r="150" spans="1:169" ht="15.75">
      <c r="A150" s="34"/>
      <c r="B150" s="34"/>
      <c r="C150" s="64"/>
      <c r="D150" s="51"/>
      <c r="E150" s="64"/>
      <c r="F150" s="13"/>
      <c r="G150" s="64"/>
      <c r="H150" s="51"/>
      <c r="I150" s="6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1" t="s">
        <v>0</v>
      </c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</row>
    <row r="151" spans="1:169" ht="15.7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1" t="s">
        <v>2</v>
      </c>
      <c r="V151" s="13"/>
      <c r="W151" s="13" t="s">
        <v>3</v>
      </c>
      <c r="X151" s="13"/>
      <c r="Y151" s="13"/>
      <c r="Z151" s="13"/>
      <c r="AA151" s="13"/>
      <c r="AB151" s="13"/>
      <c r="AC151" s="13"/>
      <c r="AD151" s="13" t="s">
        <v>4</v>
      </c>
      <c r="AE151" s="13"/>
      <c r="AF151" s="13"/>
      <c r="AG151" s="13"/>
      <c r="AH151" s="13"/>
    </row>
    <row r="152" spans="1:169" ht="15.75">
      <c r="A152" s="12"/>
      <c r="B152" s="12"/>
      <c r="C152" s="12"/>
      <c r="D152" s="12"/>
      <c r="E152" s="12"/>
      <c r="F152" s="12"/>
      <c r="G152" s="15"/>
      <c r="H152" s="12"/>
      <c r="I152" s="12"/>
      <c r="J152" s="12"/>
      <c r="K152" s="12"/>
      <c r="L152" s="12"/>
      <c r="M152" s="12"/>
      <c r="N152" s="12"/>
      <c r="O152" s="15"/>
      <c r="P152" s="12"/>
      <c r="Q152" s="12"/>
      <c r="R152" s="12"/>
      <c r="S152" s="12"/>
      <c r="T152" s="12"/>
      <c r="U152" s="26" t="s">
        <v>82</v>
      </c>
      <c r="V152" s="12"/>
      <c r="W152" s="12"/>
      <c r="X152" s="12"/>
      <c r="Y152" s="12"/>
      <c r="Z152" s="12"/>
      <c r="AA152" s="12" t="s">
        <v>8</v>
      </c>
      <c r="AB152" s="12"/>
      <c r="AC152" s="12"/>
      <c r="AD152" s="12"/>
      <c r="AE152" s="12"/>
      <c r="AF152" s="12" t="s">
        <v>6</v>
      </c>
      <c r="AG152" s="12" t="s">
        <v>8</v>
      </c>
      <c r="AH152" s="1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</row>
    <row r="153" spans="1:169" ht="15.75">
      <c r="A153" s="97"/>
      <c r="B153" s="97"/>
      <c r="C153" s="98"/>
      <c r="D153" s="97"/>
      <c r="E153" s="98"/>
      <c r="F153" s="97"/>
      <c r="G153" s="99"/>
      <c r="H153" s="97"/>
      <c r="I153" s="99"/>
      <c r="J153" s="97"/>
      <c r="K153" s="99"/>
      <c r="L153" s="97"/>
      <c r="M153" s="97"/>
      <c r="N153" s="97"/>
      <c r="O153" s="97"/>
      <c r="P153" s="97"/>
      <c r="Q153" s="97"/>
      <c r="R153" s="97"/>
      <c r="S153" s="97"/>
      <c r="T153" s="97"/>
      <c r="U153" s="13"/>
      <c r="V153" s="12"/>
      <c r="W153" s="11" t="s">
        <v>73</v>
      </c>
      <c r="X153" s="12"/>
      <c r="Y153" s="11" t="s">
        <v>74</v>
      </c>
      <c r="Z153" s="12"/>
      <c r="AA153" s="15" t="s">
        <v>15</v>
      </c>
      <c r="AB153" s="12"/>
      <c r="AC153" s="11" t="str">
        <f>W153</f>
        <v>JANUARY</v>
      </c>
      <c r="AD153" s="12"/>
      <c r="AE153" s="11" t="str">
        <f>Y153</f>
        <v>FEBRUARY</v>
      </c>
      <c r="AF153" s="12" t="s">
        <v>11</v>
      </c>
      <c r="AG153" s="15" t="s">
        <v>15</v>
      </c>
      <c r="AH153" s="1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</row>
    <row r="154" spans="1:169" ht="15.75">
      <c r="A154" s="3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7"/>
      <c r="R154" s="12"/>
      <c r="S154" s="12"/>
      <c r="T154" s="12"/>
      <c r="U154" s="13"/>
      <c r="V154" s="12"/>
      <c r="W154" s="12"/>
      <c r="X154" s="12"/>
      <c r="Y154" s="12"/>
      <c r="Z154" s="12"/>
      <c r="AA154" s="12"/>
      <c r="AB154" s="12"/>
      <c r="AC154" s="12" t="s">
        <v>17</v>
      </c>
      <c r="AD154" s="12"/>
      <c r="AE154" s="12" t="s">
        <v>18</v>
      </c>
      <c r="AF154" s="12"/>
      <c r="AG154" s="12"/>
      <c r="AH154" s="1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</row>
    <row r="155" spans="1:169" ht="15.75">
      <c r="A155" s="34"/>
      <c r="B155" s="34"/>
      <c r="C155" s="35"/>
      <c r="D155" s="34"/>
      <c r="E155" s="35"/>
      <c r="F155" s="34"/>
      <c r="G155" s="35"/>
      <c r="H155" s="34"/>
      <c r="I155" s="35"/>
      <c r="J155" s="34"/>
      <c r="K155" s="35"/>
      <c r="L155" s="34"/>
      <c r="M155" s="35"/>
      <c r="N155" s="34"/>
      <c r="O155" s="36"/>
      <c r="P155" s="34"/>
      <c r="Q155" s="35"/>
      <c r="R155" s="12"/>
      <c r="S155" s="12"/>
      <c r="T155" s="12"/>
      <c r="U155" s="13"/>
      <c r="V155" s="12"/>
      <c r="W155" s="17">
        <f>January!Y168</f>
        <v>51700</v>
      </c>
      <c r="X155" s="12"/>
      <c r="Y155" s="17">
        <f t="shared" ref="Y155:Y162" si="55">C155</f>
        <v>0</v>
      </c>
      <c r="Z155" s="12"/>
      <c r="AA155" s="17">
        <f t="shared" ref="AA155:AA166" si="56">Y155-W155</f>
        <v>-51700</v>
      </c>
      <c r="AB155" s="12"/>
      <c r="AC155" s="17">
        <f>January!AE168</f>
        <v>36870</v>
      </c>
      <c r="AD155" s="12"/>
      <c r="AE155" s="17">
        <f>K155</f>
        <v>0</v>
      </c>
      <c r="AF155" s="12"/>
      <c r="AG155" s="17">
        <f t="shared" ref="AG155:AG166" si="57">AE155-AC155</f>
        <v>-36870</v>
      </c>
      <c r="AH155" s="1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</row>
    <row r="156" spans="1:169" ht="15.75">
      <c r="A156" s="34"/>
      <c r="B156" s="34"/>
      <c r="C156" s="35"/>
      <c r="D156" s="34"/>
      <c r="E156" s="35"/>
      <c r="F156" s="34"/>
      <c r="G156" s="35"/>
      <c r="H156" s="34"/>
      <c r="I156" s="35"/>
      <c r="J156" s="34"/>
      <c r="K156" s="35"/>
      <c r="L156" s="34"/>
      <c r="M156" s="35"/>
      <c r="N156" s="34"/>
      <c r="O156" s="36"/>
      <c r="P156" s="34"/>
      <c r="Q156" s="35"/>
      <c r="R156" s="12"/>
      <c r="S156" s="12"/>
      <c r="T156" s="12"/>
      <c r="U156" s="12"/>
      <c r="V156" s="12"/>
      <c r="W156" s="17">
        <f>January!Y169</f>
        <v>31600</v>
      </c>
      <c r="X156" s="12"/>
      <c r="Y156" s="17">
        <f t="shared" si="55"/>
        <v>0</v>
      </c>
      <c r="Z156" s="12"/>
      <c r="AA156" s="17">
        <f t="shared" si="56"/>
        <v>-31600</v>
      </c>
      <c r="AB156" s="12"/>
      <c r="AC156" s="17">
        <f>January!AE169</f>
        <v>23770</v>
      </c>
      <c r="AD156" s="12"/>
      <c r="AE156" s="17">
        <f>K156</f>
        <v>0</v>
      </c>
      <c r="AF156" s="12"/>
      <c r="AG156" s="17">
        <f t="shared" si="57"/>
        <v>-23770</v>
      </c>
      <c r="AH156" s="1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</row>
    <row r="157" spans="1:169" ht="15.75">
      <c r="A157" s="34"/>
      <c r="B157" s="34"/>
      <c r="C157" s="35"/>
      <c r="D157" s="34"/>
      <c r="E157" s="35"/>
      <c r="F157" s="34"/>
      <c r="G157" s="35"/>
      <c r="H157" s="34"/>
      <c r="I157" s="35"/>
      <c r="J157" s="34"/>
      <c r="K157" s="35"/>
      <c r="L157" s="34"/>
      <c r="M157" s="35"/>
      <c r="N157" s="34"/>
      <c r="O157" s="37"/>
      <c r="P157" s="34"/>
      <c r="Q157" s="35"/>
      <c r="R157" s="12"/>
      <c r="S157" s="12"/>
      <c r="T157" s="12"/>
      <c r="U157" s="12"/>
      <c r="V157" s="12"/>
      <c r="W157" s="17">
        <f>January!Y170</f>
        <v>29385.57</v>
      </c>
      <c r="X157" s="12"/>
      <c r="Y157" s="17">
        <f t="shared" si="55"/>
        <v>0</v>
      </c>
      <c r="Z157" s="12"/>
      <c r="AA157" s="17">
        <f t="shared" si="56"/>
        <v>-29385.57</v>
      </c>
      <c r="AB157" s="12"/>
      <c r="AC157" s="17">
        <f>January!AE170</f>
        <v>22019.706999999999</v>
      </c>
      <c r="AD157" s="12"/>
      <c r="AE157" s="17">
        <f>K157</f>
        <v>0</v>
      </c>
      <c r="AF157" s="12"/>
      <c r="AG157" s="17">
        <f t="shared" si="57"/>
        <v>-22019.706999999999</v>
      </c>
      <c r="AH157" s="1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</row>
    <row r="158" spans="1:169" ht="15.75">
      <c r="A158" s="34"/>
      <c r="B158" s="34"/>
      <c r="C158" s="35"/>
      <c r="D158" s="34"/>
      <c r="E158" s="35"/>
      <c r="F158" s="34"/>
      <c r="G158" s="35"/>
      <c r="H158" s="34"/>
      <c r="I158" s="35"/>
      <c r="J158" s="34"/>
      <c r="K158" s="35"/>
      <c r="L158" s="34"/>
      <c r="M158" s="35"/>
      <c r="N158" s="34"/>
      <c r="O158" s="37"/>
      <c r="P158" s="34"/>
      <c r="Q158" s="35"/>
      <c r="R158" s="12"/>
      <c r="S158" s="12"/>
      <c r="T158" s="12"/>
      <c r="U158" s="12" t="s">
        <v>16</v>
      </c>
      <c r="V158" s="12"/>
      <c r="W158" s="17">
        <f>January!Y171</f>
        <v>1177.519</v>
      </c>
      <c r="X158" s="12"/>
      <c r="Y158" s="17">
        <f t="shared" si="55"/>
        <v>0</v>
      </c>
      <c r="Z158" s="12"/>
      <c r="AA158" s="17">
        <f t="shared" si="56"/>
        <v>-1177.519</v>
      </c>
      <c r="AB158" s="12"/>
      <c r="AC158" s="17">
        <f>January!AE171</f>
        <v>1608.6030000000001</v>
      </c>
      <c r="AD158" s="12"/>
      <c r="AE158" s="17">
        <f>K158</f>
        <v>0</v>
      </c>
      <c r="AF158" s="12"/>
      <c r="AG158" s="17">
        <f t="shared" si="57"/>
        <v>-1608.6030000000001</v>
      </c>
      <c r="AH158" s="1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</row>
    <row r="159" spans="1:169" ht="15.75">
      <c r="A159" s="11" t="s">
        <v>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2"/>
      <c r="S159" s="12"/>
      <c r="T159" s="12"/>
      <c r="U159" s="12" t="s">
        <v>20</v>
      </c>
      <c r="V159" s="12"/>
      <c r="W159" s="17">
        <f>January!Y172</f>
        <v>28208.050999999999</v>
      </c>
      <c r="X159" s="12"/>
      <c r="Y159" s="17">
        <f t="shared" si="55"/>
        <v>0</v>
      </c>
      <c r="Z159" s="12"/>
      <c r="AA159" s="17">
        <f t="shared" si="56"/>
        <v>-28208.050999999999</v>
      </c>
      <c r="AB159" s="12"/>
      <c r="AC159" s="17">
        <f>January!AE172</f>
        <v>20411.103999999999</v>
      </c>
      <c r="AD159" s="17" t="s">
        <v>8</v>
      </c>
      <c r="AE159" s="17">
        <f>AE157-AE158</f>
        <v>0</v>
      </c>
      <c r="AF159" s="12"/>
      <c r="AG159" s="17">
        <f t="shared" si="57"/>
        <v>-20411.103999999999</v>
      </c>
      <c r="AH159" s="17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</row>
    <row r="160" spans="1:169" ht="15.75">
      <c r="A160" s="11" t="s">
        <v>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2"/>
      <c r="S160" s="12"/>
      <c r="T160" s="12"/>
      <c r="U160" s="12" t="s">
        <v>21</v>
      </c>
      <c r="V160" s="12"/>
      <c r="W160" s="17">
        <f>January!Y173</f>
        <v>86.94</v>
      </c>
      <c r="X160" s="12"/>
      <c r="Y160" s="17">
        <f t="shared" si="55"/>
        <v>0</v>
      </c>
      <c r="Z160" s="12"/>
      <c r="AA160" s="17">
        <f t="shared" si="56"/>
        <v>-86.94</v>
      </c>
      <c r="AB160" s="12"/>
      <c r="AC160" s="17">
        <f>January!AE173</f>
        <v>0</v>
      </c>
      <c r="AD160" s="12"/>
      <c r="AE160" s="17">
        <f>K160</f>
        <v>0</v>
      </c>
      <c r="AF160" s="12"/>
      <c r="AG160" s="17">
        <f t="shared" si="57"/>
        <v>0</v>
      </c>
      <c r="AH160" s="1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</row>
    <row r="161" spans="1:169" ht="15.75">
      <c r="A161" s="11" t="s">
        <v>213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7"/>
      <c r="S161" s="12"/>
      <c r="T161" s="12"/>
      <c r="U161" s="12" t="s">
        <v>22</v>
      </c>
      <c r="V161" s="12"/>
      <c r="W161" s="17">
        <f>January!Y175</f>
        <v>28121.111000000001</v>
      </c>
      <c r="X161" s="12"/>
      <c r="Y161" s="17">
        <f t="shared" si="55"/>
        <v>0</v>
      </c>
      <c r="Z161" s="17"/>
      <c r="AA161" s="17">
        <f t="shared" si="56"/>
        <v>-28121.111000000001</v>
      </c>
      <c r="AB161" s="17"/>
      <c r="AC161" s="17">
        <f>January!AE175</f>
        <v>20411.103999999999</v>
      </c>
      <c r="AD161" s="17"/>
      <c r="AE161" s="17">
        <f>AE159-AE160</f>
        <v>0</v>
      </c>
      <c r="AF161" s="17"/>
      <c r="AG161" s="17">
        <f t="shared" si="57"/>
        <v>-20411.103999999999</v>
      </c>
      <c r="AH161" s="17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</row>
    <row r="162" spans="1:169" ht="15.7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2"/>
      <c r="S162" s="12"/>
      <c r="T162" s="12"/>
      <c r="U162" s="12" t="s">
        <v>23</v>
      </c>
      <c r="V162" s="12"/>
      <c r="W162" s="17">
        <f>January!Y176</f>
        <v>1040.3810000000001</v>
      </c>
      <c r="X162" s="12" t="s">
        <v>8</v>
      </c>
      <c r="Y162" s="17">
        <f t="shared" si="55"/>
        <v>0</v>
      </c>
      <c r="Z162" s="12"/>
      <c r="AA162" s="17">
        <f t="shared" si="56"/>
        <v>-1040.3810000000001</v>
      </c>
      <c r="AB162" s="12"/>
      <c r="AC162" s="17">
        <f>January!AE176</f>
        <v>1202.5040000000008</v>
      </c>
      <c r="AD162" s="12"/>
      <c r="AE162" s="17">
        <f>AE161-AE177</f>
        <v>-40133.357000000004</v>
      </c>
      <c r="AF162" s="12"/>
      <c r="AG162" s="17">
        <f t="shared" si="57"/>
        <v>-41335.861000000004</v>
      </c>
      <c r="AH162" s="1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</row>
    <row r="163" spans="1:169" ht="15.7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9"/>
      <c r="S163" s="12"/>
      <c r="T163" s="12"/>
      <c r="U163" s="12" t="s">
        <v>24</v>
      </c>
      <c r="V163" s="12"/>
      <c r="W163" s="25">
        <f>January!Y177</f>
        <v>3.6996440147759455</v>
      </c>
      <c r="X163" s="19" t="s">
        <v>8</v>
      </c>
      <c r="Y163" s="18" t="e">
        <f>Y162/Y161*100</f>
        <v>#DIV/0!</v>
      </c>
      <c r="Z163" s="19"/>
      <c r="AA163" s="18" t="e">
        <f t="shared" si="56"/>
        <v>#DIV/0!</v>
      </c>
      <c r="AB163" s="19"/>
      <c r="AC163" s="25">
        <f>January!AE177</f>
        <v>5.8914206698471618</v>
      </c>
      <c r="AD163" s="19" t="s">
        <v>8</v>
      </c>
      <c r="AE163" s="18" t="e">
        <f>AE162/AE161*100</f>
        <v>#DIV/0!</v>
      </c>
      <c r="AF163" s="19" t="s">
        <v>8</v>
      </c>
      <c r="AG163" s="18" t="e">
        <f t="shared" si="57"/>
        <v>#DIV/0!</v>
      </c>
      <c r="AH163" s="19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</row>
    <row r="164" spans="1:169" ht="15.75">
      <c r="A164" s="13"/>
      <c r="B164" s="13"/>
      <c r="C164" s="13" t="s">
        <v>3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 t="s">
        <v>4</v>
      </c>
      <c r="N164" s="13"/>
      <c r="O164" s="13"/>
      <c r="P164" s="13"/>
      <c r="Q164" s="13"/>
      <c r="R164" s="19"/>
      <c r="S164" s="12"/>
      <c r="T164" s="12"/>
      <c r="U164" s="12" t="s">
        <v>25</v>
      </c>
      <c r="V164" s="12"/>
      <c r="W164" s="25">
        <f>January!Y178</f>
        <v>-844.66999999999825</v>
      </c>
      <c r="X164" s="19"/>
      <c r="Y164" s="18" t="str">
        <f>C164</f>
        <v xml:space="preserve">         ST.THOMAS/ST.JOHN PRODUCTION DATA</v>
      </c>
      <c r="Z164" s="19"/>
      <c r="AA164" s="18">
        <f t="shared" si="56"/>
        <v>844.66999999999825</v>
      </c>
      <c r="AB164" s="19"/>
      <c r="AC164" s="25">
        <f>January!AE178</f>
        <v>563.8169999999991</v>
      </c>
      <c r="AD164" s="19" t="s">
        <v>8</v>
      </c>
      <c r="AE164" s="19">
        <f>K164</f>
        <v>0</v>
      </c>
      <c r="AF164" s="19" t="s">
        <v>8</v>
      </c>
      <c r="AG164" s="18">
        <f t="shared" si="57"/>
        <v>-563.8169999999991</v>
      </c>
      <c r="AH164" s="19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</row>
    <row r="165" spans="1:169" ht="15.75">
      <c r="A165" s="12"/>
      <c r="B165" s="12"/>
      <c r="C165" s="12"/>
      <c r="D165" s="12"/>
      <c r="E165" s="12"/>
      <c r="F165" s="12"/>
      <c r="G165" s="15" t="s">
        <v>5</v>
      </c>
      <c r="H165" s="12"/>
      <c r="I165" s="12"/>
      <c r="J165" s="12"/>
      <c r="K165" s="12"/>
      <c r="L165" s="12"/>
      <c r="M165" s="12"/>
      <c r="N165" s="12" t="s">
        <v>6</v>
      </c>
      <c r="O165" s="15" t="s">
        <v>7</v>
      </c>
      <c r="P165" s="12"/>
      <c r="Q165" s="12"/>
      <c r="R165" s="19"/>
      <c r="S165" s="12"/>
      <c r="T165" s="12"/>
      <c r="U165" s="12" t="s">
        <v>26</v>
      </c>
      <c r="V165" s="12"/>
      <c r="W165" s="25">
        <f>January!Y179</f>
        <v>-3.0036864475233509</v>
      </c>
      <c r="X165" s="19"/>
      <c r="Y165" s="18">
        <f>C165</f>
        <v>0</v>
      </c>
      <c r="Z165" s="19"/>
      <c r="AA165" s="18">
        <f t="shared" si="56"/>
        <v>3.0036864475233509</v>
      </c>
      <c r="AB165" s="19"/>
      <c r="AC165" s="25">
        <f>January!AE179</f>
        <v>2.7623052628608384</v>
      </c>
      <c r="AD165" s="19"/>
      <c r="AE165" s="19">
        <f>K165</f>
        <v>0</v>
      </c>
      <c r="AF165" s="19" t="s">
        <v>8</v>
      </c>
      <c r="AG165" s="18">
        <f t="shared" si="57"/>
        <v>-2.7623052628608384</v>
      </c>
      <c r="AH165" s="19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</row>
    <row r="166" spans="1:169" ht="15.75">
      <c r="A166" s="12"/>
      <c r="B166" s="12"/>
      <c r="C166" s="15" t="s">
        <v>9</v>
      </c>
      <c r="D166" s="12"/>
      <c r="E166" s="15" t="s">
        <v>10</v>
      </c>
      <c r="F166" s="12"/>
      <c r="G166" s="16" t="s">
        <v>9</v>
      </c>
      <c r="H166" s="12"/>
      <c r="I166" s="16" t="s">
        <v>10</v>
      </c>
      <c r="J166" s="12"/>
      <c r="K166" s="16" t="s">
        <v>9</v>
      </c>
      <c r="L166" s="12"/>
      <c r="M166" s="12" t="s">
        <v>10</v>
      </c>
      <c r="N166" s="12" t="s">
        <v>11</v>
      </c>
      <c r="O166" s="12" t="s">
        <v>9</v>
      </c>
      <c r="P166" s="12" t="s">
        <v>12</v>
      </c>
      <c r="Q166" s="12" t="s">
        <v>10</v>
      </c>
      <c r="R166" s="12"/>
      <c r="S166" s="12"/>
      <c r="T166" s="12"/>
      <c r="U166" s="12" t="s">
        <v>27</v>
      </c>
      <c r="V166" s="12"/>
      <c r="W166" s="25">
        <f>January!Y180</f>
        <v>3.0513530960944437</v>
      </c>
      <c r="X166" s="19"/>
      <c r="Y166" s="18" t="str">
        <f>C166</f>
        <v>THIS YEAR</v>
      </c>
      <c r="Z166" s="19"/>
      <c r="AA166" s="18">
        <f t="shared" si="56"/>
        <v>-3.0513530960944437</v>
      </c>
      <c r="AB166" s="19"/>
      <c r="AC166" s="25">
        <f>January!AE180</f>
        <v>25.283226142230987</v>
      </c>
      <c r="AD166" s="19"/>
      <c r="AE166" s="19" t="str">
        <f>K166</f>
        <v>THIS YEAR</v>
      </c>
      <c r="AF166" s="12"/>
      <c r="AG166" s="18">
        <f t="shared" si="57"/>
        <v>-25.283226142230987</v>
      </c>
      <c r="AH166" s="1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</row>
    <row r="167" spans="1:169" ht="15.75">
      <c r="A167" s="34" t="s">
        <v>126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 t="s">
        <v>17</v>
      </c>
      <c r="L167" s="12"/>
      <c r="M167" s="12" t="s">
        <v>18</v>
      </c>
      <c r="N167" s="12"/>
      <c r="O167" s="12" t="s">
        <v>19</v>
      </c>
      <c r="P167" s="12"/>
      <c r="Q167" s="17" t="s">
        <v>8</v>
      </c>
      <c r="R167" s="12"/>
      <c r="S167" s="12"/>
      <c r="T167" s="12"/>
      <c r="U167" s="12" t="s">
        <v>28</v>
      </c>
      <c r="V167" s="12"/>
      <c r="W167" s="18"/>
      <c r="X167" s="19"/>
      <c r="Y167" s="18"/>
      <c r="Z167" s="19"/>
      <c r="AA167" s="18" t="s">
        <v>8</v>
      </c>
      <c r="AB167" s="19"/>
      <c r="AC167" s="19"/>
      <c r="AD167" s="19"/>
      <c r="AE167" s="19"/>
      <c r="AF167" s="12"/>
      <c r="AG167" s="18"/>
      <c r="AH167" s="1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</row>
    <row r="168" spans="1:169" ht="15.75">
      <c r="A168" s="34" t="s">
        <v>96</v>
      </c>
      <c r="B168" s="34"/>
      <c r="C168" s="35">
        <v>51000</v>
      </c>
      <c r="D168" s="34"/>
      <c r="E168" s="35">
        <v>49500</v>
      </c>
      <c r="F168" s="34"/>
      <c r="G168" s="35">
        <v>55500</v>
      </c>
      <c r="H168" s="34"/>
      <c r="I168" s="35">
        <v>66000</v>
      </c>
      <c r="J168" s="34"/>
      <c r="K168" s="35">
        <v>37120</v>
      </c>
      <c r="L168" s="34"/>
      <c r="M168" s="35">
        <v>35720</v>
      </c>
      <c r="N168" s="34"/>
      <c r="O168" s="36">
        <v>41030</v>
      </c>
      <c r="P168" s="34"/>
      <c r="Q168" s="35">
        <v>37740</v>
      </c>
      <c r="R168" s="12"/>
      <c r="S168" s="12"/>
      <c r="T168" s="12"/>
      <c r="U168" s="12" t="s">
        <v>29</v>
      </c>
      <c r="V168" s="12"/>
      <c r="W168" s="17" t="str">
        <f>Y168</f>
        <v xml:space="preserve">                </v>
      </c>
      <c r="X168" s="12"/>
      <c r="Y168" s="17" t="s">
        <v>33</v>
      </c>
      <c r="Z168" s="12"/>
      <c r="AA168" s="12"/>
      <c r="AB168" s="12"/>
      <c r="AC168" s="12"/>
      <c r="AD168" s="12"/>
      <c r="AE168" s="12"/>
      <c r="AF168" s="12"/>
      <c r="AG168" s="12"/>
      <c r="AH168" s="1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</row>
    <row r="169" spans="1:169" ht="15.75">
      <c r="A169" s="34" t="s">
        <v>97</v>
      </c>
      <c r="B169" s="34"/>
      <c r="C169" s="35">
        <v>32100</v>
      </c>
      <c r="D169" s="34"/>
      <c r="E169" s="35">
        <v>30200</v>
      </c>
      <c r="F169" s="34"/>
      <c r="G169" s="35">
        <v>18800</v>
      </c>
      <c r="H169" s="34"/>
      <c r="I169" s="35">
        <v>29500</v>
      </c>
      <c r="J169" s="34"/>
      <c r="K169" s="35">
        <v>24360</v>
      </c>
      <c r="L169" s="34"/>
      <c r="M169" s="35">
        <v>22530</v>
      </c>
      <c r="N169" s="34"/>
      <c r="O169" s="36">
        <v>23770</v>
      </c>
      <c r="P169" s="34"/>
      <c r="Q169" s="35">
        <v>21190</v>
      </c>
      <c r="R169" s="12"/>
      <c r="S169" s="12"/>
      <c r="T169" s="12"/>
      <c r="U169" s="12" t="s">
        <v>30</v>
      </c>
      <c r="V169" s="12"/>
      <c r="W169" s="17" t="s">
        <v>8</v>
      </c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</row>
    <row r="170" spans="1:169" ht="15.75">
      <c r="A170" s="34" t="s">
        <v>98</v>
      </c>
      <c r="B170" s="34"/>
      <c r="C170" s="35">
        <v>29438.58</v>
      </c>
      <c r="D170" s="34"/>
      <c r="E170" s="35">
        <v>27059.141</v>
      </c>
      <c r="F170" s="34"/>
      <c r="G170" s="35">
        <v>253282.533</v>
      </c>
      <c r="H170" s="34"/>
      <c r="I170" s="35">
        <v>245215.96100000004</v>
      </c>
      <c r="J170" s="34"/>
      <c r="K170" s="35">
        <v>20831.335999999999</v>
      </c>
      <c r="L170" s="34"/>
      <c r="M170" s="35">
        <v>18749</v>
      </c>
      <c r="N170" s="34"/>
      <c r="O170" s="35">
        <v>186767.905</v>
      </c>
      <c r="P170" s="34"/>
      <c r="Q170" s="35">
        <v>170104.58000000002</v>
      </c>
      <c r="R170" s="12"/>
      <c r="S170" s="12"/>
      <c r="T170" s="12"/>
      <c r="U170" s="12" t="s">
        <v>31</v>
      </c>
      <c r="V170" s="12"/>
      <c r="W170" s="17" t="s">
        <v>8</v>
      </c>
      <c r="X170" s="12"/>
      <c r="Y170" s="17"/>
      <c r="Z170" s="12"/>
      <c r="AA170" s="12"/>
      <c r="AB170" s="12"/>
      <c r="AC170" s="12"/>
      <c r="AD170" s="12"/>
      <c r="AE170" s="12"/>
      <c r="AF170" s="12"/>
      <c r="AG170" s="12"/>
      <c r="AH170" s="1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</row>
    <row r="171" spans="1:169" ht="15.75">
      <c r="A171" s="34" t="s">
        <v>99</v>
      </c>
      <c r="B171" s="34"/>
      <c r="C171" s="35">
        <v>1073.4649999999999</v>
      </c>
      <c r="D171" s="34"/>
      <c r="E171" s="35">
        <v>961.68700000000001</v>
      </c>
      <c r="F171" s="34"/>
      <c r="G171" s="35">
        <v>9253.0299999999988</v>
      </c>
      <c r="H171" s="34"/>
      <c r="I171" s="35">
        <v>9101.9130000000005</v>
      </c>
      <c r="J171" s="34"/>
      <c r="K171" s="35">
        <v>1529.3150000000001</v>
      </c>
      <c r="L171" s="34"/>
      <c r="M171" s="35">
        <v>1422.521</v>
      </c>
      <c r="N171" s="34"/>
      <c r="O171" s="35">
        <v>13574.322999999999</v>
      </c>
      <c r="P171" s="34"/>
      <c r="Q171" s="35">
        <v>13805.861000000001</v>
      </c>
      <c r="R171" s="12"/>
      <c r="S171" s="12"/>
      <c r="T171" s="12"/>
      <c r="U171" s="12"/>
      <c r="V171" s="12"/>
      <c r="W171" s="17">
        <f>January!Y185</f>
        <v>10032.799999999999</v>
      </c>
      <c r="X171" s="12"/>
      <c r="Y171" s="17">
        <f>C171</f>
        <v>1073.4649999999999</v>
      </c>
      <c r="Z171" s="12"/>
      <c r="AA171" s="17">
        <f>Y171-W171</f>
        <v>-8959.3349999999991</v>
      </c>
      <c r="AB171" s="12"/>
      <c r="AC171" s="17">
        <f>January!AE185</f>
        <v>8340</v>
      </c>
      <c r="AD171" s="12"/>
      <c r="AE171" s="17">
        <f>K171</f>
        <v>1529.3150000000001</v>
      </c>
      <c r="AF171" s="12"/>
      <c r="AG171" s="17">
        <f>AE171-AC171</f>
        <v>-6810.6849999999995</v>
      </c>
      <c r="AH171" s="1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</row>
    <row r="172" spans="1:169" ht="15.75">
      <c r="A172" s="34" t="s">
        <v>100</v>
      </c>
      <c r="B172" s="34"/>
      <c r="C172" s="35">
        <v>28365.115000000002</v>
      </c>
      <c r="D172" s="34"/>
      <c r="E172" s="35">
        <v>26097.453999999998</v>
      </c>
      <c r="F172" s="34"/>
      <c r="G172" s="35">
        <v>244029.503</v>
      </c>
      <c r="H172" s="34"/>
      <c r="I172" s="35">
        <v>236114.04800000004</v>
      </c>
      <c r="J172" s="35" t="s">
        <v>8</v>
      </c>
      <c r="K172" s="35">
        <v>19302.021000000001</v>
      </c>
      <c r="L172" s="35" t="s">
        <v>8</v>
      </c>
      <c r="M172" s="35">
        <v>17326.478999999999</v>
      </c>
      <c r="N172" s="34"/>
      <c r="O172" s="35">
        <v>173193.58199999999</v>
      </c>
      <c r="P172" s="35" t="s">
        <v>8</v>
      </c>
      <c r="Q172" s="35">
        <v>156298.71900000001</v>
      </c>
      <c r="R172" s="12"/>
      <c r="S172" s="12"/>
      <c r="T172" s="12"/>
      <c r="U172" s="12"/>
      <c r="V172" s="12"/>
      <c r="W172" s="17">
        <f>January!Y186</f>
        <v>5128.3</v>
      </c>
      <c r="X172" s="12"/>
      <c r="Y172" s="17">
        <f>C172</f>
        <v>28365.115000000002</v>
      </c>
      <c r="Z172" s="12"/>
      <c r="AA172" s="17">
        <f>Y172-W172</f>
        <v>23236.815000000002</v>
      </c>
      <c r="AB172" s="12"/>
      <c r="AC172" s="17">
        <f>January!AE186</f>
        <v>3411.3</v>
      </c>
      <c r="AD172" s="12"/>
      <c r="AE172" s="17">
        <f>K172</f>
        <v>19302.021000000001</v>
      </c>
      <c r="AF172" s="12"/>
      <c r="AG172" s="17">
        <f>AE172-AC172</f>
        <v>15890.721000000001</v>
      </c>
      <c r="AH172" s="1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</row>
    <row r="173" spans="1:169" ht="15.75">
      <c r="A173" s="34" t="s">
        <v>101</v>
      </c>
      <c r="B173" s="34"/>
      <c r="C173" s="35">
        <v>641.46299999999997</v>
      </c>
      <c r="D173" s="34"/>
      <c r="E173" s="35">
        <v>560.49800000000005</v>
      </c>
      <c r="F173" s="34"/>
      <c r="G173" s="35">
        <v>3643.59</v>
      </c>
      <c r="H173" s="34"/>
      <c r="I173" s="35">
        <v>4426.3050000000003</v>
      </c>
      <c r="J173" s="34"/>
      <c r="K173" s="35">
        <v>0</v>
      </c>
      <c r="L173" s="34"/>
      <c r="M173" s="35">
        <v>0</v>
      </c>
      <c r="N173" s="34"/>
      <c r="O173" s="35">
        <v>-1908.7270000000001</v>
      </c>
      <c r="P173" s="34"/>
      <c r="Q173" s="35">
        <v>0</v>
      </c>
      <c r="R173" s="12"/>
      <c r="S173" s="12"/>
      <c r="T173" s="12"/>
      <c r="U173" s="12"/>
      <c r="V173" s="12"/>
      <c r="W173" s="17">
        <f>January!Y187</f>
        <v>8073.8</v>
      </c>
      <c r="X173" s="12"/>
      <c r="Y173" s="17">
        <f>C173</f>
        <v>641.46299999999997</v>
      </c>
      <c r="Z173" s="12"/>
      <c r="AA173" s="17">
        <f>Y173-W173</f>
        <v>-7432.3370000000004</v>
      </c>
      <c r="AB173" s="12"/>
      <c r="AC173" s="17">
        <f>January!AE187</f>
        <v>6156.5</v>
      </c>
      <c r="AD173" s="12"/>
      <c r="AE173" s="17">
        <f>K173</f>
        <v>0</v>
      </c>
      <c r="AF173" s="12"/>
      <c r="AG173" s="17">
        <f>AE173-AC173</f>
        <v>-6156.5</v>
      </c>
      <c r="AH173" s="1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</row>
    <row r="174" spans="1:169" ht="15.75">
      <c r="A174" s="34" t="s">
        <v>178</v>
      </c>
      <c r="B174" s="34"/>
      <c r="C174" s="35">
        <v>0</v>
      </c>
      <c r="D174" s="34"/>
      <c r="E174" s="35">
        <v>0</v>
      </c>
      <c r="F174" s="34"/>
      <c r="G174" s="35">
        <v>0</v>
      </c>
      <c r="H174" s="34"/>
      <c r="I174" s="35">
        <v>0</v>
      </c>
      <c r="J174" s="34"/>
      <c r="K174" s="35">
        <v>661.346</v>
      </c>
      <c r="L174" s="34"/>
      <c r="M174" s="35">
        <v>627.68600000000004</v>
      </c>
      <c r="N174" s="34"/>
      <c r="O174" s="35">
        <v>5192.7759999999998</v>
      </c>
      <c r="P174" s="34"/>
      <c r="Q174" s="35">
        <v>2814.761</v>
      </c>
      <c r="R174" s="12"/>
      <c r="S174" s="12"/>
      <c r="T174" s="12"/>
      <c r="U174" s="12"/>
      <c r="V174" s="12"/>
      <c r="W174" s="17"/>
      <c r="X174" s="12"/>
      <c r="Y174" s="17"/>
      <c r="Z174" s="12"/>
      <c r="AA174" s="17"/>
      <c r="AB174" s="12"/>
      <c r="AC174" s="17"/>
      <c r="AD174" s="12"/>
      <c r="AE174" s="17"/>
      <c r="AF174" s="12"/>
      <c r="AG174" s="17"/>
      <c r="AH174" s="1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</row>
    <row r="175" spans="1:169" ht="15.75">
      <c r="A175" s="34" t="s">
        <v>136</v>
      </c>
      <c r="B175" s="34"/>
      <c r="C175" s="35">
        <v>27723.652000000002</v>
      </c>
      <c r="D175" s="34"/>
      <c r="E175" s="35">
        <v>25536.955999999998</v>
      </c>
      <c r="F175" s="35"/>
      <c r="G175" s="35">
        <v>240385.913</v>
      </c>
      <c r="H175" s="35"/>
      <c r="I175" s="35">
        <v>231687.74300000005</v>
      </c>
      <c r="J175" s="35"/>
      <c r="K175" s="35">
        <v>19302.021000000001</v>
      </c>
      <c r="L175" s="35"/>
      <c r="M175" s="35">
        <v>17954.165000000001</v>
      </c>
      <c r="N175" s="35"/>
      <c r="O175" s="35">
        <v>180295.08500000002</v>
      </c>
      <c r="P175" s="35"/>
      <c r="Q175" s="35">
        <v>159113.48000000001</v>
      </c>
      <c r="R175" s="12"/>
      <c r="S175" s="12"/>
      <c r="T175" s="12"/>
      <c r="U175" s="12" t="s">
        <v>34</v>
      </c>
      <c r="V175" s="12"/>
      <c r="W175" s="17">
        <f>January!Y188</f>
        <v>4361.7</v>
      </c>
      <c r="X175" s="12"/>
      <c r="Y175" s="17">
        <f>C175</f>
        <v>27723.652000000002</v>
      </c>
      <c r="Z175" s="12"/>
      <c r="AA175" s="17">
        <f>Y175-W175</f>
        <v>23361.952000000001</v>
      </c>
      <c r="AB175" s="12"/>
      <c r="AC175" s="17">
        <f>January!AE188</f>
        <v>1300.8</v>
      </c>
      <c r="AD175" s="12"/>
      <c r="AE175" s="17">
        <f>K175</f>
        <v>19302.021000000001</v>
      </c>
      <c r="AF175" s="12"/>
      <c r="AG175" s="17">
        <f>AE175-AC175</f>
        <v>18001.221000000001</v>
      </c>
      <c r="AH175" s="1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</row>
    <row r="176" spans="1:169" ht="15.75">
      <c r="A176" s="34" t="s">
        <v>138</v>
      </c>
      <c r="B176" s="34"/>
      <c r="C176" s="35">
        <v>1021.582</v>
      </c>
      <c r="D176" s="34"/>
      <c r="E176" s="35">
        <v>1065.6310000000001</v>
      </c>
      <c r="F176" s="35"/>
      <c r="G176" s="35">
        <v>9012.9930000000004</v>
      </c>
      <c r="H176" s="35"/>
      <c r="I176" s="35">
        <v>8188.8509999999997</v>
      </c>
      <c r="J176" s="35"/>
      <c r="K176" s="35">
        <v>58.822000000000003</v>
      </c>
      <c r="L176" s="35"/>
      <c r="M176" s="35">
        <v>105.997</v>
      </c>
      <c r="N176" s="35"/>
      <c r="O176" s="35">
        <v>1087.1969999999997</v>
      </c>
      <c r="P176" s="35"/>
      <c r="Q176" s="35">
        <v>834.15199999999993</v>
      </c>
      <c r="R176" s="12"/>
      <c r="S176" s="12"/>
      <c r="T176" s="12"/>
      <c r="U176" s="12" t="s">
        <v>35</v>
      </c>
      <c r="V176" s="12"/>
      <c r="W176" s="20" t="s">
        <v>39</v>
      </c>
      <c r="X176" s="12" t="s">
        <v>8</v>
      </c>
      <c r="Y176" s="20" t="s">
        <v>39</v>
      </c>
      <c r="Z176" s="12"/>
      <c r="AA176" s="21" t="s">
        <v>39</v>
      </c>
      <c r="AB176" s="12"/>
      <c r="AC176" s="20" t="s">
        <v>39</v>
      </c>
      <c r="AD176" s="12"/>
      <c r="AE176" s="20" t="s">
        <v>39</v>
      </c>
      <c r="AF176" s="12"/>
      <c r="AG176" s="20" t="s">
        <v>39</v>
      </c>
      <c r="AH176" s="1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</row>
    <row r="177" spans="1:169" ht="15.75">
      <c r="A177" s="34" t="s">
        <v>102</v>
      </c>
      <c r="B177" s="34"/>
      <c r="C177" s="35">
        <v>26702.070000000003</v>
      </c>
      <c r="D177" s="34"/>
      <c r="E177" s="35">
        <v>24471.324999999997</v>
      </c>
      <c r="F177" s="35"/>
      <c r="G177" s="35">
        <v>231372.92</v>
      </c>
      <c r="H177" s="35"/>
      <c r="I177" s="35">
        <v>223498.89200000005</v>
      </c>
      <c r="J177" s="35"/>
      <c r="K177" s="35">
        <v>19243.199000000001</v>
      </c>
      <c r="L177" s="35"/>
      <c r="M177" s="35">
        <v>17848.168000000001</v>
      </c>
      <c r="N177" s="35"/>
      <c r="O177" s="35">
        <v>179207.88800000004</v>
      </c>
      <c r="P177" s="35"/>
      <c r="Q177" s="35">
        <v>158279.32800000001</v>
      </c>
      <c r="R177" s="12"/>
      <c r="S177" s="12"/>
      <c r="T177" s="12"/>
      <c r="U177" s="12" t="s">
        <v>36</v>
      </c>
      <c r="V177" s="12"/>
      <c r="W177" s="17">
        <f>SUM(W171:W175)</f>
        <v>27596.6</v>
      </c>
      <c r="X177" s="12"/>
      <c r="Y177" s="17">
        <f>SUM(Y171:Y175)</f>
        <v>57803.695000000007</v>
      </c>
      <c r="Z177" s="17" t="s">
        <v>78</v>
      </c>
      <c r="AA177" s="17">
        <f>SUM(AA171:AA175)</f>
        <v>30207.095000000005</v>
      </c>
      <c r="AB177" s="17" t="s">
        <v>8</v>
      </c>
      <c r="AC177" s="17">
        <f>SUM(AC171:AC175)</f>
        <v>19208.599999999999</v>
      </c>
      <c r="AD177" s="17" t="s">
        <v>8</v>
      </c>
      <c r="AE177" s="17">
        <f>SUM(AE171:AE175)</f>
        <v>40133.357000000004</v>
      </c>
      <c r="AF177" s="17" t="s">
        <v>8</v>
      </c>
      <c r="AG177" s="17">
        <f>SUM(AG171:AG175)</f>
        <v>20924.757000000005</v>
      </c>
      <c r="AH177" s="1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</row>
    <row r="178" spans="1:169" ht="15.75">
      <c r="A178" s="34" t="s">
        <v>103</v>
      </c>
      <c r="B178" s="34"/>
      <c r="C178" s="35">
        <v>7860.4700000000048</v>
      </c>
      <c r="D178" s="34" t="s">
        <v>8</v>
      </c>
      <c r="E178" s="35">
        <v>-1345.1650000000045</v>
      </c>
      <c r="F178" s="34"/>
      <c r="G178" s="35">
        <v>32402.820000000007</v>
      </c>
      <c r="H178" s="34" t="s">
        <v>8</v>
      </c>
      <c r="I178" s="35">
        <v>9301.9720000000671</v>
      </c>
      <c r="J178" s="34"/>
      <c r="K178" s="35">
        <v>4538.3990000000013</v>
      </c>
      <c r="L178" s="34"/>
      <c r="M178" s="35">
        <v>1300.9380000000019</v>
      </c>
      <c r="N178" s="34"/>
      <c r="O178" s="35">
        <v>42626.398000000045</v>
      </c>
      <c r="P178" s="34"/>
      <c r="Q178" s="35">
        <v>22906.388000000006</v>
      </c>
      <c r="R178" s="12"/>
      <c r="S178" s="12"/>
      <c r="T178" s="12"/>
      <c r="U178" s="12" t="s">
        <v>37</v>
      </c>
      <c r="V178" s="12"/>
      <c r="W178" s="12" t="s">
        <v>8</v>
      </c>
      <c r="X178" s="12"/>
      <c r="Y178" s="17"/>
      <c r="Z178" s="12"/>
      <c r="AA178" s="12"/>
      <c r="AB178" s="12"/>
      <c r="AC178" s="12"/>
      <c r="AD178" s="12"/>
      <c r="AE178" s="17"/>
      <c r="AF178" s="12"/>
      <c r="AG178" s="17"/>
      <c r="AH178" s="1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</row>
    <row r="179" spans="1:169" ht="15.75">
      <c r="A179" s="34" t="s">
        <v>104</v>
      </c>
      <c r="B179" s="34"/>
      <c r="C179" s="38">
        <v>28.352938494538904</v>
      </c>
      <c r="D179" s="39" t="s">
        <v>8</v>
      </c>
      <c r="E179" s="38">
        <v>-5.2675228793909676</v>
      </c>
      <c r="F179" s="39"/>
      <c r="G179" s="38">
        <v>13.479500356578718</v>
      </c>
      <c r="H179" s="39" t="s">
        <v>8</v>
      </c>
      <c r="I179" s="38">
        <v>4.0148744510839602</v>
      </c>
      <c r="J179" s="39"/>
      <c r="K179" s="38">
        <v>23.51255860720492</v>
      </c>
      <c r="L179" s="39" t="s">
        <v>8</v>
      </c>
      <c r="M179" s="38">
        <v>7.245884172279812</v>
      </c>
      <c r="N179" s="39" t="s">
        <v>8</v>
      </c>
      <c r="O179" s="38">
        <v>23.642573506648858</v>
      </c>
      <c r="P179" s="39" t="s">
        <v>8</v>
      </c>
      <c r="Q179" s="38">
        <v>14.3962585696699</v>
      </c>
      <c r="R179" s="12"/>
      <c r="S179" s="12"/>
      <c r="T179" s="12"/>
      <c r="U179" s="12" t="s">
        <v>38</v>
      </c>
      <c r="V179" s="12"/>
      <c r="W179" s="12"/>
      <c r="X179" s="12"/>
      <c r="Y179" s="17"/>
      <c r="Z179" s="12"/>
      <c r="AA179" s="12"/>
      <c r="AB179" s="12"/>
      <c r="AC179" s="12"/>
      <c r="AD179" s="12"/>
      <c r="AE179" s="17"/>
      <c r="AF179" s="12"/>
      <c r="AG179" s="17"/>
      <c r="AH179" s="1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</row>
    <row r="180" spans="1:169" ht="15.75">
      <c r="A180" s="34" t="s">
        <v>105</v>
      </c>
      <c r="B180" s="108">
        <v>8722170.1099999994</v>
      </c>
      <c r="C180" s="91">
        <v>24.690304667095578</v>
      </c>
      <c r="D180" s="39"/>
      <c r="E180" s="38">
        <v>34.261246258088285</v>
      </c>
      <c r="F180" s="108">
        <v>70865494.670000002</v>
      </c>
      <c r="G180" s="92">
        <v>23.315693424333634</v>
      </c>
      <c r="H180" s="39"/>
      <c r="I180" s="78">
        <v>27.980365087926174</v>
      </c>
      <c r="J180" s="108">
        <v>5516174.7800000003</v>
      </c>
      <c r="K180" s="92">
        <v>22.066814709659848</v>
      </c>
      <c r="L180" s="39" t="s">
        <v>8</v>
      </c>
      <c r="M180" s="38">
        <v>51.522091222642977</v>
      </c>
      <c r="N180" s="108">
        <v>58741253.119999997</v>
      </c>
      <c r="O180" s="92">
        <v>26.209559006761182</v>
      </c>
      <c r="P180" s="39" t="s">
        <v>8</v>
      </c>
      <c r="Q180" s="78">
        <v>35.880299445787998</v>
      </c>
      <c r="R180" s="12"/>
      <c r="S180" s="12"/>
      <c r="T180" s="12"/>
      <c r="U180" s="12"/>
      <c r="V180" s="12"/>
      <c r="W180" s="17">
        <f>January!Y193</f>
        <v>0</v>
      </c>
      <c r="X180" s="12" t="s">
        <v>8</v>
      </c>
      <c r="Y180" s="17">
        <f t="shared" ref="Y180:Y186" si="58">C180</f>
        <v>24.690304667095578</v>
      </c>
      <c r="Z180" s="12"/>
      <c r="AA180" s="17">
        <f t="shared" ref="AA180:AA186" si="59">Y180-W180</f>
        <v>24.690304667095578</v>
      </c>
      <c r="AB180" s="12"/>
      <c r="AC180" s="17">
        <f>January!AE193</f>
        <v>0</v>
      </c>
      <c r="AD180" s="12"/>
      <c r="AE180" s="17">
        <f t="shared" ref="AE180:AE186" si="60">K180</f>
        <v>22.066814709659848</v>
      </c>
      <c r="AF180" s="12"/>
      <c r="AG180" s="17">
        <f t="shared" ref="AG180:AG186" si="61">AE180-AC180</f>
        <v>22.066814709659848</v>
      </c>
      <c r="AH180" s="1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</row>
    <row r="181" spans="1:169" ht="15.75">
      <c r="A181" s="34" t="s">
        <v>106</v>
      </c>
      <c r="B181" s="108">
        <v>8841583.0299999993</v>
      </c>
      <c r="C181" s="92">
        <v>39.104884183579593</v>
      </c>
      <c r="D181" s="39"/>
      <c r="E181" s="38">
        <v>37.297266559732428</v>
      </c>
      <c r="F181" s="108">
        <v>96563849.88000001</v>
      </c>
      <c r="G181" s="92">
        <v>40.443199706890638</v>
      </c>
      <c r="H181" s="39"/>
      <c r="I181" s="78">
        <v>43.073797400230291</v>
      </c>
      <c r="J181" s="108">
        <v>6874292.3300000001</v>
      </c>
      <c r="K181" s="92">
        <v>38.957190452550641</v>
      </c>
      <c r="L181" s="39"/>
      <c r="M181" s="38">
        <v>38.812486591411378</v>
      </c>
      <c r="N181" s="108">
        <v>66659409.809999995</v>
      </c>
      <c r="O181" s="92">
        <v>40.671329749734021</v>
      </c>
      <c r="P181" s="39" t="s">
        <v>8</v>
      </c>
      <c r="Q181" s="78">
        <v>43.023262410001088</v>
      </c>
      <c r="R181" s="12"/>
      <c r="S181" s="12"/>
      <c r="T181" s="12"/>
      <c r="U181" s="12" t="s">
        <v>40</v>
      </c>
      <c r="V181" s="12"/>
      <c r="W181" s="17">
        <f>January!Y194</f>
        <v>5180.9737800000003</v>
      </c>
      <c r="X181" s="12"/>
      <c r="Y181" s="17">
        <f t="shared" si="58"/>
        <v>39.104884183579593</v>
      </c>
      <c r="Z181" s="12"/>
      <c r="AA181" s="17">
        <f t="shared" si="59"/>
        <v>-5141.8688958164203</v>
      </c>
      <c r="AB181" s="12"/>
      <c r="AC181" s="17">
        <f>January!AE194</f>
        <v>5952.2476900000001</v>
      </c>
      <c r="AD181" s="12"/>
      <c r="AE181" s="17">
        <f t="shared" si="60"/>
        <v>38.957190452550641</v>
      </c>
      <c r="AF181" s="12"/>
      <c r="AG181" s="17">
        <f t="shared" si="61"/>
        <v>-5913.2904995474491</v>
      </c>
      <c r="AH181" s="1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</row>
    <row r="182" spans="1:169" ht="15.75">
      <c r="A182" s="34" t="s">
        <v>107</v>
      </c>
      <c r="B182" s="108">
        <v>8841583.0299999993</v>
      </c>
      <c r="C182" s="92">
        <v>530.03914813260587</v>
      </c>
      <c r="D182" s="39"/>
      <c r="E182" s="38">
        <v>463.01799679422965</v>
      </c>
      <c r="F182" s="39"/>
      <c r="G182" s="39"/>
      <c r="H182" s="39"/>
      <c r="I182" s="38"/>
      <c r="J182" s="108">
        <v>6874292.3300000001</v>
      </c>
      <c r="K182" s="92">
        <v>364.66459763407778</v>
      </c>
      <c r="L182" s="39"/>
      <c r="M182" s="38">
        <v>324.03589429868822</v>
      </c>
      <c r="N182" s="34"/>
      <c r="O182" s="39"/>
      <c r="P182" s="34"/>
      <c r="Q182" s="35"/>
      <c r="R182" s="12"/>
      <c r="S182" s="12"/>
      <c r="T182" s="12"/>
      <c r="U182" s="12"/>
      <c r="V182" s="12"/>
      <c r="W182" s="17">
        <f>January!Y195</f>
        <v>1764.3344</v>
      </c>
      <c r="X182" s="12"/>
      <c r="Y182" s="17">
        <f t="shared" si="58"/>
        <v>530.03914813260587</v>
      </c>
      <c r="Z182" s="12"/>
      <c r="AA182" s="17">
        <f t="shared" si="59"/>
        <v>-1234.2952518673942</v>
      </c>
      <c r="AB182" s="12"/>
      <c r="AC182" s="17">
        <f>January!AE195</f>
        <v>1007.63312</v>
      </c>
      <c r="AD182" s="12"/>
      <c r="AE182" s="17">
        <f t="shared" si="60"/>
        <v>364.66459763407778</v>
      </c>
      <c r="AF182" s="12"/>
      <c r="AG182" s="17">
        <f t="shared" si="61"/>
        <v>-642.96852236592213</v>
      </c>
      <c r="AH182" s="1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</row>
    <row r="183" spans="1:169" ht="15.75">
      <c r="A183" s="34"/>
      <c r="B183" s="34"/>
      <c r="C183" s="34" t="s">
        <v>32</v>
      </c>
      <c r="D183" s="34"/>
      <c r="E183" s="35" t="s">
        <v>8</v>
      </c>
      <c r="F183" s="34"/>
      <c r="G183" s="34"/>
      <c r="H183" s="34"/>
      <c r="I183" s="35"/>
      <c r="J183" s="34"/>
      <c r="K183" s="34"/>
      <c r="L183" s="34"/>
      <c r="M183" s="34"/>
      <c r="N183" s="34"/>
      <c r="O183" s="34"/>
      <c r="P183" s="34"/>
      <c r="Q183" s="34"/>
      <c r="R183" s="12"/>
      <c r="S183" s="12"/>
      <c r="T183" s="12"/>
      <c r="U183" s="12" t="s">
        <v>41</v>
      </c>
      <c r="V183" s="12"/>
      <c r="W183" s="17">
        <f>January!Y196</f>
        <v>935.20038</v>
      </c>
      <c r="X183" s="12"/>
      <c r="Y183" s="17" t="str">
        <f t="shared" si="58"/>
        <v xml:space="preserve">                  </v>
      </c>
      <c r="Z183" s="12"/>
      <c r="AA183" s="17">
        <f t="shared" si="59"/>
        <v>-935.20038</v>
      </c>
      <c r="AB183" s="12"/>
      <c r="AC183" s="17">
        <f>January!AE196</f>
        <v>579.44771000000003</v>
      </c>
      <c r="AD183" s="12"/>
      <c r="AE183" s="17">
        <f t="shared" si="60"/>
        <v>0</v>
      </c>
      <c r="AF183" s="12"/>
      <c r="AG183" s="17">
        <f t="shared" si="61"/>
        <v>-579.44771000000003</v>
      </c>
      <c r="AH183" s="1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</row>
    <row r="184" spans="1:169" ht="15.75">
      <c r="A184" s="34" t="s">
        <v>127</v>
      </c>
      <c r="B184" s="34"/>
      <c r="C184" s="34"/>
      <c r="D184" s="34"/>
      <c r="E184" s="35"/>
      <c r="F184" s="34"/>
      <c r="G184" s="34"/>
      <c r="H184" s="34"/>
      <c r="I184" s="35"/>
      <c r="J184" s="34"/>
      <c r="K184" s="34"/>
      <c r="L184" s="34"/>
      <c r="M184" s="34"/>
      <c r="N184" s="34"/>
      <c r="O184" s="34"/>
      <c r="P184" s="34"/>
      <c r="R184" s="12"/>
      <c r="S184" s="12"/>
      <c r="T184" s="12"/>
      <c r="U184" s="12" t="s">
        <v>42</v>
      </c>
      <c r="V184" s="12"/>
      <c r="W184" s="17">
        <f>January!Y197</f>
        <v>2052.4347400000001</v>
      </c>
      <c r="X184" s="12"/>
      <c r="Y184" s="17">
        <f t="shared" si="58"/>
        <v>0</v>
      </c>
      <c r="Z184" s="12"/>
      <c r="AA184" s="17">
        <f t="shared" si="59"/>
        <v>-2052.4347400000001</v>
      </c>
      <c r="AB184" s="12"/>
      <c r="AC184" s="17">
        <f>January!AE197</f>
        <v>1361.99792</v>
      </c>
      <c r="AD184" s="12"/>
      <c r="AE184" s="17">
        <f t="shared" si="60"/>
        <v>0</v>
      </c>
      <c r="AF184" s="12"/>
      <c r="AG184" s="17">
        <f t="shared" si="61"/>
        <v>-1361.99792</v>
      </c>
      <c r="AH184" s="1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</row>
    <row r="185" spans="1:169" ht="15.75">
      <c r="A185" s="34" t="s">
        <v>108</v>
      </c>
      <c r="B185" s="34"/>
      <c r="C185" s="35">
        <v>4874.2</v>
      </c>
      <c r="D185" s="34"/>
      <c r="E185" s="35">
        <v>9320.42</v>
      </c>
      <c r="F185" s="34"/>
      <c r="G185" s="40">
        <v>73611.099999999991</v>
      </c>
      <c r="H185" s="34"/>
      <c r="I185" s="35">
        <v>75579.42</v>
      </c>
      <c r="J185" s="34"/>
      <c r="K185" s="35">
        <v>5636.4</v>
      </c>
      <c r="L185" s="34"/>
      <c r="M185" s="35">
        <v>7352.55</v>
      </c>
      <c r="N185" s="34"/>
      <c r="O185" s="40">
        <v>58272.999999999993</v>
      </c>
      <c r="P185" s="34"/>
      <c r="Q185" s="35">
        <v>56765.270000000004</v>
      </c>
      <c r="R185" s="12"/>
      <c r="S185" s="12"/>
      <c r="T185" s="12"/>
      <c r="U185" s="12" t="s">
        <v>43</v>
      </c>
      <c r="V185" s="12"/>
      <c r="W185" s="17">
        <f>January!Y198</f>
        <v>651.35708999999997</v>
      </c>
      <c r="X185" s="12"/>
      <c r="Y185" s="17">
        <f t="shared" si="58"/>
        <v>4874.2</v>
      </c>
      <c r="Z185" s="12"/>
      <c r="AA185" s="17">
        <f t="shared" si="59"/>
        <v>4222.8429099999994</v>
      </c>
      <c r="AB185" s="12"/>
      <c r="AC185" s="17">
        <f>January!AE198</f>
        <v>988.72631999999999</v>
      </c>
      <c r="AD185" s="12"/>
      <c r="AE185" s="17">
        <f t="shared" si="60"/>
        <v>5636.4</v>
      </c>
      <c r="AF185" s="12"/>
      <c r="AG185" s="17">
        <f t="shared" si="61"/>
        <v>4647.6736799999999</v>
      </c>
      <c r="AH185" s="1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</row>
    <row r="186" spans="1:169" ht="15.75">
      <c r="A186" s="34" t="s">
        <v>109</v>
      </c>
      <c r="B186" s="34"/>
      <c r="C186" s="35">
        <v>3376.6</v>
      </c>
      <c r="D186" s="34"/>
      <c r="E186" s="35">
        <v>4828.6499999999996</v>
      </c>
      <c r="F186" s="34"/>
      <c r="G186" s="40">
        <v>36220.800000000003</v>
      </c>
      <c r="H186" s="34"/>
      <c r="I186" s="35">
        <v>35013.450000000004</v>
      </c>
      <c r="J186" s="34"/>
      <c r="K186" s="35">
        <v>2559</v>
      </c>
      <c r="L186" s="34"/>
      <c r="M186" s="35">
        <v>2759.53</v>
      </c>
      <c r="N186" s="34"/>
      <c r="O186" s="40">
        <v>24264.7</v>
      </c>
      <c r="P186" s="34"/>
      <c r="Q186" s="35">
        <v>24307.68</v>
      </c>
      <c r="R186" s="12"/>
      <c r="S186" s="12"/>
      <c r="T186" s="12"/>
      <c r="U186" s="12" t="s">
        <v>44</v>
      </c>
      <c r="V186" s="12"/>
      <c r="W186" s="17">
        <f>January!Y199</f>
        <v>660.55244000000005</v>
      </c>
      <c r="X186" s="12"/>
      <c r="Y186" s="17">
        <f t="shared" si="58"/>
        <v>3376.6</v>
      </c>
      <c r="Z186" s="12"/>
      <c r="AA186" s="17">
        <f t="shared" si="59"/>
        <v>2716.04756</v>
      </c>
      <c r="AB186" s="12"/>
      <c r="AC186" s="17">
        <f>January!AE199</f>
        <v>879.11247000000003</v>
      </c>
      <c r="AD186" s="12"/>
      <c r="AE186" s="17">
        <f t="shared" si="60"/>
        <v>2559</v>
      </c>
      <c r="AF186" s="12"/>
      <c r="AG186" s="17">
        <f t="shared" si="61"/>
        <v>1679.88753</v>
      </c>
      <c r="AH186" s="1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</row>
    <row r="187" spans="1:169" ht="15.75">
      <c r="A187" s="34" t="s">
        <v>110</v>
      </c>
      <c r="B187" s="34"/>
      <c r="C187" s="35">
        <v>6934.2</v>
      </c>
      <c r="D187" s="34"/>
      <c r="E187" s="35">
        <v>6568.85</v>
      </c>
      <c r="F187" s="34"/>
      <c r="G187" s="40">
        <v>55997.9</v>
      </c>
      <c r="H187" s="34"/>
      <c r="I187" s="35">
        <v>61414.590000000004</v>
      </c>
      <c r="J187" s="34"/>
      <c r="K187" s="35">
        <v>5019.6000000000004</v>
      </c>
      <c r="L187" s="34"/>
      <c r="M187" s="35">
        <v>5098.5600000000004</v>
      </c>
      <c r="N187" s="34"/>
      <c r="O187" s="40">
        <v>40659.799999999996</v>
      </c>
      <c r="P187" s="34"/>
      <c r="Q187" s="35">
        <v>41903.96</v>
      </c>
      <c r="R187" s="12"/>
      <c r="S187" s="12"/>
      <c r="T187" s="12"/>
      <c r="U187" s="12" t="s">
        <v>45</v>
      </c>
      <c r="V187" s="12"/>
      <c r="W187" s="20" t="s">
        <v>39</v>
      </c>
      <c r="X187" s="12" t="s">
        <v>8</v>
      </c>
      <c r="Y187" s="20" t="s">
        <v>39</v>
      </c>
      <c r="Z187" s="12"/>
      <c r="AA187" s="21" t="s">
        <v>39</v>
      </c>
      <c r="AB187" s="12"/>
      <c r="AC187" s="20" t="s">
        <v>39</v>
      </c>
      <c r="AD187" s="12"/>
      <c r="AE187" s="20" t="s">
        <v>39</v>
      </c>
      <c r="AF187" s="12"/>
      <c r="AG187" s="20" t="s">
        <v>39</v>
      </c>
      <c r="AH187" s="1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</row>
    <row r="188" spans="1:169" ht="15.75">
      <c r="A188" s="34" t="s">
        <v>111</v>
      </c>
      <c r="B188" s="34"/>
      <c r="C188" s="35">
        <v>3351.6</v>
      </c>
      <c r="D188" s="34"/>
      <c r="E188" s="35">
        <v>4795.3999999999996</v>
      </c>
      <c r="F188" s="34"/>
      <c r="G188" s="40">
        <v>30145.699999999997</v>
      </c>
      <c r="H188" s="34"/>
      <c r="I188" s="35">
        <v>40237.96</v>
      </c>
      <c r="J188" s="34"/>
      <c r="K188" s="35">
        <v>1058.8</v>
      </c>
      <c r="L188" s="34"/>
      <c r="M188" s="35">
        <v>851.24</v>
      </c>
      <c r="N188" s="34"/>
      <c r="O188" s="40">
        <v>9095.4</v>
      </c>
      <c r="P188" s="34"/>
      <c r="Q188" s="35">
        <v>9154.09</v>
      </c>
      <c r="R188" s="12"/>
      <c r="S188" s="12"/>
      <c r="T188" s="12"/>
      <c r="U188" s="12" t="s">
        <v>46</v>
      </c>
      <c r="V188" s="12"/>
      <c r="W188" s="17">
        <f>SUM(W180:W186)</f>
        <v>11244.85283</v>
      </c>
      <c r="X188" s="12"/>
      <c r="Y188" s="17">
        <f>SUM(Y180:Y186)</f>
        <v>8844.6343369832812</v>
      </c>
      <c r="Z188" s="12"/>
      <c r="AA188" s="17">
        <f>SUM(AA180:AA186)</f>
        <v>-2400.2184930167195</v>
      </c>
      <c r="AB188" s="12"/>
      <c r="AC188" s="17">
        <f>SUM(AC180:AC186)</f>
        <v>10769.165230000001</v>
      </c>
      <c r="AD188" s="12"/>
      <c r="AE188" s="17">
        <f>SUM(AE180:AE186)</f>
        <v>8621.0886027962879</v>
      </c>
      <c r="AF188" s="12"/>
      <c r="AG188" s="17">
        <f>SUM(AG180:AG186)</f>
        <v>-2148.0766272037126</v>
      </c>
      <c r="AH188" s="1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</row>
    <row r="189" spans="1:169" ht="15.75">
      <c r="A189" s="34" t="s">
        <v>112</v>
      </c>
      <c r="B189" s="34"/>
      <c r="C189" s="35">
        <v>1.8</v>
      </c>
      <c r="D189" s="34"/>
      <c r="E189" s="35">
        <v>4.47</v>
      </c>
      <c r="F189" s="34"/>
      <c r="G189" s="40">
        <v>85.699999999999989</v>
      </c>
      <c r="H189" s="34"/>
      <c r="I189" s="35">
        <v>35.1</v>
      </c>
      <c r="J189" s="34"/>
      <c r="K189" s="35">
        <v>35.200000000000003</v>
      </c>
      <c r="L189" s="34"/>
      <c r="M189" s="35">
        <v>106.68</v>
      </c>
      <c r="N189" s="34"/>
      <c r="O189" s="40">
        <v>762.29</v>
      </c>
      <c r="P189" s="34"/>
      <c r="Q189" s="35">
        <v>491.84000000000003</v>
      </c>
      <c r="R189" s="12"/>
      <c r="S189" s="12"/>
      <c r="T189" s="12"/>
      <c r="U189" s="12" t="s">
        <v>47</v>
      </c>
      <c r="V189" s="12"/>
      <c r="W189" s="12"/>
      <c r="X189" s="12"/>
      <c r="Y189" s="17"/>
      <c r="Z189" s="12"/>
      <c r="AA189" s="12"/>
      <c r="AB189" s="12"/>
      <c r="AC189" s="12"/>
      <c r="AD189" s="12"/>
      <c r="AE189" s="17"/>
      <c r="AF189" s="12"/>
      <c r="AG189" s="17"/>
      <c r="AH189" s="1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</row>
    <row r="190" spans="1:169" ht="15.75">
      <c r="A190" s="34" t="s">
        <v>113</v>
      </c>
      <c r="B190" s="34"/>
      <c r="C190" s="47">
        <v>303.2</v>
      </c>
      <c r="D190" s="34"/>
      <c r="E190" s="80">
        <v>298.7</v>
      </c>
      <c r="F190" s="34"/>
      <c r="G190" s="79">
        <v>2908.8999999999996</v>
      </c>
      <c r="H190" s="34"/>
      <c r="I190" s="80">
        <v>1916.4</v>
      </c>
      <c r="J190" s="34"/>
      <c r="K190" s="47">
        <v>395.8</v>
      </c>
      <c r="L190" s="34"/>
      <c r="M190" s="80">
        <v>378.67</v>
      </c>
      <c r="N190" s="34"/>
      <c r="O190" s="79">
        <v>3526.3</v>
      </c>
      <c r="P190" s="34"/>
      <c r="Q190" s="35">
        <v>2750.1000000000004</v>
      </c>
      <c r="R190" s="12"/>
      <c r="S190" s="12"/>
      <c r="T190" s="12"/>
      <c r="U190" s="12" t="s">
        <v>49</v>
      </c>
      <c r="V190" s="12"/>
      <c r="W190" s="12"/>
      <c r="X190" s="12"/>
      <c r="Y190" s="17"/>
      <c r="Z190" s="12"/>
      <c r="AA190" s="12"/>
      <c r="AB190" s="12"/>
      <c r="AC190" s="12"/>
      <c r="AD190" s="12"/>
      <c r="AE190" s="17"/>
      <c r="AF190" s="12"/>
      <c r="AG190" s="17"/>
      <c r="AH190" s="1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</row>
    <row r="191" spans="1:169" ht="15.75">
      <c r="A191" s="34" t="s">
        <v>114</v>
      </c>
      <c r="B191" s="34"/>
      <c r="C191" s="35">
        <f>SUM(C185:C190)</f>
        <v>18841.599999999999</v>
      </c>
      <c r="D191" s="34"/>
      <c r="E191" s="35">
        <f>SUM(E185:E190)</f>
        <v>25816.49</v>
      </c>
      <c r="F191" s="35" t="s">
        <v>8</v>
      </c>
      <c r="G191" s="35">
        <f>SUM(G185:G190)</f>
        <v>198970.1</v>
      </c>
      <c r="H191" s="35" t="s">
        <v>8</v>
      </c>
      <c r="I191" s="35">
        <f>SUM(I185:I190)</f>
        <v>214196.91999999998</v>
      </c>
      <c r="J191" s="35" t="s">
        <v>8</v>
      </c>
      <c r="K191" s="35">
        <f>SUM(K185:K190)</f>
        <v>14704.8</v>
      </c>
      <c r="L191" s="35" t="s">
        <v>8</v>
      </c>
      <c r="M191" s="35">
        <f>SUM(M185:M190)</f>
        <v>16547.23</v>
      </c>
      <c r="N191" s="35" t="s">
        <v>8</v>
      </c>
      <c r="O191" s="35">
        <f>SUM(O185:O190)</f>
        <v>136581.49</v>
      </c>
      <c r="P191" s="35" t="s">
        <v>8</v>
      </c>
      <c r="Q191" s="35">
        <f>SUM(Q185:Q190)</f>
        <v>135372.94</v>
      </c>
      <c r="R191" s="12"/>
      <c r="S191" s="12"/>
      <c r="T191" s="12"/>
      <c r="U191" s="12"/>
      <c r="V191" s="12"/>
      <c r="W191" s="17">
        <f>January!Y204</f>
        <v>23112</v>
      </c>
      <c r="X191" s="12"/>
      <c r="Y191" s="17">
        <f>C191</f>
        <v>18841.599999999999</v>
      </c>
      <c r="Z191" s="12"/>
      <c r="AA191" s="17">
        <f>Y191-W191</f>
        <v>-4270.4000000000015</v>
      </c>
      <c r="AB191" s="12"/>
      <c r="AC191" s="17">
        <f>January!AE204</f>
        <v>20912</v>
      </c>
      <c r="AD191" s="12"/>
      <c r="AE191" s="17">
        <f>K191</f>
        <v>14704.8</v>
      </c>
      <c r="AF191" s="12"/>
      <c r="AG191" s="17">
        <f>AE191-AC191</f>
        <v>-6207.2000000000007</v>
      </c>
      <c r="AH191" s="1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</row>
    <row r="192" spans="1:169" ht="15.75">
      <c r="A192" s="34"/>
      <c r="B192" s="34"/>
      <c r="C192" s="34" t="s">
        <v>8</v>
      </c>
      <c r="D192" s="34"/>
      <c r="E192" s="34" t="s">
        <v>8</v>
      </c>
      <c r="F192" s="34"/>
      <c r="G192" s="34" t="s">
        <v>8</v>
      </c>
      <c r="H192" s="34"/>
      <c r="I192" s="35"/>
      <c r="J192" s="34"/>
      <c r="K192" s="34"/>
      <c r="L192" s="34"/>
      <c r="M192" s="34"/>
      <c r="N192" s="34"/>
      <c r="O192" s="34" t="s">
        <v>8</v>
      </c>
      <c r="P192" s="34"/>
      <c r="Q192" s="35"/>
      <c r="R192" s="12"/>
      <c r="S192" s="12"/>
      <c r="T192" s="12"/>
      <c r="U192" s="12" t="s">
        <v>50</v>
      </c>
      <c r="V192" s="12"/>
      <c r="W192" s="17">
        <f>January!Y205</f>
        <v>4150</v>
      </c>
      <c r="X192" s="12"/>
      <c r="Y192" s="17" t="str">
        <f>C192</f>
        <v xml:space="preserve"> </v>
      </c>
      <c r="Z192" s="12"/>
      <c r="AA192" s="17">
        <f>Y192-W192</f>
        <v>-4150</v>
      </c>
      <c r="AB192" s="12"/>
      <c r="AC192" s="17">
        <f>January!AE205</f>
        <v>3840</v>
      </c>
      <c r="AD192" s="12"/>
      <c r="AE192" s="17">
        <f>K192</f>
        <v>0</v>
      </c>
      <c r="AF192" s="12"/>
      <c r="AG192" s="17">
        <f>AE192-AC192</f>
        <v>-3840</v>
      </c>
      <c r="AH192" s="1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</row>
    <row r="193" spans="1:169" ht="15.75">
      <c r="A193" s="34" t="s">
        <v>128</v>
      </c>
      <c r="B193" s="34"/>
      <c r="C193" s="34"/>
      <c r="D193" s="34"/>
      <c r="E193" s="34"/>
      <c r="F193" s="34"/>
      <c r="G193" s="34" t="s">
        <v>8</v>
      </c>
      <c r="H193" s="34"/>
      <c r="I193" s="35" t="s">
        <v>8</v>
      </c>
      <c r="J193" s="34"/>
      <c r="K193" s="34"/>
      <c r="L193" s="34"/>
      <c r="M193" s="34"/>
      <c r="N193" s="34"/>
      <c r="O193" s="34"/>
      <c r="P193" s="34"/>
      <c r="Q193" s="35"/>
      <c r="R193" s="12"/>
      <c r="S193" s="12"/>
      <c r="T193" s="12"/>
      <c r="U193" s="12"/>
      <c r="V193" s="12"/>
      <c r="W193" s="17">
        <f>January!Y206</f>
        <v>595</v>
      </c>
      <c r="X193" s="12"/>
      <c r="Y193" s="17">
        <f>C193</f>
        <v>0</v>
      </c>
      <c r="Z193" s="12"/>
      <c r="AA193" s="17">
        <f>Y193-W193</f>
        <v>-595</v>
      </c>
      <c r="AB193" s="12"/>
      <c r="AC193" s="17">
        <f>January!AE206</f>
        <v>377</v>
      </c>
      <c r="AD193" s="12"/>
      <c r="AE193" s="17">
        <f>K193</f>
        <v>0</v>
      </c>
      <c r="AF193" s="12"/>
      <c r="AG193" s="17">
        <f>AE193-AC193</f>
        <v>-377</v>
      </c>
      <c r="AH193" s="1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</row>
    <row r="194" spans="1:169" ht="15.75">
      <c r="A194" s="34" t="s">
        <v>42</v>
      </c>
      <c r="B194" s="34"/>
      <c r="C194" s="74">
        <v>4866.7711200000003</v>
      </c>
      <c r="D194" s="74" t="s">
        <v>8</v>
      </c>
      <c r="E194" s="74">
        <v>9503.8393300000007</v>
      </c>
      <c r="F194" s="34"/>
      <c r="G194" s="34"/>
      <c r="H194" s="34"/>
      <c r="I194" s="35"/>
      <c r="J194" s="34"/>
      <c r="K194" s="74">
        <v>5423.0448399999996</v>
      </c>
      <c r="L194" s="74"/>
      <c r="M194" s="74">
        <v>6535.7240300000003</v>
      </c>
      <c r="N194" s="34"/>
      <c r="O194" s="34"/>
      <c r="P194" s="34"/>
      <c r="Q194" s="35"/>
      <c r="R194" s="12"/>
      <c r="S194" s="12"/>
      <c r="T194" s="12"/>
      <c r="U194" s="12" t="s">
        <v>51</v>
      </c>
      <c r="V194" s="12"/>
      <c r="W194" s="17">
        <f>January!Y207</f>
        <v>33</v>
      </c>
      <c r="X194" s="12"/>
      <c r="Y194" s="17">
        <f>C194</f>
        <v>4866.7711200000003</v>
      </c>
      <c r="Z194" s="12"/>
      <c r="AA194" s="17">
        <f>Y194-W194</f>
        <v>4833.7711200000003</v>
      </c>
      <c r="AB194" s="12"/>
      <c r="AC194" s="17">
        <f>January!AE207</f>
        <v>21</v>
      </c>
      <c r="AD194" s="12"/>
      <c r="AE194" s="17">
        <f>K194</f>
        <v>5423.0448399999996</v>
      </c>
      <c r="AF194" s="12"/>
      <c r="AG194" s="17">
        <f>AE194-AC194</f>
        <v>5402.0448399999996</v>
      </c>
      <c r="AH194" s="1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</row>
    <row r="195" spans="1:169" ht="15.75">
      <c r="A195" s="34" t="s">
        <v>43</v>
      </c>
      <c r="B195" s="34"/>
      <c r="C195" s="35">
        <v>858.02786000000003</v>
      </c>
      <c r="D195" s="34"/>
      <c r="E195" s="35">
        <v>2303.4033100000001</v>
      </c>
      <c r="F195" s="34"/>
      <c r="G195" s="34"/>
      <c r="H195" s="34"/>
      <c r="I195" s="35"/>
      <c r="J195" s="34"/>
      <c r="K195" s="35">
        <v>695.49342999999999</v>
      </c>
      <c r="L195" s="34"/>
      <c r="M195" s="35">
        <v>1138.7795000000001</v>
      </c>
      <c r="N195" s="34"/>
      <c r="O195" s="34"/>
      <c r="P195" s="34"/>
      <c r="Q195" s="35"/>
      <c r="R195" s="12"/>
      <c r="S195" s="12"/>
      <c r="T195" s="12"/>
      <c r="U195" s="12" t="s">
        <v>52</v>
      </c>
      <c r="V195" s="12"/>
      <c r="W195" s="20" t="s">
        <v>39</v>
      </c>
      <c r="X195" s="12" t="s">
        <v>8</v>
      </c>
      <c r="Y195" s="20" t="s">
        <v>39</v>
      </c>
      <c r="Z195" s="12"/>
      <c r="AA195" s="21" t="s">
        <v>39</v>
      </c>
      <c r="AB195" s="12"/>
      <c r="AC195" s="20" t="s">
        <v>39</v>
      </c>
      <c r="AD195" s="12"/>
      <c r="AE195" s="20" t="s">
        <v>39</v>
      </c>
      <c r="AF195" s="12"/>
      <c r="AG195" s="20" t="s">
        <v>39</v>
      </c>
      <c r="AH195" s="1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</row>
    <row r="196" spans="1:169" ht="15.75">
      <c r="A196" s="34" t="s">
        <v>44</v>
      </c>
      <c r="B196" s="34"/>
      <c r="C196" s="35">
        <v>1283.9633799999999</v>
      </c>
      <c r="D196" s="34"/>
      <c r="E196" s="35">
        <v>1511.0044800000001</v>
      </c>
      <c r="F196" s="34"/>
      <c r="G196" s="34"/>
      <c r="H196" s="34"/>
      <c r="I196" s="35"/>
      <c r="J196" s="34" t="s">
        <v>8</v>
      </c>
      <c r="K196" s="35">
        <v>740.24469999999997</v>
      </c>
      <c r="L196" s="34"/>
      <c r="M196" s="35">
        <v>816.40929000000006</v>
      </c>
      <c r="N196" s="34"/>
      <c r="O196" s="34"/>
      <c r="P196" s="34"/>
      <c r="Q196" s="35"/>
      <c r="R196" s="12"/>
      <c r="S196" s="12"/>
      <c r="T196" s="12"/>
      <c r="U196" s="12" t="s">
        <v>53</v>
      </c>
      <c r="V196" s="12"/>
      <c r="W196" s="17">
        <f>SUM(W191:W194)</f>
        <v>27890</v>
      </c>
      <c r="X196" s="12"/>
      <c r="Y196" s="17">
        <f>SUM(Y191:Y194)</f>
        <v>23708.37112</v>
      </c>
      <c r="Z196" s="12"/>
      <c r="AA196" s="17">
        <f>SUM(AA191:AA194)</f>
        <v>-4181.6288800000011</v>
      </c>
      <c r="AB196" s="12"/>
      <c r="AC196" s="17">
        <f>SUM(AC191:AC194)</f>
        <v>25150</v>
      </c>
      <c r="AD196" s="12"/>
      <c r="AE196" s="17">
        <f>SUM(AE191:AE194)</f>
        <v>20127.844839999998</v>
      </c>
      <c r="AF196" s="12"/>
      <c r="AG196" s="17">
        <f>SUM(AG191:AG194)</f>
        <v>-5022.1551600000012</v>
      </c>
      <c r="AH196" s="1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</row>
    <row r="197" spans="1:169" ht="15.75">
      <c r="A197" s="34" t="s">
        <v>45</v>
      </c>
      <c r="B197" s="34"/>
      <c r="C197" s="35">
        <v>2551.1948000000002</v>
      </c>
      <c r="D197" s="34"/>
      <c r="E197" s="35">
        <v>3525.7907599999999</v>
      </c>
      <c r="F197" s="34"/>
      <c r="G197" s="34"/>
      <c r="H197" s="34"/>
      <c r="I197" s="35"/>
      <c r="J197" s="34"/>
      <c r="K197" s="35">
        <v>1583.0389299999999</v>
      </c>
      <c r="L197" s="34"/>
      <c r="M197" s="35">
        <v>3291.6032799999998</v>
      </c>
      <c r="N197" s="34"/>
      <c r="O197" s="34"/>
      <c r="P197" s="34"/>
      <c r="Q197" s="35"/>
      <c r="R197" s="12"/>
      <c r="S197" s="12"/>
      <c r="T197" s="12"/>
      <c r="U197" s="12" t="s">
        <v>54</v>
      </c>
      <c r="V197" s="12"/>
      <c r="W197" s="12" t="s">
        <v>8</v>
      </c>
      <c r="X197" s="12"/>
      <c r="Y197" s="12" t="s">
        <v>8</v>
      </c>
      <c r="Z197" s="12"/>
      <c r="AA197" s="12" t="s">
        <v>8</v>
      </c>
      <c r="AB197" s="12"/>
      <c r="AC197" s="12" t="s">
        <v>8</v>
      </c>
      <c r="AD197" s="12"/>
      <c r="AE197" s="17" t="s">
        <v>8</v>
      </c>
      <c r="AF197" s="12"/>
      <c r="AG197" s="17" t="s">
        <v>8</v>
      </c>
      <c r="AH197" s="1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</row>
    <row r="198" spans="1:169" ht="15.75">
      <c r="A198" s="34" t="s">
        <v>46</v>
      </c>
      <c r="B198" s="34"/>
      <c r="C198" s="35">
        <v>510.02656000000002</v>
      </c>
      <c r="D198" s="34"/>
      <c r="E198" s="35">
        <v>2162.4595599999998</v>
      </c>
      <c r="F198" s="34"/>
      <c r="G198" s="34"/>
      <c r="H198" s="34"/>
      <c r="I198" s="35"/>
      <c r="J198" s="34"/>
      <c r="K198" s="35">
        <v>844.00654999999995</v>
      </c>
      <c r="L198" s="34"/>
      <c r="M198" s="35">
        <v>1326.8528100000001</v>
      </c>
      <c r="N198" s="34"/>
      <c r="O198" s="34"/>
      <c r="P198" s="34"/>
      <c r="Q198" s="35"/>
      <c r="R198" s="12"/>
      <c r="S198" s="12"/>
      <c r="T198" s="12"/>
      <c r="U198" s="12" t="s">
        <v>55</v>
      </c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7"/>
      <c r="AH198" s="1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</row>
    <row r="199" spans="1:169" ht="15.75">
      <c r="A199" s="34" t="s">
        <v>47</v>
      </c>
      <c r="B199" s="34"/>
      <c r="C199" s="35">
        <v>676.26414999999997</v>
      </c>
      <c r="D199" s="34"/>
      <c r="E199" s="35">
        <v>292.19704999999999</v>
      </c>
      <c r="F199" s="34"/>
      <c r="G199" s="34"/>
      <c r="H199" s="34"/>
      <c r="I199" s="35"/>
      <c r="J199" s="34"/>
      <c r="K199" s="35">
        <v>883.43844000000001</v>
      </c>
      <c r="L199" s="34"/>
      <c r="M199" s="35">
        <v>1685.9706799999999</v>
      </c>
      <c r="N199" s="34"/>
      <c r="O199" s="34"/>
      <c r="P199" s="34"/>
      <c r="Q199" s="35"/>
      <c r="R199" s="12"/>
      <c r="S199" s="12"/>
      <c r="T199" s="12"/>
      <c r="U199" s="12"/>
      <c r="V199" s="12"/>
      <c r="W199" s="17">
        <f>January!Y212</f>
        <v>0</v>
      </c>
      <c r="X199" s="12"/>
      <c r="Y199" s="12">
        <f>C199</f>
        <v>676.26414999999997</v>
      </c>
      <c r="Z199" s="12"/>
      <c r="AA199" s="17">
        <f>Y199-W199</f>
        <v>676.26414999999997</v>
      </c>
      <c r="AB199" s="12"/>
      <c r="AC199" s="17">
        <f>January!AE212</f>
        <v>0</v>
      </c>
      <c r="AD199" s="12"/>
      <c r="AE199" s="12">
        <f>K199</f>
        <v>883.43844000000001</v>
      </c>
      <c r="AF199" s="12"/>
      <c r="AG199" s="17">
        <f>AE199-AC199</f>
        <v>883.43844000000001</v>
      </c>
      <c r="AH199" s="1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</row>
    <row r="200" spans="1:169" ht="15.75">
      <c r="A200" s="34" t="s">
        <v>48</v>
      </c>
      <c r="B200" s="34"/>
      <c r="C200" s="47">
        <v>-1324.30395</v>
      </c>
      <c r="D200" s="34"/>
      <c r="E200" s="35">
        <v>6204.7066199999999</v>
      </c>
      <c r="F200" s="34"/>
      <c r="G200" s="34"/>
      <c r="H200" s="34"/>
      <c r="I200" s="35"/>
      <c r="J200" s="34"/>
      <c r="K200" s="47">
        <v>-805.89362000000006</v>
      </c>
      <c r="L200" s="34"/>
      <c r="M200" s="80">
        <v>6398.4998299999997</v>
      </c>
      <c r="N200" s="34"/>
      <c r="O200" s="34"/>
      <c r="P200" s="34"/>
      <c r="Q200" s="35"/>
      <c r="R200" s="12"/>
      <c r="S200" s="12"/>
      <c r="T200" s="12"/>
      <c r="U200" s="12" t="s">
        <v>56</v>
      </c>
      <c r="V200" s="12"/>
      <c r="W200" s="17">
        <f>January!Y213</f>
        <v>209</v>
      </c>
      <c r="X200" s="12"/>
      <c r="Y200" s="12">
        <f>C200</f>
        <v>-1324.30395</v>
      </c>
      <c r="Z200" s="12"/>
      <c r="AA200" s="17">
        <f>Y200-W200</f>
        <v>-1533.30395</v>
      </c>
      <c r="AB200" s="12"/>
      <c r="AC200" s="17">
        <f>January!AE213</f>
        <v>331</v>
      </c>
      <c r="AD200" s="12"/>
      <c r="AE200" s="12">
        <f>K200</f>
        <v>-805.89362000000006</v>
      </c>
      <c r="AF200" s="12"/>
      <c r="AG200" s="17">
        <f>AE200-AC200</f>
        <v>-1136.8936200000001</v>
      </c>
      <c r="AH200" s="1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</row>
    <row r="201" spans="1:169" ht="15.75">
      <c r="A201" s="34" t="s">
        <v>115</v>
      </c>
      <c r="B201" s="34"/>
      <c r="C201" s="74">
        <v>25503.401109999999</v>
      </c>
      <c r="D201" s="74"/>
      <c r="E201" s="76">
        <v>20797.994989999999</v>
      </c>
      <c r="F201" s="34"/>
      <c r="G201" s="34"/>
      <c r="H201" s="34"/>
      <c r="I201" s="35"/>
      <c r="J201" s="34"/>
      <c r="K201" s="74">
        <v>21193.83942</v>
      </c>
      <c r="L201" s="74"/>
      <c r="M201" s="77">
        <v>21130.707719999999</v>
      </c>
      <c r="N201" s="34"/>
      <c r="O201" s="34"/>
      <c r="P201" s="34"/>
      <c r="Q201" s="35"/>
      <c r="R201" s="12"/>
      <c r="S201" s="12"/>
      <c r="T201" s="12"/>
      <c r="U201" s="12"/>
      <c r="V201" s="12"/>
      <c r="W201" s="17">
        <f>January!Y214</f>
        <v>116</v>
      </c>
      <c r="X201" s="12"/>
      <c r="Y201" s="12">
        <f>C201</f>
        <v>25503.401109999999</v>
      </c>
      <c r="Z201" s="12"/>
      <c r="AA201" s="17">
        <f>Y201-W201</f>
        <v>25387.401109999999</v>
      </c>
      <c r="AB201" s="12"/>
      <c r="AC201" s="17">
        <f>January!AE214</f>
        <v>101</v>
      </c>
      <c r="AD201" s="12"/>
      <c r="AE201" s="12">
        <f>K201</f>
        <v>21193.83942</v>
      </c>
      <c r="AF201" s="12"/>
      <c r="AG201" s="17">
        <f>AE201-AC201</f>
        <v>21092.83942</v>
      </c>
      <c r="AH201" s="1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</row>
    <row r="202" spans="1:169" ht="15.75">
      <c r="F202" s="34"/>
      <c r="G202" s="34"/>
      <c r="H202" s="34"/>
      <c r="I202" s="35"/>
      <c r="J202" s="34"/>
      <c r="N202" s="34"/>
      <c r="O202" s="34"/>
      <c r="P202" s="34"/>
      <c r="Q202" s="35"/>
      <c r="R202" s="12"/>
      <c r="S202" s="12"/>
      <c r="T202" s="12"/>
      <c r="U202" s="12" t="s">
        <v>57</v>
      </c>
      <c r="V202" s="12"/>
      <c r="W202" s="21" t="s">
        <v>39</v>
      </c>
      <c r="X202" s="12"/>
      <c r="Y202" s="21" t="s">
        <v>39</v>
      </c>
      <c r="Z202" s="12"/>
      <c r="AA202" s="21" t="s">
        <v>39</v>
      </c>
      <c r="AB202" s="12"/>
      <c r="AC202" s="21" t="s">
        <v>39</v>
      </c>
      <c r="AD202" s="12"/>
      <c r="AE202" s="21" t="s">
        <v>39</v>
      </c>
      <c r="AF202" s="12"/>
      <c r="AG202" s="20" t="s">
        <v>39</v>
      </c>
      <c r="AH202" s="1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</row>
    <row r="203" spans="1:169" ht="15.75">
      <c r="A203" s="34" t="s">
        <v>129</v>
      </c>
      <c r="B203" s="34"/>
      <c r="C203" s="34"/>
      <c r="D203" s="34"/>
      <c r="E203" s="34"/>
      <c r="F203" s="34"/>
      <c r="G203" s="34"/>
      <c r="H203" s="34"/>
      <c r="I203" s="35"/>
      <c r="J203" s="34"/>
      <c r="K203" s="34"/>
      <c r="L203" s="34"/>
      <c r="M203" s="34"/>
      <c r="N203" s="34"/>
      <c r="O203" s="34"/>
      <c r="P203" s="34"/>
      <c r="Q203" s="35"/>
      <c r="R203" s="12"/>
      <c r="S203" s="12"/>
      <c r="T203" s="12"/>
      <c r="U203" s="12" t="s">
        <v>53</v>
      </c>
      <c r="V203" s="12"/>
      <c r="W203" s="17">
        <f>SUM(W199:W201)</f>
        <v>325</v>
      </c>
      <c r="X203" s="12"/>
      <c r="Y203" s="17">
        <f>SUM(Y199:Y201)</f>
        <v>24855.36131</v>
      </c>
      <c r="Z203" s="12"/>
      <c r="AA203" s="17">
        <f>SUM(AA198:AA201)</f>
        <v>24530.36131</v>
      </c>
      <c r="AB203" s="12"/>
      <c r="AC203" s="17">
        <f>SUM(AC199:AC201)</f>
        <v>432</v>
      </c>
      <c r="AD203" s="12"/>
      <c r="AE203" s="17">
        <f>SUM(AE199:AE201)</f>
        <v>21271.384239999999</v>
      </c>
      <c r="AF203" s="12"/>
      <c r="AG203" s="17">
        <f>SUM(AG198:AG201)</f>
        <v>20839.384239999999</v>
      </c>
      <c r="AH203" s="12"/>
    </row>
    <row r="204" spans="1:169" ht="15.75">
      <c r="A204" s="34" t="s">
        <v>52</v>
      </c>
      <c r="B204" s="34"/>
      <c r="C204" s="35">
        <v>13465</v>
      </c>
      <c r="D204" s="34"/>
      <c r="E204" s="35">
        <v>20620</v>
      </c>
      <c r="F204" s="34"/>
      <c r="G204" s="35"/>
      <c r="H204" s="34"/>
      <c r="I204" s="35"/>
      <c r="J204" s="34"/>
      <c r="K204" s="35">
        <v>15379</v>
      </c>
      <c r="L204" s="34"/>
      <c r="M204" s="35">
        <v>19660</v>
      </c>
      <c r="N204" s="34"/>
      <c r="O204" s="34"/>
      <c r="P204" s="34"/>
      <c r="Q204" s="35"/>
      <c r="R204" s="13"/>
      <c r="S204" s="13"/>
      <c r="T204" s="13"/>
      <c r="U204" s="12" t="s">
        <v>54</v>
      </c>
      <c r="V204" s="13"/>
      <c r="W204" s="13" t="s">
        <v>8</v>
      </c>
      <c r="X204" s="13"/>
      <c r="Y204" s="13" t="s">
        <v>8</v>
      </c>
      <c r="Z204" s="13"/>
      <c r="AA204" s="13" t="s">
        <v>8</v>
      </c>
      <c r="AB204" s="13"/>
      <c r="AC204" s="13" t="s">
        <v>8</v>
      </c>
      <c r="AD204" s="13"/>
      <c r="AE204" s="13" t="s">
        <v>8</v>
      </c>
      <c r="AF204" s="13"/>
      <c r="AG204" s="13" t="s">
        <v>8</v>
      </c>
      <c r="AH204" s="13"/>
    </row>
    <row r="205" spans="1:169" ht="15.75">
      <c r="A205" s="34" t="s">
        <v>53</v>
      </c>
      <c r="B205" s="34"/>
      <c r="C205" s="35">
        <v>2702</v>
      </c>
      <c r="D205" s="34"/>
      <c r="E205" s="35">
        <v>3768</v>
      </c>
      <c r="F205" s="34"/>
      <c r="G205" s="34"/>
      <c r="H205" s="34"/>
      <c r="I205" s="35"/>
      <c r="J205" s="34"/>
      <c r="K205" s="35">
        <v>2962</v>
      </c>
      <c r="L205" s="34"/>
      <c r="M205" s="35">
        <v>3265</v>
      </c>
      <c r="N205" s="34"/>
      <c r="O205" s="34"/>
      <c r="P205" s="34"/>
      <c r="Q205" s="35"/>
      <c r="R205" s="13"/>
      <c r="S205" s="13"/>
      <c r="T205" s="13"/>
      <c r="U205" s="12" t="s">
        <v>58</v>
      </c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</row>
    <row r="206" spans="1:169" ht="15.75">
      <c r="A206" s="34" t="s">
        <v>116</v>
      </c>
      <c r="B206" s="34"/>
      <c r="C206" s="35">
        <v>485</v>
      </c>
      <c r="D206" s="34"/>
      <c r="E206" s="35">
        <v>531</v>
      </c>
      <c r="F206" s="34"/>
      <c r="G206" s="34"/>
      <c r="H206" s="34"/>
      <c r="I206" s="35"/>
      <c r="J206" s="34"/>
      <c r="K206" s="35">
        <v>300</v>
      </c>
      <c r="L206" s="34"/>
      <c r="M206" s="35">
        <v>343</v>
      </c>
      <c r="N206" s="34"/>
      <c r="O206" s="34"/>
      <c r="P206" s="34"/>
      <c r="Q206" s="35"/>
      <c r="R206" s="13"/>
      <c r="S206" s="13"/>
      <c r="T206" s="13"/>
      <c r="U206" s="12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</row>
    <row r="207" spans="1:169" ht="15.75">
      <c r="A207" s="34" t="s">
        <v>117</v>
      </c>
      <c r="B207" s="34"/>
      <c r="C207" s="35">
        <v>25</v>
      </c>
      <c r="D207" s="34"/>
      <c r="E207" s="35">
        <v>29</v>
      </c>
      <c r="F207" s="34"/>
      <c r="G207" s="34"/>
      <c r="H207" s="34"/>
      <c r="I207" s="35"/>
      <c r="J207" s="34"/>
      <c r="K207" s="35">
        <v>15</v>
      </c>
      <c r="L207" s="34"/>
      <c r="M207" s="35">
        <v>18</v>
      </c>
      <c r="N207" s="34"/>
      <c r="O207" s="34"/>
      <c r="P207" s="34"/>
      <c r="Q207" s="35"/>
      <c r="R207" s="12"/>
      <c r="S207" s="12"/>
      <c r="T207" s="12"/>
      <c r="U207" s="12"/>
      <c r="V207" s="12"/>
      <c r="W207" s="17">
        <f>January!Y220</f>
        <v>1752.855</v>
      </c>
      <c r="X207" s="12"/>
      <c r="Y207" s="17">
        <f>C207</f>
        <v>25</v>
      </c>
      <c r="Z207" s="12"/>
      <c r="AA207" s="17">
        <f>Y207-W207</f>
        <v>-1727.855</v>
      </c>
      <c r="AB207" s="12"/>
      <c r="AC207" s="17">
        <f>January!AE220</f>
        <v>2552.9355</v>
      </c>
      <c r="AD207" s="12"/>
      <c r="AE207" s="17">
        <f>K207</f>
        <v>15</v>
      </c>
      <c r="AF207" s="12"/>
      <c r="AG207" s="17">
        <f>AE207-AC207</f>
        <v>-2537.9355</v>
      </c>
      <c r="AH207" s="1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</row>
    <row r="208" spans="1:169" ht="15.75">
      <c r="A208" s="34" t="s">
        <v>118</v>
      </c>
      <c r="B208" s="34"/>
      <c r="C208" s="51">
        <v>4</v>
      </c>
      <c r="D208" s="34"/>
      <c r="E208" s="35">
        <v>7</v>
      </c>
      <c r="F208" s="34"/>
      <c r="G208" s="34"/>
      <c r="H208" s="34"/>
      <c r="I208" s="35"/>
      <c r="J208" s="34"/>
      <c r="K208" s="51">
        <v>195</v>
      </c>
      <c r="L208" s="34"/>
      <c r="M208" s="35">
        <v>498</v>
      </c>
      <c r="N208" s="34"/>
      <c r="O208" s="34"/>
      <c r="P208" s="34"/>
      <c r="Q208" s="35"/>
      <c r="R208" s="12"/>
      <c r="S208" s="12"/>
      <c r="T208" s="12"/>
      <c r="U208" s="13"/>
      <c r="V208" s="12"/>
      <c r="W208" s="17">
        <f>January!Y221</f>
        <v>1955.479</v>
      </c>
      <c r="X208" s="12"/>
      <c r="Y208" s="17">
        <f>C208</f>
        <v>4</v>
      </c>
      <c r="Z208" s="12"/>
      <c r="AA208" s="17">
        <f>Y208-W208</f>
        <v>-1951.479</v>
      </c>
      <c r="AB208" s="12"/>
      <c r="AC208" s="17">
        <f>January!AE221</f>
        <v>578.90750000000003</v>
      </c>
      <c r="AD208" s="12"/>
      <c r="AE208" s="17">
        <f>K208</f>
        <v>195</v>
      </c>
      <c r="AF208" s="12"/>
      <c r="AG208" s="17">
        <f>AE208-AC208</f>
        <v>-383.90750000000003</v>
      </c>
      <c r="AH208" s="1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</row>
    <row r="209" spans="1:169" ht="15.75">
      <c r="A209" s="34" t="s">
        <v>119</v>
      </c>
      <c r="B209" s="34"/>
      <c r="C209" s="51">
        <v>0</v>
      </c>
      <c r="D209" s="70"/>
      <c r="E209" s="35">
        <v>0</v>
      </c>
      <c r="F209" s="70"/>
      <c r="G209" s="70"/>
      <c r="H209" s="70"/>
      <c r="I209" s="51"/>
      <c r="J209" s="70"/>
      <c r="K209" s="51">
        <v>0</v>
      </c>
      <c r="L209" s="70"/>
      <c r="M209" s="51"/>
      <c r="N209" s="70"/>
      <c r="O209" s="70"/>
      <c r="P209" s="70"/>
      <c r="Q209" s="51"/>
      <c r="R209" s="12"/>
      <c r="S209" s="12"/>
      <c r="T209" s="12"/>
      <c r="U209" s="13"/>
      <c r="V209" s="12"/>
      <c r="W209" s="17">
        <f>January!Y222</f>
        <v>1.522</v>
      </c>
      <c r="X209" s="12"/>
      <c r="Y209" s="17">
        <f>C209</f>
        <v>0</v>
      </c>
      <c r="Z209" s="12"/>
      <c r="AA209" s="17">
        <f>Y209-W209</f>
        <v>-1.522</v>
      </c>
      <c r="AB209" s="12"/>
      <c r="AC209" s="17">
        <f>January!AE222</f>
        <v>54.06</v>
      </c>
      <c r="AD209" s="12"/>
      <c r="AE209" s="17">
        <f>K209</f>
        <v>0</v>
      </c>
      <c r="AF209" s="12"/>
      <c r="AG209" s="17">
        <f>AE209-AC209</f>
        <v>-54.06</v>
      </c>
      <c r="AH209" s="1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</row>
    <row r="210" spans="1:169" ht="15.75">
      <c r="C210" s="88">
        <f>SUM(C204:C209)</f>
        <v>16681</v>
      </c>
      <c r="D210" s="70"/>
      <c r="E210" s="88">
        <f>SUM(E204:E209)</f>
        <v>24955</v>
      </c>
      <c r="F210" s="34"/>
      <c r="G210" s="34"/>
      <c r="H210" s="34"/>
      <c r="I210" s="35"/>
      <c r="J210" s="34"/>
      <c r="K210" s="88">
        <f>SUM(K204:K209)</f>
        <v>18851</v>
      </c>
      <c r="L210" s="34"/>
      <c r="M210" s="88">
        <f>SUM(M204:M209)</f>
        <v>23784</v>
      </c>
      <c r="N210" s="34"/>
      <c r="O210" s="34"/>
      <c r="P210" s="34"/>
      <c r="Q210" s="34"/>
      <c r="R210" s="12"/>
      <c r="S210" s="12"/>
      <c r="T210" s="12"/>
      <c r="U210" s="13" t="s">
        <v>59</v>
      </c>
      <c r="V210" s="12"/>
      <c r="W210" s="21" t="s">
        <v>39</v>
      </c>
      <c r="X210" s="12"/>
      <c r="Y210" s="20" t="s">
        <v>39</v>
      </c>
      <c r="Z210" s="12"/>
      <c r="AA210" s="21" t="s">
        <v>39</v>
      </c>
      <c r="AB210" s="12"/>
      <c r="AC210" s="20" t="s">
        <v>39</v>
      </c>
      <c r="AD210" s="12"/>
      <c r="AE210" s="20" t="s">
        <v>39</v>
      </c>
      <c r="AF210" s="12"/>
      <c r="AG210" s="21" t="s">
        <v>39</v>
      </c>
      <c r="AH210" s="1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</row>
    <row r="211" spans="1:169" ht="15.75">
      <c r="A211" s="34" t="s">
        <v>130</v>
      </c>
      <c r="B211" s="34"/>
      <c r="N211" s="34"/>
      <c r="O211" s="34"/>
      <c r="P211" s="34"/>
      <c r="Q211" s="34"/>
      <c r="R211" s="12"/>
      <c r="S211" s="12"/>
      <c r="T211" s="12"/>
      <c r="U211" s="12" t="s">
        <v>36</v>
      </c>
      <c r="V211" s="12"/>
      <c r="W211" s="17">
        <f>SUM(W207:W209)</f>
        <v>3709.8559999999998</v>
      </c>
      <c r="X211" s="12"/>
      <c r="Y211" s="17">
        <f>SUM(Y207:Y209)</f>
        <v>29</v>
      </c>
      <c r="Z211" s="12"/>
      <c r="AA211" s="17">
        <f>SUM(AA207:AA209)</f>
        <v>-3680.8559999999998</v>
      </c>
      <c r="AB211" s="12"/>
      <c r="AC211" s="17">
        <f>SUM(AC207:AC209)</f>
        <v>3185.9029999999998</v>
      </c>
      <c r="AD211" s="12"/>
      <c r="AE211" s="17">
        <f>SUM(AE207:AE209)</f>
        <v>210</v>
      </c>
      <c r="AF211" s="12"/>
      <c r="AG211" s="17">
        <f>SUM(AG207:AG209)</f>
        <v>-2975.9029999999998</v>
      </c>
      <c r="AH211" s="12"/>
    </row>
    <row r="212" spans="1:169" ht="15.75">
      <c r="A212" s="34" t="s">
        <v>53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5"/>
      <c r="N212" s="34"/>
      <c r="O212" s="34"/>
      <c r="P212" s="34"/>
      <c r="Q212" s="34"/>
      <c r="R212" s="13"/>
      <c r="S212" s="13"/>
      <c r="T212" s="13"/>
      <c r="U212" s="12" t="s">
        <v>37</v>
      </c>
      <c r="V212" s="13"/>
      <c r="W212" s="22" t="s">
        <v>60</v>
      </c>
      <c r="X212" s="13"/>
      <c r="Y212" s="22" t="s">
        <v>60</v>
      </c>
      <c r="Z212" s="13"/>
      <c r="AA212" s="22" t="s">
        <v>60</v>
      </c>
      <c r="AB212" s="13"/>
      <c r="AC212" s="22" t="s">
        <v>60</v>
      </c>
      <c r="AD212" s="13"/>
      <c r="AE212" s="22" t="s">
        <v>60</v>
      </c>
      <c r="AF212" s="13"/>
      <c r="AG212" s="22" t="s">
        <v>60</v>
      </c>
      <c r="AH212" s="13"/>
    </row>
    <row r="213" spans="1:169" ht="15.75">
      <c r="A213" s="34" t="s">
        <v>54</v>
      </c>
      <c r="B213" s="34"/>
      <c r="C213" s="34">
        <v>166</v>
      </c>
      <c r="D213" s="34"/>
      <c r="E213" s="35">
        <v>199</v>
      </c>
      <c r="F213" s="34"/>
      <c r="G213" s="34"/>
      <c r="H213" s="34"/>
      <c r="I213" s="34"/>
      <c r="J213" s="34"/>
      <c r="K213" s="34">
        <v>251</v>
      </c>
      <c r="L213" s="34"/>
      <c r="M213" s="35">
        <v>259</v>
      </c>
      <c r="N213" s="34"/>
      <c r="O213" s="34"/>
      <c r="P213" s="34"/>
      <c r="Q213" s="34"/>
      <c r="R213" s="13"/>
      <c r="S213" s="13"/>
      <c r="T213" s="13"/>
      <c r="U213" s="12" t="s">
        <v>38</v>
      </c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</row>
    <row r="214" spans="1:169" ht="15.75">
      <c r="A214" s="34" t="s">
        <v>165</v>
      </c>
      <c r="B214" s="34"/>
      <c r="C214" s="34">
        <v>104</v>
      </c>
      <c r="D214" s="34"/>
      <c r="E214" s="35">
        <v>110</v>
      </c>
      <c r="F214" s="34"/>
      <c r="G214" s="34"/>
      <c r="H214" s="34"/>
      <c r="I214" s="34"/>
      <c r="J214" s="34"/>
      <c r="K214" s="34">
        <v>82</v>
      </c>
      <c r="L214" s="34"/>
      <c r="M214" s="35">
        <v>95</v>
      </c>
      <c r="N214" s="34"/>
      <c r="O214" s="34"/>
      <c r="P214" s="34"/>
      <c r="Q214" s="34"/>
      <c r="R214" s="13"/>
      <c r="S214" s="13"/>
      <c r="T214" s="13"/>
      <c r="U214" s="12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</row>
    <row r="215" spans="1:169" ht="15.75">
      <c r="A215" s="34" t="s">
        <v>120</v>
      </c>
      <c r="B215" s="34"/>
      <c r="C215" s="34">
        <v>10</v>
      </c>
      <c r="D215" s="34"/>
      <c r="E215" s="35">
        <v>9</v>
      </c>
      <c r="F215" s="34"/>
      <c r="G215" s="34"/>
      <c r="H215" s="34"/>
      <c r="I215" s="34"/>
      <c r="J215" s="34"/>
      <c r="K215" s="34">
        <v>6</v>
      </c>
      <c r="L215" s="34"/>
      <c r="M215" s="35">
        <v>6</v>
      </c>
      <c r="N215" s="34"/>
      <c r="O215" s="34"/>
      <c r="P215" s="34"/>
      <c r="Q215" s="34"/>
      <c r="R215" s="13"/>
      <c r="S215" s="13"/>
      <c r="T215" s="13"/>
      <c r="U215" s="12" t="s">
        <v>40</v>
      </c>
      <c r="V215" s="13"/>
      <c r="W215" s="13"/>
      <c r="X215" s="13" t="s">
        <v>8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</row>
    <row r="216" spans="1:169" ht="15.75">
      <c r="A216" s="34"/>
      <c r="B216" s="34"/>
      <c r="C216" s="49">
        <v>1</v>
      </c>
      <c r="D216" s="34"/>
      <c r="E216" s="80">
        <v>1</v>
      </c>
      <c r="F216" s="34"/>
      <c r="G216" s="34"/>
      <c r="H216" s="34"/>
      <c r="I216" s="34"/>
      <c r="J216" s="34"/>
      <c r="K216" s="49">
        <v>28</v>
      </c>
      <c r="L216" s="34"/>
      <c r="M216" s="80">
        <v>114</v>
      </c>
      <c r="N216" s="34"/>
      <c r="O216" s="34"/>
      <c r="P216" s="34"/>
      <c r="Q216" s="34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</row>
    <row r="217" spans="1:169" ht="15.75">
      <c r="A217" s="43" t="s">
        <v>121</v>
      </c>
      <c r="B217" s="43"/>
      <c r="C217" s="35">
        <f>SUM(C213:C216)</f>
        <v>281</v>
      </c>
      <c r="D217" s="34"/>
      <c r="E217" s="35">
        <f>SUM(E213:E216)</f>
        <v>319</v>
      </c>
      <c r="F217" s="34"/>
      <c r="G217" s="34"/>
      <c r="H217" s="34"/>
      <c r="I217" s="34"/>
      <c r="J217" s="34"/>
      <c r="K217" s="35">
        <f>SUM(K213:K216)</f>
        <v>367</v>
      </c>
      <c r="L217" s="34"/>
      <c r="M217" s="35">
        <f>SUM(M213:M216)</f>
        <v>474</v>
      </c>
      <c r="N217" s="34"/>
      <c r="O217" s="34"/>
      <c r="P217" s="34"/>
      <c r="Q217" s="4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</row>
    <row r="218" spans="1:169" ht="15.75">
      <c r="A218" s="34" t="s">
        <v>109</v>
      </c>
      <c r="B218" s="34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R218" s="12"/>
      <c r="S218" s="12"/>
      <c r="T218" s="12"/>
      <c r="U218" s="13"/>
      <c r="V218" s="11"/>
      <c r="W218" s="11"/>
      <c r="X218" s="11"/>
      <c r="Y218" s="11"/>
      <c r="Z218" s="11"/>
      <c r="AA218" s="11"/>
      <c r="AB218" s="11"/>
      <c r="AC218" s="11"/>
      <c r="AD218" s="12"/>
      <c r="AE218" s="12"/>
      <c r="AF218" s="12"/>
      <c r="AG218" s="12"/>
      <c r="AH218" s="1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</row>
    <row r="219" spans="1:169" ht="15.75">
      <c r="A219" s="34" t="s">
        <v>122</v>
      </c>
      <c r="B219" s="34"/>
      <c r="C219" s="35">
        <v>263.16199999999998</v>
      </c>
      <c r="D219" s="34"/>
      <c r="E219" s="35">
        <v>227.017</v>
      </c>
      <c r="F219" s="34"/>
      <c r="G219" s="40">
        <v>2329.018</v>
      </c>
      <c r="H219" s="34"/>
      <c r="I219" s="35">
        <v>2326.9639999999999</v>
      </c>
      <c r="J219" s="34"/>
      <c r="K219" s="35">
        <v>294.72300000000001</v>
      </c>
      <c r="L219" s="34"/>
      <c r="M219" s="35">
        <v>368.37200000000001</v>
      </c>
      <c r="N219" s="34"/>
      <c r="O219" s="40">
        <v>2812.8709999999996</v>
      </c>
      <c r="P219" s="34"/>
      <c r="Q219" s="35">
        <v>2891.8919999999998</v>
      </c>
      <c r="R219" s="12"/>
      <c r="S219" s="12"/>
      <c r="T219" s="12"/>
      <c r="U219" s="13"/>
      <c r="V219" s="11"/>
      <c r="W219" s="11"/>
      <c r="X219" s="11"/>
      <c r="Y219" s="11"/>
      <c r="Z219" s="11"/>
      <c r="AA219" s="11"/>
      <c r="AB219" s="11"/>
      <c r="AC219" s="11"/>
      <c r="AD219" s="12"/>
      <c r="AE219" s="12"/>
      <c r="AF219" s="12"/>
      <c r="AG219" s="12"/>
      <c r="AH219" s="1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</row>
    <row r="220" spans="1:169" ht="15.75">
      <c r="A220" s="34" t="s">
        <v>166</v>
      </c>
      <c r="B220" s="34"/>
      <c r="C220" s="35">
        <v>1504.7674999999999</v>
      </c>
      <c r="D220" s="34"/>
      <c r="E220" s="35">
        <v>1536.9105</v>
      </c>
      <c r="F220" s="34"/>
      <c r="G220" s="40">
        <v>11796.2045</v>
      </c>
      <c r="H220" s="34"/>
      <c r="I220" s="35">
        <v>13351.947</v>
      </c>
      <c r="J220" s="34"/>
      <c r="K220" s="35">
        <v>2299.98</v>
      </c>
      <c r="L220" s="34"/>
      <c r="M220" s="35">
        <v>2288.1619999999998</v>
      </c>
      <c r="N220" s="34"/>
      <c r="O220" s="40">
        <v>18419.402500000004</v>
      </c>
      <c r="P220" s="34"/>
      <c r="Q220" s="35">
        <v>19472.125500000002</v>
      </c>
      <c r="R220" s="12"/>
      <c r="S220" s="12"/>
      <c r="T220" s="12"/>
      <c r="U220" s="13"/>
      <c r="V220" s="11"/>
      <c r="W220" s="11"/>
      <c r="X220" s="11"/>
      <c r="Y220" s="11"/>
      <c r="Z220" s="11"/>
      <c r="AA220" s="11"/>
      <c r="AB220" s="11"/>
      <c r="AC220" s="11"/>
      <c r="AD220" s="12"/>
      <c r="AE220" s="12"/>
      <c r="AF220" s="12"/>
      <c r="AG220" s="12"/>
      <c r="AH220" s="12"/>
    </row>
    <row r="221" spans="1:169" ht="15.75">
      <c r="A221" s="34" t="s">
        <v>112</v>
      </c>
      <c r="B221" s="34"/>
      <c r="C221" s="35">
        <v>1800.1130000000001</v>
      </c>
      <c r="D221" s="34"/>
      <c r="E221" s="35">
        <v>2561.7809999999999</v>
      </c>
      <c r="F221" s="34"/>
      <c r="G221" s="40">
        <v>13889.808999999999</v>
      </c>
      <c r="H221" s="34"/>
      <c r="I221" s="35">
        <v>22457.113000000001</v>
      </c>
      <c r="J221" s="34"/>
      <c r="K221" s="35">
        <v>476.57749999999999</v>
      </c>
      <c r="L221" s="34"/>
      <c r="M221" s="35">
        <v>264.15750000000003</v>
      </c>
      <c r="N221" s="34"/>
      <c r="O221" s="40">
        <v>4129.3425000000007</v>
      </c>
      <c r="P221" s="34"/>
      <c r="Q221" s="35">
        <v>4082.5950000000003</v>
      </c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</row>
    <row r="222" spans="1:169" ht="15.75">
      <c r="A222" s="34" t="s">
        <v>114</v>
      </c>
      <c r="B222" s="34"/>
      <c r="C222" s="47">
        <v>0.36</v>
      </c>
      <c r="D222" s="34"/>
      <c r="E222" s="80">
        <v>0.36</v>
      </c>
      <c r="F222" s="70"/>
      <c r="G222" s="79">
        <v>10.654</v>
      </c>
      <c r="H222" s="70"/>
      <c r="I222" s="35">
        <v>2.7369999999999997</v>
      </c>
      <c r="J222" s="34"/>
      <c r="K222" s="47">
        <v>12.8</v>
      </c>
      <c r="L222" s="34"/>
      <c r="M222" s="35">
        <v>53.7</v>
      </c>
      <c r="N222" s="34"/>
      <c r="O222" s="79">
        <v>378.69</v>
      </c>
      <c r="P222" s="34"/>
      <c r="Q222" s="35">
        <v>216.12599999999998</v>
      </c>
      <c r="R222" s="13"/>
      <c r="S222" s="13"/>
      <c r="T222" s="13"/>
      <c r="U222" s="11" t="s">
        <v>0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</row>
    <row r="223" spans="1:169" ht="16.5" thickBot="1">
      <c r="B223" s="34"/>
      <c r="C223" s="89">
        <f>SUM(C219:C222)</f>
        <v>3568.4025000000001</v>
      </c>
      <c r="D223" s="34"/>
      <c r="E223" s="89">
        <f>SUM(E219:E222)</f>
        <v>4326.0684999999994</v>
      </c>
      <c r="F223" s="34"/>
      <c r="G223" s="89">
        <f>SUM(G219:G222)</f>
        <v>28025.685499999996</v>
      </c>
      <c r="H223" s="34"/>
      <c r="I223" s="89">
        <f>SUM(I219:I222)</f>
        <v>38138.761000000006</v>
      </c>
      <c r="J223" s="34" t="s">
        <v>8</v>
      </c>
      <c r="K223" s="89">
        <f>SUM(K219:K222)</f>
        <v>3084.0805</v>
      </c>
      <c r="L223" s="34"/>
      <c r="M223" s="89">
        <f>SUM(M219:M222)</f>
        <v>2974.3914999999997</v>
      </c>
      <c r="N223" s="34"/>
      <c r="O223" s="89">
        <f>SUM(O219:O222)</f>
        <v>25740.306</v>
      </c>
      <c r="P223" s="34"/>
      <c r="Q223" s="89">
        <f>SUM(Q219:Q222)</f>
        <v>26662.738500000003</v>
      </c>
      <c r="R223" s="13"/>
      <c r="S223" s="13"/>
      <c r="T223" s="13"/>
      <c r="U223" s="11" t="s">
        <v>62</v>
      </c>
      <c r="V223" s="13"/>
      <c r="W223" s="13"/>
      <c r="X223" s="13"/>
      <c r="Y223" s="13"/>
      <c r="Z223" s="13"/>
      <c r="AA223" s="13" t="s">
        <v>8</v>
      </c>
      <c r="AB223" s="13" t="s">
        <v>8</v>
      </c>
      <c r="AC223" s="13"/>
      <c r="AD223" s="13"/>
      <c r="AE223" s="13"/>
      <c r="AF223" s="13"/>
      <c r="AG223" s="13"/>
      <c r="AH223" s="13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</row>
    <row r="224" spans="1:169" ht="16.5" thickTop="1">
      <c r="A224" s="43"/>
      <c r="B224" s="43"/>
      <c r="C224" s="44"/>
      <c r="D224" s="43"/>
      <c r="E224" s="44"/>
      <c r="F224" s="43"/>
      <c r="G224" s="44"/>
      <c r="H224" s="43"/>
      <c r="I224" s="44"/>
      <c r="J224" s="43"/>
      <c r="K224" s="44"/>
      <c r="L224" s="43"/>
      <c r="M224" s="44"/>
      <c r="N224" s="43"/>
      <c r="O224" s="44"/>
      <c r="P224" s="43"/>
      <c r="Q224" s="44"/>
      <c r="R224" s="12"/>
      <c r="S224" s="12"/>
      <c r="T224" s="12"/>
      <c r="U224" s="24" t="str">
        <f>U152</f>
        <v>FEBRUARY  28, 2003</v>
      </c>
      <c r="V224" s="12"/>
      <c r="W224" s="11" t="str">
        <f>W153</f>
        <v>JANUARY</v>
      </c>
      <c r="X224" s="12"/>
      <c r="Y224" s="11" t="str">
        <f>Y153</f>
        <v>FEBRUARY</v>
      </c>
      <c r="Z224" s="12"/>
      <c r="AA224" s="15" t="s">
        <v>15</v>
      </c>
      <c r="AB224" s="12"/>
      <c r="AC224" s="12"/>
      <c r="AD224" s="12"/>
      <c r="AE224" s="12"/>
      <c r="AF224" s="12"/>
      <c r="AG224" s="12"/>
      <c r="AH224" s="12"/>
    </row>
    <row r="225" spans="1:169" ht="15.7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6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</row>
    <row r="226" spans="1:169" ht="15.7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13" t="s">
        <v>123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</row>
    <row r="227" spans="1:169" ht="15.7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71"/>
      <c r="P227" s="71"/>
      <c r="Q227" s="13"/>
      <c r="R227" s="12"/>
      <c r="S227" s="12"/>
      <c r="T227" s="12"/>
      <c r="U227" s="13"/>
      <c r="V227" s="12"/>
      <c r="W227" s="17">
        <f t="shared" ref="W227:W233" si="62">W155+AC155</f>
        <v>88570</v>
      </c>
      <c r="X227" s="17"/>
      <c r="Y227" s="17">
        <f t="shared" ref="Y227:Y233" si="63">Y155+AE155</f>
        <v>0</v>
      </c>
      <c r="Z227" s="17"/>
      <c r="AA227" s="17">
        <f t="shared" ref="AA227:AA238" si="64">Y227-W227</f>
        <v>-88570</v>
      </c>
      <c r="AB227" s="17"/>
      <c r="AC227" s="17"/>
      <c r="AD227" s="17"/>
      <c r="AE227" s="12"/>
      <c r="AF227" s="12"/>
      <c r="AG227" s="12"/>
      <c r="AH227" s="1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</row>
    <row r="228" spans="1:169" ht="15.7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7">
        <f t="shared" si="62"/>
        <v>55370</v>
      </c>
      <c r="X228" s="17"/>
      <c r="Y228" s="17">
        <f t="shared" si="63"/>
        <v>0</v>
      </c>
      <c r="Z228" s="17"/>
      <c r="AA228" s="17">
        <f t="shared" si="64"/>
        <v>-55370</v>
      </c>
      <c r="AB228" s="17"/>
      <c r="AC228" s="17"/>
      <c r="AD228" s="17"/>
      <c r="AE228" s="12"/>
      <c r="AF228" s="12"/>
      <c r="AG228" s="12"/>
      <c r="AH228" s="1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</row>
    <row r="229" spans="1:169" ht="15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3"/>
      <c r="V229" s="12"/>
      <c r="W229" s="17">
        <f t="shared" si="62"/>
        <v>51405.277000000002</v>
      </c>
      <c r="X229" s="17"/>
      <c r="Y229" s="17">
        <f t="shared" si="63"/>
        <v>0</v>
      </c>
      <c r="Z229" s="17"/>
      <c r="AA229" s="17">
        <f t="shared" si="64"/>
        <v>-51405.277000000002</v>
      </c>
      <c r="AB229" s="17"/>
      <c r="AC229" s="17"/>
      <c r="AD229" s="17"/>
      <c r="AE229" s="12"/>
      <c r="AF229" s="12"/>
      <c r="AG229" s="12"/>
      <c r="AH229" s="1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</row>
    <row r="230" spans="1:169" ht="15.75">
      <c r="A230" s="11" t="s">
        <v>0</v>
      </c>
      <c r="B230" s="11"/>
      <c r="C230" s="11"/>
      <c r="D230" s="11"/>
      <c r="E230" s="11"/>
      <c r="F230" s="11"/>
      <c r="G230" s="11"/>
      <c r="H230" s="11"/>
      <c r="I230" s="11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3" t="s">
        <v>16</v>
      </c>
      <c r="V230" s="12"/>
      <c r="W230" s="17">
        <f t="shared" si="62"/>
        <v>2786.1220000000003</v>
      </c>
      <c r="X230" s="17"/>
      <c r="Y230" s="17">
        <f t="shared" si="63"/>
        <v>0</v>
      </c>
      <c r="Z230" s="17"/>
      <c r="AA230" s="17">
        <f t="shared" si="64"/>
        <v>-2786.1220000000003</v>
      </c>
      <c r="AB230" s="17"/>
      <c r="AC230" s="17"/>
      <c r="AD230" s="17"/>
      <c r="AE230" s="12"/>
      <c r="AF230" s="12"/>
      <c r="AG230" s="12"/>
      <c r="AH230" s="1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</row>
    <row r="231" spans="1:169" ht="15.75">
      <c r="A231" s="11" t="s">
        <v>61</v>
      </c>
      <c r="B231" s="11"/>
      <c r="C231" s="11"/>
      <c r="D231" s="11"/>
      <c r="E231" s="11"/>
      <c r="F231" s="11"/>
      <c r="G231" s="11"/>
      <c r="H231" s="11"/>
      <c r="I231" s="11"/>
      <c r="J231" s="12"/>
      <c r="K231" s="12"/>
      <c r="L231" s="12"/>
      <c r="M231" s="12"/>
      <c r="N231" s="12"/>
      <c r="O231" s="12"/>
      <c r="P231" s="12"/>
      <c r="Q231" s="13"/>
      <c r="R231" s="12"/>
      <c r="S231" s="12"/>
      <c r="T231" s="12"/>
      <c r="U231" s="12" t="s">
        <v>20</v>
      </c>
      <c r="V231" s="12"/>
      <c r="W231" s="17">
        <f t="shared" si="62"/>
        <v>48619.154999999999</v>
      </c>
      <c r="X231" s="17"/>
      <c r="Y231" s="17">
        <f t="shared" si="63"/>
        <v>0</v>
      </c>
      <c r="Z231" s="17"/>
      <c r="AA231" s="17">
        <f t="shared" si="64"/>
        <v>-48619.154999999999</v>
      </c>
      <c r="AB231" s="17"/>
      <c r="AC231" s="17"/>
      <c r="AD231" s="17"/>
      <c r="AE231" s="12"/>
      <c r="AF231" s="12"/>
      <c r="AG231" s="12"/>
      <c r="AH231" s="1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</row>
    <row r="232" spans="1:169" ht="15.75">
      <c r="A232" s="11" t="str">
        <f>A161</f>
        <v>FEBRUARY 28, 2020 and 2019</v>
      </c>
      <c r="B232" s="11"/>
      <c r="C232" s="11"/>
      <c r="D232" s="11"/>
      <c r="E232" s="11"/>
      <c r="F232" s="11"/>
      <c r="G232" s="32"/>
      <c r="H232" s="33"/>
      <c r="I232" s="11"/>
      <c r="J232" s="12"/>
      <c r="K232" s="12"/>
      <c r="L232" s="12"/>
      <c r="M232" s="12"/>
      <c r="N232" s="12"/>
      <c r="O232" s="12"/>
      <c r="P232" s="12"/>
      <c r="Q232" s="13"/>
      <c r="R232" s="12"/>
      <c r="S232" s="12"/>
      <c r="T232" s="12"/>
      <c r="U232" s="12" t="s">
        <v>21</v>
      </c>
      <c r="V232" s="12"/>
      <c r="W232" s="17">
        <f t="shared" si="62"/>
        <v>86.94</v>
      </c>
      <c r="X232" s="17"/>
      <c r="Y232" s="17">
        <f t="shared" si="63"/>
        <v>0</v>
      </c>
      <c r="Z232" s="17"/>
      <c r="AA232" s="17">
        <f t="shared" si="64"/>
        <v>-86.94</v>
      </c>
      <c r="AB232" s="17"/>
      <c r="AC232" s="17"/>
      <c r="AD232" s="17"/>
      <c r="AE232" s="12"/>
      <c r="AF232" s="12"/>
      <c r="AG232" s="12"/>
      <c r="AH232" s="1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</row>
    <row r="233" spans="1:169" ht="15.75">
      <c r="A233" s="13"/>
      <c r="B233" s="13"/>
      <c r="C233" s="13"/>
      <c r="D233" s="13"/>
      <c r="E233" s="13"/>
      <c r="F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2"/>
      <c r="S233" s="12"/>
      <c r="T233" s="12"/>
      <c r="U233" s="12" t="s">
        <v>22</v>
      </c>
      <c r="V233" s="12"/>
      <c r="W233" s="17">
        <f t="shared" si="62"/>
        <v>48532.214999999997</v>
      </c>
      <c r="X233" s="17"/>
      <c r="Y233" s="17">
        <f t="shared" si="63"/>
        <v>0</v>
      </c>
      <c r="Z233" s="17"/>
      <c r="AA233" s="17">
        <f t="shared" si="64"/>
        <v>-48532.214999999997</v>
      </c>
      <c r="AB233" s="17"/>
      <c r="AC233" s="17"/>
      <c r="AD233" s="17"/>
      <c r="AE233" s="12"/>
      <c r="AF233" s="12"/>
      <c r="AG233" s="12"/>
      <c r="AH233" s="1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</row>
    <row r="234" spans="1:169" ht="15.7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 t="s">
        <v>23</v>
      </c>
      <c r="V234" s="12"/>
      <c r="W234" s="17">
        <f>W233-W249</f>
        <v>1727.0149999999994</v>
      </c>
      <c r="X234" s="17"/>
      <c r="Y234" s="17">
        <f>Y233-Y249</f>
        <v>-97937.051999999996</v>
      </c>
      <c r="Z234" s="17"/>
      <c r="AA234" s="17">
        <f t="shared" si="64"/>
        <v>-99664.066999999995</v>
      </c>
      <c r="AB234" s="17"/>
      <c r="AC234" s="17"/>
      <c r="AD234" s="17"/>
      <c r="AE234" s="12"/>
      <c r="AF234" s="12"/>
      <c r="AG234" s="12"/>
      <c r="AH234" s="1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</row>
    <row r="235" spans="1:169" ht="15.75">
      <c r="A235" s="13"/>
      <c r="B235" s="13"/>
      <c r="C235" s="13"/>
      <c r="D235" s="13"/>
      <c r="E235" s="13"/>
      <c r="F235" s="13"/>
      <c r="G235" s="13" t="s">
        <v>63</v>
      </c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2"/>
      <c r="S235" s="12"/>
      <c r="T235" s="12"/>
      <c r="U235" s="12" t="s">
        <v>24</v>
      </c>
      <c r="V235" s="12"/>
      <c r="W235" s="18">
        <f>W234/W233*100</f>
        <v>3.5584920243182792</v>
      </c>
      <c r="X235" s="19"/>
      <c r="Y235" s="18" t="e">
        <f>Y234/Y233*100</f>
        <v>#DIV/0!</v>
      </c>
      <c r="Z235" s="12"/>
      <c r="AA235" s="18" t="e">
        <f t="shared" si="64"/>
        <v>#DIV/0!</v>
      </c>
      <c r="AB235" s="19"/>
      <c r="AC235" s="19"/>
      <c r="AD235" s="12"/>
      <c r="AE235" s="12"/>
      <c r="AF235" s="12"/>
      <c r="AG235" s="12"/>
      <c r="AH235" s="1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</row>
    <row r="236" spans="1:169" ht="15.75">
      <c r="A236" s="12"/>
      <c r="B236" s="12"/>
      <c r="C236" s="15" t="s">
        <v>9</v>
      </c>
      <c r="D236" s="12"/>
      <c r="E236" s="15" t="s">
        <v>10</v>
      </c>
      <c r="F236" s="12"/>
      <c r="G236" s="15" t="s">
        <v>9</v>
      </c>
      <c r="H236" s="12"/>
      <c r="I236" s="15" t="s">
        <v>10</v>
      </c>
      <c r="J236" s="12"/>
      <c r="K236" s="12"/>
      <c r="L236" s="12"/>
      <c r="M236" s="12"/>
      <c r="N236" s="12"/>
      <c r="O236" s="12"/>
      <c r="P236" s="12"/>
      <c r="Q236" s="13"/>
      <c r="R236" s="12"/>
      <c r="S236" s="12"/>
      <c r="T236" s="12"/>
      <c r="U236" s="12" t="s">
        <v>25</v>
      </c>
      <c r="V236" s="12"/>
      <c r="W236" s="18">
        <v>14.9</v>
      </c>
      <c r="X236" s="19"/>
      <c r="Y236" s="19" t="str">
        <f>C236</f>
        <v>THIS YEAR</v>
      </c>
      <c r="Z236" s="12"/>
      <c r="AA236" s="18">
        <f t="shared" si="64"/>
        <v>-14.9</v>
      </c>
      <c r="AB236" s="19"/>
      <c r="AC236" s="19"/>
      <c r="AD236" s="12"/>
      <c r="AE236" s="12"/>
      <c r="AF236" s="12"/>
      <c r="AG236" s="12"/>
      <c r="AH236" s="1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</row>
    <row r="237" spans="1:169" ht="15.7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 t="s">
        <v>26</v>
      </c>
      <c r="V237" s="12"/>
      <c r="W237" s="18">
        <v>18.07</v>
      </c>
      <c r="X237" s="19"/>
      <c r="Y237" s="19">
        <f>C237</f>
        <v>0</v>
      </c>
      <c r="Z237" s="12"/>
      <c r="AA237" s="18">
        <f t="shared" si="64"/>
        <v>-18.07</v>
      </c>
      <c r="AB237" s="19"/>
      <c r="AC237" s="19"/>
      <c r="AD237" s="12"/>
      <c r="AE237" s="12"/>
      <c r="AF237" s="12"/>
      <c r="AG237" s="12"/>
      <c r="AH237" s="1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</row>
    <row r="238" spans="1:169" ht="15.75">
      <c r="A238" s="43" t="s">
        <v>131</v>
      </c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 t="s">
        <v>27</v>
      </c>
      <c r="V238" s="12"/>
      <c r="W238" s="18">
        <v>223.29</v>
      </c>
      <c r="X238" s="19"/>
      <c r="Y238" s="19">
        <f>C238</f>
        <v>0</v>
      </c>
      <c r="Z238" s="12"/>
      <c r="AA238" s="18">
        <f t="shared" si="64"/>
        <v>-223.29</v>
      </c>
      <c r="AB238" s="12"/>
      <c r="AC238" s="12"/>
      <c r="AD238" s="12"/>
      <c r="AE238" s="12"/>
      <c r="AF238" s="12"/>
      <c r="AG238" s="12"/>
      <c r="AH238" s="1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</row>
    <row r="239" spans="1:169" ht="15.75">
      <c r="A239" s="34" t="s">
        <v>96</v>
      </c>
      <c r="B239" s="34"/>
      <c r="C239" s="35">
        <v>88120</v>
      </c>
      <c r="D239" s="35"/>
      <c r="E239" s="35">
        <v>85220</v>
      </c>
      <c r="F239" s="35"/>
      <c r="G239" s="35">
        <v>96530</v>
      </c>
      <c r="H239" s="35"/>
      <c r="I239" s="35">
        <v>103740</v>
      </c>
      <c r="J239" s="17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 t="s">
        <v>28</v>
      </c>
      <c r="V239" s="12"/>
      <c r="W239" s="18">
        <v>3.5</v>
      </c>
      <c r="X239" s="19"/>
      <c r="Y239" s="19">
        <f>C239</f>
        <v>88120</v>
      </c>
      <c r="Z239" s="12"/>
      <c r="AA239" s="18">
        <f>Y239-W239</f>
        <v>88116.5</v>
      </c>
      <c r="AB239" s="12"/>
      <c r="AC239" s="12"/>
      <c r="AD239" s="12"/>
      <c r="AE239" s="12"/>
      <c r="AF239" s="12"/>
      <c r="AG239" s="12"/>
      <c r="AH239" s="1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</row>
    <row r="240" spans="1:169" ht="15.75">
      <c r="A240" s="34" t="s">
        <v>97</v>
      </c>
      <c r="B240" s="34"/>
      <c r="C240" s="35">
        <v>56460</v>
      </c>
      <c r="D240" s="35"/>
      <c r="E240" s="35">
        <v>52730</v>
      </c>
      <c r="F240" s="35"/>
      <c r="G240" s="35">
        <v>42570</v>
      </c>
      <c r="H240" s="35"/>
      <c r="I240" s="35">
        <v>50690</v>
      </c>
      <c r="J240" s="1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 t="s">
        <v>29</v>
      </c>
      <c r="V240" s="12"/>
      <c r="W240" s="19"/>
      <c r="X240" s="19"/>
      <c r="Y240" s="19"/>
      <c r="Z240" s="12"/>
      <c r="AA240" s="18"/>
      <c r="AB240" s="12"/>
      <c r="AC240" s="19"/>
      <c r="AD240" s="12"/>
      <c r="AE240" s="12"/>
      <c r="AF240" s="12"/>
      <c r="AG240" s="12"/>
      <c r="AH240" s="1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</row>
    <row r="241" spans="1:169" ht="15.75">
      <c r="A241" s="34" t="s">
        <v>98</v>
      </c>
      <c r="B241" s="34"/>
      <c r="C241" s="35">
        <v>50269.915999999997</v>
      </c>
      <c r="D241" s="35"/>
      <c r="E241" s="35">
        <v>45808.141000000003</v>
      </c>
      <c r="F241" s="35"/>
      <c r="G241" s="35">
        <v>440050.43799999997</v>
      </c>
      <c r="H241" s="35"/>
      <c r="I241" s="35">
        <v>415320.54100000008</v>
      </c>
      <c r="J241" s="1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 t="s">
        <v>30</v>
      </c>
      <c r="V241" s="12"/>
      <c r="W241" s="12"/>
      <c r="X241" s="12"/>
      <c r="Y241" s="12"/>
      <c r="Z241" s="12"/>
      <c r="AA241" s="17"/>
      <c r="AB241" s="12"/>
      <c r="AC241" s="12"/>
      <c r="AD241" s="12"/>
      <c r="AE241" s="12"/>
      <c r="AF241" s="12"/>
      <c r="AG241" s="12"/>
      <c r="AH241" s="1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</row>
    <row r="242" spans="1:169" ht="15.75">
      <c r="A242" s="34" t="s">
        <v>99</v>
      </c>
      <c r="B242" s="34"/>
      <c r="C242" s="35">
        <v>2602.7799999999997</v>
      </c>
      <c r="D242" s="35"/>
      <c r="E242" s="35">
        <v>2384.2080000000001</v>
      </c>
      <c r="F242" s="35"/>
      <c r="G242" s="35">
        <v>22827.352999999996</v>
      </c>
      <c r="H242" s="35"/>
      <c r="I242" s="35">
        <v>22907.774000000001</v>
      </c>
      <c r="J242" s="1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 t="s">
        <v>31</v>
      </c>
      <c r="V242" s="12"/>
      <c r="W242" s="12"/>
      <c r="X242" s="12"/>
      <c r="Y242" s="12"/>
      <c r="Z242" s="12"/>
      <c r="AA242" s="17" t="s">
        <v>8</v>
      </c>
      <c r="AB242" s="12"/>
      <c r="AC242" s="12"/>
      <c r="AD242" s="12"/>
      <c r="AE242" s="12"/>
      <c r="AF242" s="12"/>
      <c r="AG242" s="12"/>
      <c r="AH242" s="1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</row>
    <row r="243" spans="1:169" ht="15.75">
      <c r="A243" s="34" t="s">
        <v>100</v>
      </c>
      <c r="B243" s="34"/>
      <c r="C243" s="35">
        <v>47667.135999999999</v>
      </c>
      <c r="D243" s="35"/>
      <c r="E243" s="35">
        <v>43423.932999999997</v>
      </c>
      <c r="F243" s="35"/>
      <c r="G243" s="35">
        <v>417223.08499999996</v>
      </c>
      <c r="H243" s="35"/>
      <c r="I243" s="35">
        <v>392412.76700000005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 t="s">
        <v>64</v>
      </c>
      <c r="V243" s="12"/>
      <c r="W243" s="17">
        <f>W171+AC171</f>
        <v>18372.8</v>
      </c>
      <c r="X243" s="17"/>
      <c r="Y243" s="17">
        <f>Y171+AE171</f>
        <v>2602.7799999999997</v>
      </c>
      <c r="Z243" s="17"/>
      <c r="AA243" s="17">
        <f>Y243-W243</f>
        <v>-15770.02</v>
      </c>
      <c r="AB243" s="17"/>
      <c r="AC243" s="17"/>
      <c r="AD243" s="12"/>
      <c r="AE243" s="12"/>
      <c r="AF243" s="12"/>
      <c r="AG243" s="12"/>
      <c r="AH243" s="1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</row>
    <row r="244" spans="1:169" ht="15.75">
      <c r="A244" s="34" t="s">
        <v>101</v>
      </c>
      <c r="B244" s="34"/>
      <c r="C244" s="35">
        <v>641.46299999999997</v>
      </c>
      <c r="D244" s="35"/>
      <c r="E244" s="35">
        <v>560.49800000000005</v>
      </c>
      <c r="F244" s="35"/>
      <c r="G244" s="35">
        <v>1734.8630000000001</v>
      </c>
      <c r="H244" s="35"/>
      <c r="I244" s="35">
        <v>4426.3050000000003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7">
        <f>W172+AC172</f>
        <v>8539.6</v>
      </c>
      <c r="X244" s="17"/>
      <c r="Y244" s="17">
        <f>Y172+AE172</f>
        <v>47667.135999999999</v>
      </c>
      <c r="Z244" s="17"/>
      <c r="AA244" s="17">
        <f>Y244-W244</f>
        <v>39127.536</v>
      </c>
      <c r="AB244" s="17"/>
      <c r="AC244" s="17"/>
      <c r="AD244" s="12"/>
      <c r="AE244" s="12"/>
      <c r="AF244" s="12"/>
      <c r="AG244" s="12"/>
      <c r="AH244" s="1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</row>
    <row r="245" spans="1:169" ht="15.75">
      <c r="A245" s="34" t="s">
        <v>183</v>
      </c>
      <c r="B245" s="34"/>
      <c r="C245" s="35">
        <v>661.346</v>
      </c>
      <c r="D245" s="35"/>
      <c r="E245" s="35">
        <v>627.68600000000004</v>
      </c>
      <c r="F245" s="35"/>
      <c r="G245" s="35">
        <v>5192.7759999999998</v>
      </c>
      <c r="H245" s="35"/>
      <c r="I245" s="35">
        <v>2814.761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7"/>
      <c r="X245" s="17"/>
      <c r="Y245" s="17"/>
      <c r="Z245" s="17"/>
      <c r="AA245" s="17"/>
      <c r="AB245" s="17"/>
      <c r="AC245" s="17"/>
      <c r="AD245" s="12"/>
      <c r="AE245" s="12"/>
      <c r="AF245" s="12"/>
      <c r="AG245" s="12"/>
      <c r="AH245" s="1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</row>
    <row r="246" spans="1:169" ht="15.75">
      <c r="A246" s="34" t="s">
        <v>136</v>
      </c>
      <c r="B246" s="34"/>
      <c r="C246" s="35">
        <v>47025.673000000003</v>
      </c>
      <c r="D246" s="35"/>
      <c r="E246" s="35">
        <v>43491.120999999999</v>
      </c>
      <c r="F246" s="35"/>
      <c r="G246" s="35">
        <v>420680.99800000002</v>
      </c>
      <c r="H246" s="35"/>
      <c r="I246" s="35">
        <v>390801.22300000006</v>
      </c>
      <c r="J246" s="1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7">
        <f>W173+AC173</f>
        <v>14230.3</v>
      </c>
      <c r="X246" s="17"/>
      <c r="Y246" s="17">
        <f>Y173+AE173</f>
        <v>641.46299999999997</v>
      </c>
      <c r="Z246" s="17"/>
      <c r="AA246" s="17">
        <f>Y246-W246</f>
        <v>-13588.837</v>
      </c>
      <c r="AB246" s="17"/>
      <c r="AC246" s="17"/>
      <c r="AD246" s="12"/>
      <c r="AE246" s="12"/>
      <c r="AF246" s="12"/>
      <c r="AG246" s="12"/>
      <c r="AH246" s="1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</row>
    <row r="247" spans="1:169" ht="15.75">
      <c r="A247" s="34" t="s">
        <v>138</v>
      </c>
      <c r="B247" s="34"/>
      <c r="C247" s="35">
        <v>1080.404</v>
      </c>
      <c r="D247" s="35"/>
      <c r="E247" s="35">
        <v>1171.6280000000002</v>
      </c>
      <c r="F247" s="35"/>
      <c r="G247" s="35">
        <v>10100.19</v>
      </c>
      <c r="H247" s="35"/>
      <c r="I247" s="35">
        <v>9023.0029999999988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 t="s">
        <v>34</v>
      </c>
      <c r="V247" s="12"/>
      <c r="W247" s="17">
        <f>W175+AC175</f>
        <v>5662.5</v>
      </c>
      <c r="X247" s="17"/>
      <c r="Y247" s="17">
        <f>Y175+AE175</f>
        <v>47025.673000000003</v>
      </c>
      <c r="Z247" s="17"/>
      <c r="AA247" s="17">
        <f>Y247-W247</f>
        <v>41363.173000000003</v>
      </c>
      <c r="AB247" s="17"/>
      <c r="AC247" s="17"/>
      <c r="AD247" s="12"/>
      <c r="AE247" s="12"/>
      <c r="AF247" s="12"/>
      <c r="AG247" s="12"/>
      <c r="AH247" s="1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</row>
    <row r="248" spans="1:169" ht="15.75">
      <c r="A248" s="34" t="s">
        <v>102</v>
      </c>
      <c r="B248" s="34"/>
      <c r="C248" s="35">
        <v>45945.269</v>
      </c>
      <c r="D248" s="35"/>
      <c r="E248" s="35">
        <v>42319.493000000002</v>
      </c>
      <c r="F248" s="35"/>
      <c r="G248" s="35">
        <v>410580.80800000002</v>
      </c>
      <c r="H248" s="35"/>
      <c r="I248" s="35">
        <v>381778.22000000003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35</v>
      </c>
      <c r="V248" s="12"/>
      <c r="W248" s="20" t="s">
        <v>39</v>
      </c>
      <c r="X248" s="17" t="s">
        <v>8</v>
      </c>
      <c r="Y248" s="20" t="s">
        <v>39</v>
      </c>
      <c r="Z248" s="17"/>
      <c r="AA248" s="20" t="s">
        <v>39</v>
      </c>
      <c r="AB248" s="17" t="s">
        <v>8</v>
      </c>
      <c r="AC248" s="17"/>
      <c r="AD248" s="12"/>
      <c r="AE248" s="12"/>
      <c r="AF248" s="12"/>
      <c r="AG248" s="12"/>
      <c r="AH248" s="12"/>
    </row>
    <row r="249" spans="1:169" ht="15.75">
      <c r="A249" s="34" t="s">
        <v>103</v>
      </c>
      <c r="B249" s="34"/>
      <c r="C249" s="35">
        <v>12398.869000000006</v>
      </c>
      <c r="D249" s="35"/>
      <c r="E249" s="35">
        <v>-44.226999999998952</v>
      </c>
      <c r="F249" s="35"/>
      <c r="G249" s="35">
        <v>75029.218000000052</v>
      </c>
      <c r="H249" s="35"/>
      <c r="I249" s="35">
        <v>32208.360000000044</v>
      </c>
      <c r="J249" s="17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36</v>
      </c>
      <c r="V249" s="12"/>
      <c r="W249" s="17">
        <f>SUM(W243:W247)</f>
        <v>46805.2</v>
      </c>
      <c r="X249" s="17"/>
      <c r="Y249" s="17">
        <f>SUM(Y243:Y247)</f>
        <v>97937.051999999996</v>
      </c>
      <c r="Z249" s="17"/>
      <c r="AA249" s="17">
        <f>SUM(AA243:AA247)</f>
        <v>51131.851999999999</v>
      </c>
      <c r="AB249" s="17"/>
      <c r="AC249" s="17"/>
      <c r="AD249" s="12"/>
      <c r="AE249" s="12"/>
      <c r="AF249" s="12"/>
      <c r="AG249" s="12"/>
      <c r="AH249" s="12"/>
    </row>
    <row r="250" spans="1:169" ht="15.75">
      <c r="A250" s="34" t="s">
        <v>104</v>
      </c>
      <c r="B250" s="34"/>
      <c r="C250" s="38">
        <v>26.366170240668335</v>
      </c>
      <c r="D250" s="39"/>
      <c r="E250" s="38">
        <v>-0.10169202122888245</v>
      </c>
      <c r="F250" s="34"/>
      <c r="G250" s="38">
        <v>17.835181136467696</v>
      </c>
      <c r="H250" s="39"/>
      <c r="I250" s="38">
        <v>8.2416221097650038</v>
      </c>
      <c r="J250" s="12"/>
      <c r="K250" s="12"/>
      <c r="L250" s="12"/>
      <c r="M250" s="12"/>
      <c r="N250" s="12"/>
      <c r="O250" s="12"/>
      <c r="P250" s="12"/>
      <c r="Q250" s="12"/>
      <c r="R250" s="13"/>
      <c r="S250" s="13"/>
      <c r="T250" s="13"/>
      <c r="U250" s="12" t="s">
        <v>37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</row>
    <row r="251" spans="1:169" ht="15.75">
      <c r="A251" s="34" t="s">
        <v>124</v>
      </c>
      <c r="B251" s="108">
        <v>14238344.889999999</v>
      </c>
      <c r="C251" s="39">
        <v>23.603157419903653</v>
      </c>
      <c r="D251" s="39"/>
      <c r="E251" s="38">
        <v>25.412940973381421</v>
      </c>
      <c r="F251" s="108">
        <v>129606747.78999999</v>
      </c>
      <c r="G251" s="39">
        <v>24.543919021922061</v>
      </c>
      <c r="H251" s="39"/>
      <c r="I251" s="38">
        <v>36.25815869129702</v>
      </c>
      <c r="J251" s="12"/>
      <c r="K251" s="12"/>
      <c r="L251" s="12"/>
      <c r="M251" s="12"/>
      <c r="N251" s="12"/>
      <c r="O251" s="12"/>
      <c r="P251" s="12"/>
      <c r="Q251" s="12"/>
      <c r="R251" s="13"/>
      <c r="S251" s="13"/>
      <c r="T251" s="13"/>
      <c r="U251" s="12" t="s">
        <v>38</v>
      </c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</row>
    <row r="252" spans="1:169" ht="15.75">
      <c r="A252" s="34" t="s">
        <v>106</v>
      </c>
      <c r="B252" s="108">
        <v>15715875.359999999</v>
      </c>
      <c r="C252" s="39">
        <v>39.040143800825128</v>
      </c>
      <c r="D252" s="39"/>
      <c r="E252" s="38">
        <v>35.549164080334144</v>
      </c>
      <c r="F252" s="108">
        <v>163223259.68999997</v>
      </c>
      <c r="G252" s="39">
        <v>40.536056787869782</v>
      </c>
      <c r="H252" s="39"/>
      <c r="I252" s="38">
        <v>44.09999763709606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7">
        <f t="shared" ref="W252:W258" si="65">W180+AC180</f>
        <v>0</v>
      </c>
      <c r="X252" s="17"/>
      <c r="Y252" s="17">
        <f t="shared" ref="Y252:Y258" si="66">Y180+AE180</f>
        <v>46.757119376755426</v>
      </c>
      <c r="Z252" s="12"/>
      <c r="AA252" s="17">
        <f t="shared" ref="AA252:AA258" si="67">Y252-W252</f>
        <v>46.757119376755426</v>
      </c>
      <c r="AB252" s="12"/>
      <c r="AC252" s="12"/>
      <c r="AD252" s="12"/>
      <c r="AE252" s="12"/>
      <c r="AF252" s="12"/>
      <c r="AG252" s="12"/>
      <c r="AH252" s="1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</row>
    <row r="253" spans="1:169" ht="15.75">
      <c r="A253" s="34" t="s">
        <v>107</v>
      </c>
      <c r="B253" s="108">
        <v>15715875.359999999</v>
      </c>
      <c r="C253" s="39">
        <v>442.30201958797704</v>
      </c>
      <c r="D253" s="39"/>
      <c r="E253" s="38">
        <v>370.79008596811587</v>
      </c>
      <c r="F253" s="34"/>
      <c r="G253" s="34"/>
      <c r="H253" s="34"/>
      <c r="I253" s="34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40</v>
      </c>
      <c r="V253" s="12"/>
      <c r="W253" s="17">
        <f t="shared" si="65"/>
        <v>11133.22147</v>
      </c>
      <c r="X253" s="17"/>
      <c r="Y253" s="17">
        <f t="shared" si="66"/>
        <v>78.062074636130234</v>
      </c>
      <c r="Z253" s="12"/>
      <c r="AA253" s="17">
        <f t="shared" si="67"/>
        <v>-11055.159395363869</v>
      </c>
      <c r="AB253" s="12"/>
      <c r="AC253" s="12"/>
      <c r="AD253" s="12"/>
      <c r="AE253" s="12"/>
      <c r="AF253" s="12"/>
      <c r="AG253" s="12"/>
      <c r="AH253" s="1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</row>
    <row r="254" spans="1:169" ht="15.75">
      <c r="A254" s="34" t="s">
        <v>125</v>
      </c>
      <c r="B254" s="108">
        <v>9714858.3000000007</v>
      </c>
      <c r="C254" s="39">
        <v>1.7556706787566971</v>
      </c>
      <c r="D254" s="39"/>
      <c r="E254" s="38">
        <v>2.5371642599291282</v>
      </c>
      <c r="F254" s="34"/>
      <c r="G254" s="39" t="s">
        <v>8</v>
      </c>
      <c r="H254" s="34"/>
      <c r="I254" s="39" t="s">
        <v>8</v>
      </c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3"/>
      <c r="V254" s="12"/>
      <c r="W254" s="17">
        <f t="shared" si="65"/>
        <v>2771.9675200000001</v>
      </c>
      <c r="X254" s="17"/>
      <c r="Y254" s="17">
        <f t="shared" si="66"/>
        <v>894.7037457666836</v>
      </c>
      <c r="Z254" s="12"/>
      <c r="AA254" s="17">
        <f t="shared" si="67"/>
        <v>-1877.2637742333166</v>
      </c>
      <c r="AB254" s="12"/>
      <c r="AC254" s="12"/>
      <c r="AD254" s="12"/>
      <c r="AE254" s="12"/>
      <c r="AF254" s="12"/>
      <c r="AG254" s="12"/>
      <c r="AH254" s="1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</row>
    <row r="255" spans="1:169" ht="15.75">
      <c r="A255" s="34"/>
      <c r="B255" s="108">
        <v>830012577.32000005</v>
      </c>
      <c r="C255" s="34"/>
      <c r="D255" s="34"/>
      <c r="E255" s="34"/>
      <c r="F255" s="34"/>
      <c r="G255" s="34"/>
      <c r="H255" s="34"/>
      <c r="I255" s="34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3" t="s">
        <v>65</v>
      </c>
      <c r="V255" s="12"/>
      <c r="W255" s="17">
        <f t="shared" si="65"/>
        <v>1514.6480900000001</v>
      </c>
      <c r="X255" s="17"/>
      <c r="Y255" s="17">
        <f t="shared" si="66"/>
        <v>0</v>
      </c>
      <c r="Z255" s="12"/>
      <c r="AA255" s="17">
        <f t="shared" si="67"/>
        <v>-1514.6480900000001</v>
      </c>
      <c r="AB255" s="12"/>
      <c r="AC255" s="12"/>
      <c r="AD255" s="12"/>
      <c r="AE255" s="12"/>
      <c r="AF255" s="12"/>
      <c r="AG255" s="12"/>
      <c r="AH255" s="1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</row>
    <row r="256" spans="1:169" ht="15.75">
      <c r="A256" s="34" t="s">
        <v>127</v>
      </c>
      <c r="B256" s="34"/>
      <c r="C256" s="34"/>
      <c r="D256" s="34"/>
      <c r="E256" s="34"/>
      <c r="F256" s="34"/>
      <c r="G256" s="34"/>
      <c r="H256" s="34"/>
      <c r="I256" s="34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42</v>
      </c>
      <c r="V256" s="12"/>
      <c r="W256" s="17">
        <f t="shared" si="65"/>
        <v>3414.4326600000004</v>
      </c>
      <c r="X256" s="17"/>
      <c r="Y256" s="17">
        <f t="shared" si="66"/>
        <v>0</v>
      </c>
      <c r="Z256" s="12"/>
      <c r="AA256" s="17">
        <f t="shared" si="67"/>
        <v>-3414.4326600000004</v>
      </c>
      <c r="AB256" s="12"/>
      <c r="AC256" s="12"/>
      <c r="AD256" s="12"/>
      <c r="AE256" s="12"/>
      <c r="AF256" s="12"/>
      <c r="AG256" s="12"/>
      <c r="AH256" s="1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</row>
    <row r="257" spans="1:169" ht="15.75">
      <c r="A257" s="34" t="s">
        <v>35</v>
      </c>
      <c r="B257" s="34"/>
      <c r="C257" s="35">
        <v>10510.599999999999</v>
      </c>
      <c r="D257" s="35"/>
      <c r="E257" s="35">
        <v>16672.97</v>
      </c>
      <c r="F257" s="35"/>
      <c r="G257" s="35">
        <v>131884.09999999998</v>
      </c>
      <c r="H257" s="35"/>
      <c r="I257" s="35">
        <v>132344.69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43</v>
      </c>
      <c r="V257" s="12"/>
      <c r="W257" s="17">
        <f t="shared" si="65"/>
        <v>1640.08341</v>
      </c>
      <c r="X257" s="17"/>
      <c r="Y257" s="17">
        <f t="shared" si="66"/>
        <v>10510.599999999999</v>
      </c>
      <c r="Z257" s="12"/>
      <c r="AA257" s="17">
        <f t="shared" si="67"/>
        <v>8870.5165899999993</v>
      </c>
      <c r="AB257" s="12"/>
      <c r="AC257" s="12"/>
      <c r="AD257" s="12"/>
      <c r="AE257" s="12"/>
      <c r="AF257" s="12"/>
      <c r="AG257" s="12"/>
      <c r="AH257" s="12"/>
    </row>
    <row r="258" spans="1:169" ht="15.75">
      <c r="A258" s="34" t="s">
        <v>36</v>
      </c>
      <c r="B258" s="34"/>
      <c r="C258" s="35">
        <v>5935.6</v>
      </c>
      <c r="D258" s="35"/>
      <c r="E258" s="35">
        <v>7588.18</v>
      </c>
      <c r="F258" s="35"/>
      <c r="G258" s="35">
        <v>60485.5</v>
      </c>
      <c r="H258" s="35"/>
      <c r="I258" s="35">
        <v>59321.130000000005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44</v>
      </c>
      <c r="V258" s="12"/>
      <c r="W258" s="17">
        <f t="shared" si="65"/>
        <v>1539.66491</v>
      </c>
      <c r="X258" s="17"/>
      <c r="Y258" s="17">
        <f t="shared" si="66"/>
        <v>5935.6</v>
      </c>
      <c r="Z258" s="12"/>
      <c r="AA258" s="17">
        <f t="shared" si="67"/>
        <v>4395.9350900000009</v>
      </c>
      <c r="AB258" s="12"/>
      <c r="AC258" s="12"/>
      <c r="AD258" s="12"/>
      <c r="AE258" s="12"/>
      <c r="AF258" s="12"/>
      <c r="AG258" s="12"/>
      <c r="AH258" s="1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</row>
    <row r="259" spans="1:169" ht="15.75">
      <c r="A259" s="34" t="str">
        <f>+A206</f>
        <v xml:space="preserve">     Large power</v>
      </c>
      <c r="B259" s="34"/>
      <c r="C259" s="35">
        <v>11953.8</v>
      </c>
      <c r="D259" s="35"/>
      <c r="E259" s="35">
        <v>11667.41</v>
      </c>
      <c r="F259" s="35"/>
      <c r="G259" s="35">
        <v>96657.7</v>
      </c>
      <c r="H259" s="35"/>
      <c r="I259" s="35">
        <v>103318.55</v>
      </c>
      <c r="J259" s="12"/>
      <c r="K259" s="12"/>
      <c r="L259" s="12"/>
      <c r="M259" s="12"/>
      <c r="N259" s="12"/>
      <c r="O259" s="12"/>
      <c r="P259" s="12"/>
      <c r="Q259" s="12"/>
      <c r="R259" s="13"/>
      <c r="S259" s="13"/>
      <c r="T259" s="13"/>
      <c r="U259" s="12" t="s">
        <v>45</v>
      </c>
      <c r="V259" s="13"/>
      <c r="W259" s="22" t="s">
        <v>39</v>
      </c>
      <c r="X259" s="13" t="s">
        <v>8</v>
      </c>
      <c r="Y259" s="22" t="s">
        <v>39</v>
      </c>
      <c r="Z259" s="13"/>
      <c r="AA259" s="22" t="s">
        <v>39</v>
      </c>
      <c r="AB259" s="13"/>
      <c r="AC259" s="13"/>
      <c r="AD259" s="13"/>
      <c r="AE259" s="13"/>
      <c r="AF259" s="13"/>
      <c r="AG259" s="13"/>
      <c r="AH259" s="13"/>
    </row>
    <row r="260" spans="1:169" ht="15.75">
      <c r="A260" s="34" t="str">
        <f>+A207</f>
        <v xml:space="preserve">     Primary service</v>
      </c>
      <c r="B260" s="34"/>
      <c r="C260" s="35">
        <v>4410.3999999999996</v>
      </c>
      <c r="D260" s="35"/>
      <c r="E260" s="35">
        <v>5646.6399999999994</v>
      </c>
      <c r="F260" s="35"/>
      <c r="G260" s="35">
        <v>39241.1</v>
      </c>
      <c r="H260" s="35"/>
      <c r="I260" s="35">
        <v>49392.05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 t="s">
        <v>46</v>
      </c>
      <c r="V260" s="12"/>
      <c r="W260" s="17">
        <f>SUM(W252:W258)</f>
        <v>22014.018060000002</v>
      </c>
      <c r="X260" s="12"/>
      <c r="Y260" s="17">
        <f>SUM(Y252:Y258)</f>
        <v>17465.722939779567</v>
      </c>
      <c r="Z260" s="12"/>
      <c r="AA260" s="17">
        <f>SUM(AA252:AA258)</f>
        <v>-4548.2951202204331</v>
      </c>
      <c r="AB260" s="12"/>
      <c r="AC260" s="17"/>
      <c r="AD260" s="12"/>
      <c r="AE260" s="12"/>
      <c r="AF260" s="12"/>
      <c r="AG260" s="12"/>
      <c r="AH260" s="12"/>
    </row>
    <row r="261" spans="1:169" ht="15.75">
      <c r="A261" s="34" t="s">
        <v>38</v>
      </c>
      <c r="B261" s="34"/>
      <c r="C261" s="35">
        <v>37</v>
      </c>
      <c r="D261" s="35"/>
      <c r="E261" s="35">
        <v>111.15</v>
      </c>
      <c r="F261" s="35"/>
      <c r="G261" s="35">
        <v>847.99</v>
      </c>
      <c r="H261" s="35"/>
      <c r="I261" s="35">
        <v>526.94000000000005</v>
      </c>
      <c r="J261" s="12"/>
      <c r="K261" s="12"/>
      <c r="L261" s="12"/>
      <c r="M261" s="12"/>
      <c r="N261" s="12"/>
      <c r="O261" s="12"/>
      <c r="P261" s="12"/>
      <c r="Q261" s="13"/>
      <c r="R261" s="13"/>
      <c r="S261" s="13"/>
      <c r="T261" s="13"/>
      <c r="U261" s="12" t="s">
        <v>47</v>
      </c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</row>
    <row r="262" spans="1:169" ht="15.75">
      <c r="A262" s="34" t="str">
        <f>+A190</f>
        <v xml:space="preserve">    Gov't street lighting (MKWH)</v>
      </c>
      <c r="B262" s="34"/>
      <c r="C262" s="47">
        <v>699</v>
      </c>
      <c r="D262" s="35"/>
      <c r="E262" s="47">
        <v>677.37</v>
      </c>
      <c r="F262" s="35"/>
      <c r="G262" s="47">
        <v>6435.2</v>
      </c>
      <c r="H262" s="35"/>
      <c r="I262" s="47">
        <v>4666.5</v>
      </c>
      <c r="J262" s="12"/>
      <c r="K262" s="12"/>
      <c r="L262" s="12"/>
      <c r="M262" s="12"/>
      <c r="N262" s="12"/>
      <c r="O262" s="12"/>
      <c r="P262" s="12"/>
      <c r="Q262" s="13"/>
      <c r="R262" s="13"/>
      <c r="S262" s="13"/>
      <c r="T262" s="13"/>
      <c r="U262" s="12" t="s">
        <v>48</v>
      </c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</row>
    <row r="263" spans="1:169" ht="15.75">
      <c r="A263" s="34" t="s">
        <v>40</v>
      </c>
      <c r="B263" s="34"/>
      <c r="C263" s="35">
        <f>SUM(C257:C262)</f>
        <v>33546.399999999994</v>
      </c>
      <c r="D263" s="35"/>
      <c r="E263" s="35">
        <f>SUM(E257:E262)</f>
        <v>42363.72</v>
      </c>
      <c r="F263" s="35" t="s">
        <v>8</v>
      </c>
      <c r="G263" s="35">
        <f>SUM(G257:G262)</f>
        <v>335551.58999999997</v>
      </c>
      <c r="H263" s="35" t="s">
        <v>8</v>
      </c>
      <c r="I263" s="35">
        <f>SUM(I257:I262)</f>
        <v>349569.86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3"/>
      <c r="V263" s="12"/>
      <c r="W263" s="17">
        <f>W191+AC191</f>
        <v>44024</v>
      </c>
      <c r="X263" s="17"/>
      <c r="Y263" s="17">
        <f>Y191+AE191</f>
        <v>33546.399999999994</v>
      </c>
      <c r="Z263" s="17"/>
      <c r="AA263" s="17">
        <f>Y263-W263</f>
        <v>-10477.600000000006</v>
      </c>
      <c r="AB263" s="17"/>
      <c r="AC263" s="17"/>
      <c r="AD263" s="12"/>
      <c r="AE263" s="12"/>
      <c r="AF263" s="12"/>
      <c r="AG263" s="12"/>
      <c r="AH263" s="1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</row>
    <row r="264" spans="1:169" ht="15.75">
      <c r="B264" s="34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 t="s">
        <v>50</v>
      </c>
      <c r="V264" s="12"/>
      <c r="W264" s="17">
        <f>W192+AC192</f>
        <v>7990</v>
      </c>
      <c r="X264" s="17"/>
      <c r="Y264" s="17">
        <f>Y192+AE192</f>
        <v>0</v>
      </c>
      <c r="Z264" s="17"/>
      <c r="AA264" s="17">
        <f>Y264-W264</f>
        <v>-7990</v>
      </c>
      <c r="AB264" s="17"/>
      <c r="AC264" s="17"/>
      <c r="AD264" s="12"/>
      <c r="AE264" s="12"/>
      <c r="AF264" s="12"/>
      <c r="AG264" s="12"/>
      <c r="AH264" s="1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</row>
    <row r="265" spans="1:169" ht="15.75">
      <c r="A265" s="43" t="s">
        <v>132</v>
      </c>
      <c r="B265" s="43"/>
      <c r="C265" s="43"/>
      <c r="D265" s="43"/>
      <c r="E265" s="43"/>
      <c r="F265" s="43"/>
      <c r="G265" s="43"/>
      <c r="H265" s="43"/>
      <c r="I265" s="43"/>
      <c r="J265" s="13"/>
      <c r="K265" s="13"/>
      <c r="L265" s="13"/>
      <c r="M265" s="13"/>
      <c r="N265" s="13"/>
      <c r="O265" s="13"/>
      <c r="P265" s="13"/>
      <c r="Q265" s="12"/>
      <c r="R265" s="12"/>
      <c r="S265" s="12"/>
      <c r="T265" s="12"/>
      <c r="U265" s="13"/>
      <c r="V265" s="12"/>
      <c r="W265" s="17">
        <f>W193+AC193</f>
        <v>972</v>
      </c>
      <c r="X265" s="17"/>
      <c r="Y265" s="17">
        <f>Y193+AE193</f>
        <v>0</v>
      </c>
      <c r="Z265" s="17"/>
      <c r="AA265" s="17">
        <f>Y265-W265</f>
        <v>-972</v>
      </c>
      <c r="AB265" s="17"/>
      <c r="AC265" s="17"/>
      <c r="AD265" s="12"/>
      <c r="AE265" s="12"/>
      <c r="AF265" s="12"/>
      <c r="AG265" s="12"/>
      <c r="AH265" s="1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</row>
    <row r="266" spans="1:169" ht="15.75">
      <c r="A266" s="34" t="s">
        <v>42</v>
      </c>
      <c r="B266" s="34"/>
      <c r="C266" s="74">
        <v>10289.81596</v>
      </c>
      <c r="D266" s="74"/>
      <c r="E266" s="74">
        <v>16039.56336</v>
      </c>
      <c r="F266" s="34"/>
      <c r="G266" s="34"/>
      <c r="H266" s="34"/>
      <c r="I266" s="34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3" t="s">
        <v>51</v>
      </c>
      <c r="V266" s="12"/>
      <c r="W266" s="17">
        <f>W194+AC194</f>
        <v>54</v>
      </c>
      <c r="X266" s="17"/>
      <c r="Y266" s="17">
        <f>Y194+AE194</f>
        <v>10289.81596</v>
      </c>
      <c r="Z266" s="17"/>
      <c r="AA266" s="17">
        <f>Y266-W266</f>
        <v>10235.81596</v>
      </c>
      <c r="AB266" s="17"/>
      <c r="AC266" s="17"/>
      <c r="AD266" s="12"/>
      <c r="AE266" s="12"/>
      <c r="AF266" s="12"/>
      <c r="AG266" s="12"/>
      <c r="AH266" s="1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</row>
    <row r="267" spans="1:169" ht="15.75">
      <c r="A267" s="34" t="s">
        <v>43</v>
      </c>
      <c r="B267" s="34"/>
      <c r="C267" s="35">
        <v>1553.5212900000001</v>
      </c>
      <c r="D267" s="35"/>
      <c r="E267" s="35">
        <v>3442.1828100000002</v>
      </c>
      <c r="F267" s="34"/>
      <c r="G267" s="34"/>
      <c r="H267" s="34"/>
      <c r="I267" s="34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 t="s">
        <v>52</v>
      </c>
      <c r="V267" s="12"/>
      <c r="W267" s="20" t="s">
        <v>39</v>
      </c>
      <c r="X267" s="17" t="s">
        <v>8</v>
      </c>
      <c r="Y267" s="20" t="s">
        <v>39</v>
      </c>
      <c r="Z267" s="17"/>
      <c r="AA267" s="20" t="s">
        <v>39</v>
      </c>
      <c r="AB267" s="17"/>
      <c r="AC267" s="17"/>
      <c r="AD267" s="12"/>
      <c r="AE267" s="12"/>
      <c r="AF267" s="12"/>
      <c r="AG267" s="12"/>
      <c r="AH267" s="1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</row>
    <row r="268" spans="1:169" ht="15.75">
      <c r="A268" s="34" t="s">
        <v>44</v>
      </c>
      <c r="B268" s="34"/>
      <c r="C268" s="35">
        <v>2024.2080799999999</v>
      </c>
      <c r="D268" s="35"/>
      <c r="E268" s="35">
        <v>2327.4137700000001</v>
      </c>
      <c r="F268" s="34"/>
      <c r="G268" s="34"/>
      <c r="H268" s="34"/>
      <c r="I268" s="34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 t="s">
        <v>53</v>
      </c>
      <c r="V268" s="12"/>
      <c r="W268" s="17">
        <f>SUM(W263:W266)</f>
        <v>53040</v>
      </c>
      <c r="X268" s="17"/>
      <c r="Y268" s="17">
        <f>SUM(Y263:Y266)</f>
        <v>43836.215959999994</v>
      </c>
      <c r="Z268" s="17"/>
      <c r="AA268" s="17">
        <f>SUM(AA263:AA266)</f>
        <v>-9203.7840400000059</v>
      </c>
      <c r="AB268" s="17"/>
      <c r="AC268" s="17"/>
      <c r="AD268" s="12"/>
      <c r="AE268" s="12"/>
      <c r="AF268" s="12"/>
      <c r="AG268" s="12"/>
      <c r="AH268" s="1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</row>
    <row r="269" spans="1:169" ht="15.75">
      <c r="A269" s="34" t="s">
        <v>45</v>
      </c>
      <c r="B269" s="34"/>
      <c r="C269" s="35">
        <v>4134.2337299999999</v>
      </c>
      <c r="D269" s="35"/>
      <c r="E269" s="35">
        <v>6817.3940399999992</v>
      </c>
      <c r="F269" s="34"/>
      <c r="G269" s="34"/>
      <c r="H269" s="34"/>
      <c r="I269" s="34"/>
      <c r="J269" s="12"/>
      <c r="K269" s="12"/>
      <c r="L269" s="12"/>
      <c r="M269" s="12"/>
      <c r="N269" s="12"/>
      <c r="O269" s="12"/>
      <c r="P269" s="12"/>
      <c r="Q269" s="13"/>
      <c r="R269" s="12"/>
      <c r="S269" s="12"/>
      <c r="T269" s="12"/>
      <c r="U269" s="12" t="s">
        <v>54</v>
      </c>
      <c r="V269" s="12"/>
      <c r="W269" s="17"/>
      <c r="X269" s="17"/>
      <c r="Y269" s="17"/>
      <c r="Z269" s="17"/>
      <c r="AA269" s="17"/>
      <c r="AB269" s="17"/>
      <c r="AC269" s="17"/>
      <c r="AD269" s="12"/>
      <c r="AE269" s="12"/>
      <c r="AF269" s="12"/>
      <c r="AG269" s="12"/>
      <c r="AH269" s="1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</row>
    <row r="270" spans="1:169" ht="15.75">
      <c r="A270" s="34" t="s">
        <v>46</v>
      </c>
      <c r="B270" s="34"/>
      <c r="C270" s="35">
        <v>1354.0331099999999</v>
      </c>
      <c r="D270" s="35"/>
      <c r="E270" s="35">
        <v>3489.3123699999996</v>
      </c>
      <c r="F270" s="34"/>
      <c r="G270" s="34"/>
      <c r="H270" s="34"/>
      <c r="I270" s="34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 t="s">
        <v>55</v>
      </c>
      <c r="V270" s="12"/>
      <c r="W270" s="12"/>
      <c r="X270" s="17"/>
      <c r="Y270" s="17"/>
      <c r="Z270" s="17"/>
      <c r="AA270" s="17"/>
      <c r="AB270" s="17"/>
      <c r="AC270" s="17"/>
      <c r="AD270" s="12"/>
      <c r="AE270" s="12"/>
      <c r="AF270" s="12"/>
      <c r="AG270" s="12"/>
      <c r="AH270" s="12" t="s">
        <v>19</v>
      </c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</row>
    <row r="271" spans="1:169" ht="15.75">
      <c r="A271" s="34" t="s">
        <v>47</v>
      </c>
      <c r="B271" s="34"/>
      <c r="C271" s="35">
        <v>1559.7025899999999</v>
      </c>
      <c r="D271" s="35"/>
      <c r="E271" s="35">
        <v>1978.1677299999999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3"/>
      <c r="R271" s="12"/>
      <c r="S271" s="12"/>
      <c r="T271" s="12"/>
      <c r="U271" s="12"/>
      <c r="V271" s="12"/>
      <c r="W271" s="17">
        <f>W199+AC199</f>
        <v>0</v>
      </c>
      <c r="X271" s="17"/>
      <c r="Y271" s="17">
        <f>Y199+AE199</f>
        <v>1559.7025899999999</v>
      </c>
      <c r="Z271" s="17"/>
      <c r="AA271" s="17">
        <f>Y271-W271</f>
        <v>1559.7025899999999</v>
      </c>
      <c r="AB271" s="17"/>
      <c r="AC271" s="17"/>
      <c r="AD271" s="12"/>
      <c r="AE271" s="12"/>
      <c r="AF271" s="12"/>
      <c r="AG271" s="12"/>
      <c r="AH271" s="1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</row>
    <row r="272" spans="1:169" ht="15.75">
      <c r="A272" s="34" t="s">
        <v>49</v>
      </c>
      <c r="B272" s="34"/>
      <c r="C272" s="47">
        <v>-2130.1975700000003</v>
      </c>
      <c r="D272" s="35"/>
      <c r="E272" s="47">
        <v>12603.20645</v>
      </c>
      <c r="F272" s="34"/>
      <c r="G272" s="34"/>
      <c r="H272" s="34"/>
      <c r="I272" s="34"/>
      <c r="J272" s="12"/>
      <c r="K272" s="12"/>
      <c r="L272" s="12"/>
      <c r="M272" s="12"/>
      <c r="N272" s="12"/>
      <c r="O272" s="12"/>
      <c r="P272" s="12"/>
      <c r="Q272" s="13"/>
      <c r="R272" s="12"/>
      <c r="S272" s="12"/>
      <c r="T272" s="12"/>
      <c r="U272" s="12" t="s">
        <v>56</v>
      </c>
      <c r="V272" s="12"/>
      <c r="W272" s="17">
        <f>W200+AC200</f>
        <v>540</v>
      </c>
      <c r="X272" s="17"/>
      <c r="Y272" s="17">
        <f>Y200+AE200</f>
        <v>-2130.1975700000003</v>
      </c>
      <c r="Z272" s="17"/>
      <c r="AA272" s="17">
        <f>Y272-W272</f>
        <v>-2670.1975700000003</v>
      </c>
      <c r="AB272" s="17"/>
      <c r="AC272" s="17"/>
      <c r="AD272" s="12"/>
      <c r="AE272" s="12"/>
      <c r="AF272" s="12"/>
      <c r="AG272" s="12"/>
      <c r="AH272" s="1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</row>
    <row r="273" spans="1:169" ht="15.75">
      <c r="A273" s="34" t="s">
        <v>50</v>
      </c>
      <c r="B273" s="43"/>
      <c r="C273" s="74">
        <f>SUM(C266:C272)</f>
        <v>18785.317190000002</v>
      </c>
      <c r="D273" s="74"/>
      <c r="E273" s="74">
        <f>SUM(E266:E272)</f>
        <v>46697.240529999995</v>
      </c>
      <c r="F273" s="43"/>
      <c r="G273" s="43"/>
      <c r="H273" s="43"/>
      <c r="I273" s="43"/>
      <c r="J273" s="13"/>
      <c r="K273" s="13"/>
      <c r="L273" s="13"/>
      <c r="M273" s="13"/>
      <c r="N273" s="13"/>
      <c r="O273" s="13"/>
      <c r="P273" s="13"/>
      <c r="Q273" s="12"/>
      <c r="R273" s="12"/>
      <c r="S273" s="12"/>
      <c r="T273" s="12"/>
      <c r="U273" s="12"/>
      <c r="V273" s="12"/>
      <c r="W273" s="17">
        <f>W201+AC201</f>
        <v>217</v>
      </c>
      <c r="X273" s="17"/>
      <c r="Y273" s="17">
        <f>Y201+AE201</f>
        <v>46697.240529999995</v>
      </c>
      <c r="Z273" s="17"/>
      <c r="AA273" s="17">
        <f>Y273-W273</f>
        <v>46480.240529999995</v>
      </c>
      <c r="AB273" s="17"/>
      <c r="AC273" s="17"/>
      <c r="AD273" s="12"/>
      <c r="AE273" s="12"/>
      <c r="AF273" s="12"/>
      <c r="AG273" s="12"/>
      <c r="AH273" s="1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</row>
    <row r="274" spans="1:169" ht="15.75">
      <c r="B274" s="34"/>
      <c r="F274" s="34"/>
      <c r="G274" s="35"/>
      <c r="H274" s="34"/>
      <c r="I274" s="35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 t="s">
        <v>57</v>
      </c>
      <c r="V274" s="12"/>
      <c r="W274" s="21" t="s">
        <v>39</v>
      </c>
      <c r="X274" s="17"/>
      <c r="Y274" s="21" t="s">
        <v>39</v>
      </c>
      <c r="Z274" s="17"/>
      <c r="AA274" s="20" t="s">
        <v>39</v>
      </c>
      <c r="AB274" s="17"/>
      <c r="AC274" s="17"/>
      <c r="AD274" s="12"/>
      <c r="AE274" s="12"/>
      <c r="AF274" s="12"/>
      <c r="AG274" s="12"/>
      <c r="AH274" s="1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</row>
    <row r="275" spans="1:169" ht="15.75">
      <c r="A275" s="43" t="s">
        <v>129</v>
      </c>
      <c r="B275" s="43"/>
      <c r="C275" s="43"/>
      <c r="D275" s="43"/>
      <c r="E275" s="43"/>
      <c r="F275" s="43"/>
      <c r="G275" s="43"/>
      <c r="H275" s="43"/>
      <c r="I275" s="43"/>
      <c r="J275" s="13"/>
      <c r="K275" s="13"/>
      <c r="L275" s="13"/>
      <c r="M275" s="13"/>
      <c r="N275" s="13"/>
      <c r="O275" s="13"/>
      <c r="P275" s="13"/>
      <c r="Q275" s="12"/>
      <c r="R275" s="12"/>
      <c r="S275" s="12"/>
      <c r="T275" s="12"/>
      <c r="U275" s="12" t="s">
        <v>53</v>
      </c>
      <c r="V275" s="12"/>
      <c r="W275" s="17">
        <f>SUM(W271:W273)</f>
        <v>757</v>
      </c>
      <c r="X275" s="17"/>
      <c r="Y275" s="17">
        <f>SUM(Y271:Y273)</f>
        <v>46126.745549999992</v>
      </c>
      <c r="Z275" s="17"/>
      <c r="AA275" s="17">
        <f>SUM(AA271:AA273)</f>
        <v>45369.745549999992</v>
      </c>
      <c r="AB275" s="17"/>
      <c r="AC275" s="17"/>
      <c r="AD275" s="12"/>
      <c r="AE275" s="12"/>
      <c r="AF275" s="12"/>
      <c r="AG275" s="12"/>
      <c r="AH275" s="1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</row>
    <row r="276" spans="1:169" ht="15.75">
      <c r="A276" s="34" t="s">
        <v>52</v>
      </c>
      <c r="B276" s="34"/>
      <c r="C276" s="35">
        <v>28844</v>
      </c>
      <c r="D276" s="35"/>
      <c r="E276" s="35">
        <v>40280</v>
      </c>
      <c r="F276" s="35"/>
      <c r="G276" s="35"/>
      <c r="H276" s="35"/>
      <c r="I276" s="35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 t="s">
        <v>54</v>
      </c>
      <c r="V276" s="12"/>
      <c r="W276" s="12" t="s">
        <v>8</v>
      </c>
      <c r="X276" s="17"/>
      <c r="Y276" s="12" t="s">
        <v>8</v>
      </c>
      <c r="Z276" s="17"/>
      <c r="AA276" s="17" t="s">
        <v>8</v>
      </c>
      <c r="AB276" s="17"/>
      <c r="AC276" s="17"/>
      <c r="AD276" s="12"/>
      <c r="AE276" s="12"/>
      <c r="AF276" s="12"/>
      <c r="AG276" s="12"/>
      <c r="AH276" s="1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</row>
    <row r="277" spans="1:169" ht="15.75">
      <c r="A277" s="34" t="s">
        <v>53</v>
      </c>
      <c r="B277" s="34"/>
      <c r="C277" s="35">
        <v>5664</v>
      </c>
      <c r="D277" s="35"/>
      <c r="E277" s="35">
        <v>7033</v>
      </c>
      <c r="F277" s="35"/>
      <c r="G277" s="35"/>
      <c r="H277" s="35"/>
      <c r="I277" s="3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 t="s">
        <v>58</v>
      </c>
      <c r="V277" s="12"/>
      <c r="W277" s="12"/>
      <c r="X277" s="17"/>
      <c r="Y277" s="12"/>
      <c r="Z277" s="17"/>
      <c r="AA277" s="17"/>
      <c r="AB277" s="17"/>
      <c r="AC277" s="17"/>
      <c r="AD277" s="12"/>
      <c r="AE277" s="12"/>
      <c r="AF277" s="12"/>
      <c r="AG277" s="12"/>
      <c r="AH277" s="1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</row>
    <row r="278" spans="1:169" ht="15.75">
      <c r="A278" s="34" t="str">
        <f>+A206</f>
        <v xml:space="preserve">     Large power</v>
      </c>
      <c r="B278" s="34"/>
      <c r="C278" s="35">
        <v>785</v>
      </c>
      <c r="D278" s="35"/>
      <c r="E278" s="35">
        <v>874</v>
      </c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7">
        <f>W207+AC207</f>
        <v>4305.7905000000001</v>
      </c>
      <c r="X278" s="17"/>
      <c r="Y278" s="17">
        <f>Y207+AE207</f>
        <v>40</v>
      </c>
      <c r="Z278" s="17"/>
      <c r="AA278" s="17">
        <f>Y278-W278</f>
        <v>-4265.7905000000001</v>
      </c>
      <c r="AB278" s="17"/>
      <c r="AC278" s="17"/>
      <c r="AD278" s="12"/>
      <c r="AE278" s="12"/>
      <c r="AF278" s="12"/>
      <c r="AG278" s="12"/>
      <c r="AH278" s="1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</row>
    <row r="279" spans="1:169" ht="15.75">
      <c r="A279" s="34" t="str">
        <f>+A207</f>
        <v xml:space="preserve">     Primary service</v>
      </c>
      <c r="B279" s="34"/>
      <c r="C279" s="35">
        <v>40</v>
      </c>
      <c r="D279" s="35"/>
      <c r="E279" s="35">
        <v>47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7">
        <f>W208+AC208</f>
        <v>2534.3865000000001</v>
      </c>
      <c r="X279" s="17"/>
      <c r="Y279" s="17">
        <f>Y208+AE208</f>
        <v>199</v>
      </c>
      <c r="Z279" s="17"/>
      <c r="AA279" s="17">
        <f>Y279-W279</f>
        <v>-2335.3865000000001</v>
      </c>
      <c r="AB279" s="17"/>
      <c r="AC279" s="17"/>
      <c r="AD279" s="12"/>
      <c r="AE279" s="12"/>
      <c r="AF279" s="12"/>
      <c r="AG279" s="12"/>
      <c r="AH279" s="1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</row>
    <row r="280" spans="1:169" ht="15.75">
      <c r="A280" s="34" t="s">
        <v>55</v>
      </c>
      <c r="B280" s="34"/>
      <c r="C280" s="47">
        <v>199</v>
      </c>
      <c r="D280" s="35"/>
      <c r="E280" s="47">
        <v>505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7">
        <f>W209+AC209</f>
        <v>55.582000000000001</v>
      </c>
      <c r="X280" s="17"/>
      <c r="Y280" s="17">
        <f>Y209+AE209</f>
        <v>0</v>
      </c>
      <c r="Z280" s="17"/>
      <c r="AA280" s="17">
        <f>Y280-W280</f>
        <v>-55.582000000000001</v>
      </c>
      <c r="AB280" s="17"/>
      <c r="AC280" s="17"/>
      <c r="AD280" s="12"/>
      <c r="AE280" s="12"/>
      <c r="AF280" s="12"/>
      <c r="AG280" s="12"/>
      <c r="AH280" s="1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</row>
    <row r="281" spans="1:169" ht="15.75">
      <c r="A281" s="34" t="s">
        <v>56</v>
      </c>
      <c r="B281" s="34"/>
      <c r="C281" s="35">
        <f>SUM(C276:C280)</f>
        <v>35532</v>
      </c>
      <c r="D281" s="35"/>
      <c r="E281" s="35">
        <f>SUM(E276:E280)</f>
        <v>48739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59</v>
      </c>
      <c r="V281" s="12"/>
      <c r="W281" s="20" t="s">
        <v>39</v>
      </c>
      <c r="X281" s="17"/>
      <c r="Y281" s="20" t="s">
        <v>39</v>
      </c>
      <c r="Z281" s="17"/>
      <c r="AA281" s="20" t="s">
        <v>39</v>
      </c>
      <c r="AB281" s="17"/>
      <c r="AC281" s="17"/>
      <c r="AD281" s="12"/>
      <c r="AE281" s="12"/>
      <c r="AF281" s="12"/>
      <c r="AG281" s="12"/>
      <c r="AH281" s="1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</row>
    <row r="282" spans="1:169" ht="15.75">
      <c r="B282" s="34"/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 t="s">
        <v>36</v>
      </c>
      <c r="V282" s="12"/>
      <c r="W282" s="17">
        <f>SUM(W278:W280)</f>
        <v>6895.759</v>
      </c>
      <c r="X282" s="17"/>
      <c r="Y282" s="17">
        <f>SUM(Y278:Y280)</f>
        <v>239</v>
      </c>
      <c r="Z282" s="17"/>
      <c r="AA282" s="17">
        <f>SUM(AA278:AA280)</f>
        <v>-6656.759</v>
      </c>
      <c r="AB282" s="17"/>
      <c r="AC282" s="17"/>
      <c r="AD282" s="12"/>
      <c r="AE282" s="12"/>
      <c r="AF282" s="12"/>
      <c r="AG282" s="12"/>
      <c r="AH282" s="1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</row>
    <row r="283" spans="1:169" ht="15.75">
      <c r="A283" s="34" t="s">
        <v>130</v>
      </c>
      <c r="B283" s="34"/>
      <c r="C283" s="34"/>
      <c r="D283" s="35"/>
      <c r="E283" s="35"/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37</v>
      </c>
      <c r="V283" s="12"/>
      <c r="W283" s="21" t="s">
        <v>60</v>
      </c>
      <c r="X283" s="17"/>
      <c r="Y283" s="21" t="s">
        <v>60</v>
      </c>
      <c r="Z283" s="17"/>
      <c r="AA283" s="20" t="s">
        <v>60</v>
      </c>
      <c r="AB283" s="17"/>
      <c r="AC283" s="17"/>
      <c r="AD283" s="12"/>
      <c r="AE283" s="12"/>
      <c r="AF283" s="12"/>
      <c r="AG283" s="12"/>
      <c r="AH283" s="12"/>
    </row>
    <row r="284" spans="1:169" ht="15.75">
      <c r="A284" s="34" t="s">
        <v>53</v>
      </c>
      <c r="B284" s="34"/>
      <c r="C284" s="35">
        <v>417</v>
      </c>
      <c r="D284" s="35"/>
      <c r="E284" s="35">
        <v>458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">
        <v>38</v>
      </c>
      <c r="V284" s="12"/>
      <c r="W284" s="17"/>
      <c r="X284" s="17"/>
      <c r="Y284" s="17"/>
      <c r="Z284" s="17"/>
      <c r="AA284" s="17"/>
      <c r="AB284" s="17"/>
      <c r="AC284" s="17"/>
      <c r="AD284" s="12"/>
      <c r="AE284" s="12"/>
      <c r="AF284" s="12"/>
      <c r="AG284" s="12"/>
      <c r="AH284" s="12"/>
    </row>
    <row r="285" spans="1:169" ht="15.75">
      <c r="A285" s="34" t="s">
        <v>54</v>
      </c>
      <c r="B285" s="34"/>
      <c r="C285" s="35">
        <v>186</v>
      </c>
      <c r="D285" s="35"/>
      <c r="E285" s="35">
        <v>205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3"/>
      <c r="S285" s="13"/>
      <c r="T285" s="13"/>
      <c r="U285" s="12"/>
      <c r="V285" s="13"/>
      <c r="W285" s="13" t="s">
        <v>8</v>
      </c>
      <c r="X285" s="13"/>
      <c r="Y285" s="13" t="s">
        <v>8</v>
      </c>
      <c r="Z285" s="13"/>
      <c r="AA285" s="13" t="s">
        <v>8</v>
      </c>
      <c r="AB285" s="13"/>
      <c r="AC285" s="13"/>
      <c r="AD285" s="13"/>
      <c r="AE285" s="13"/>
      <c r="AF285" s="13"/>
      <c r="AG285" s="13"/>
      <c r="AH285" s="13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</row>
    <row r="286" spans="1:169" ht="15.75">
      <c r="A286" s="34" t="s">
        <v>165</v>
      </c>
      <c r="B286" s="34"/>
      <c r="C286" s="35">
        <v>16</v>
      </c>
      <c r="D286" s="35"/>
      <c r="E286" s="35">
        <v>15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3"/>
      <c r="S286" s="13"/>
      <c r="T286" s="13"/>
      <c r="U286" s="12" t="s">
        <v>40</v>
      </c>
      <c r="V286" s="13"/>
      <c r="W286" s="13"/>
      <c r="X286" s="13"/>
      <c r="Y286" s="13"/>
      <c r="Z286" s="13"/>
      <c r="AA286" s="13"/>
      <c r="AB286" s="13"/>
      <c r="AC286" s="13" t="s">
        <v>8</v>
      </c>
      <c r="AD286" s="13"/>
      <c r="AE286" s="13"/>
      <c r="AF286" s="13"/>
      <c r="AG286" s="13"/>
      <c r="AH286" s="13"/>
    </row>
    <row r="287" spans="1:169" ht="15.75">
      <c r="A287" s="34" t="s">
        <v>120</v>
      </c>
      <c r="B287" s="34"/>
      <c r="C287" s="47">
        <v>29</v>
      </c>
      <c r="D287" s="35"/>
      <c r="E287" s="47">
        <v>115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3"/>
      <c r="S287" s="13"/>
      <c r="T287" s="13"/>
      <c r="U287" s="12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</row>
    <row r="288" spans="1:169" ht="15.75">
      <c r="A288" s="34"/>
      <c r="B288" s="34"/>
      <c r="C288" s="35">
        <f>SUM(C284:C287)</f>
        <v>648</v>
      </c>
      <c r="D288" s="35"/>
      <c r="E288" s="35">
        <f>SUM(E284:E287)</f>
        <v>793</v>
      </c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U288" s="12"/>
    </row>
    <row r="289" spans="1:68" ht="15.75">
      <c r="A289" s="34"/>
      <c r="B289" s="34"/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U289" s="13"/>
    </row>
    <row r="290" spans="1:68" ht="15.75">
      <c r="A290" s="34" t="s">
        <v>121</v>
      </c>
      <c r="B290" s="34"/>
      <c r="C290" s="34"/>
      <c r="D290" s="35"/>
      <c r="E290" s="35"/>
      <c r="F290" s="35"/>
      <c r="G290" s="35"/>
      <c r="H290" s="35"/>
      <c r="I290" s="35"/>
      <c r="J290" s="12"/>
      <c r="K290" s="12"/>
      <c r="L290" s="12"/>
      <c r="M290" s="12"/>
      <c r="N290" s="12"/>
      <c r="O290" s="12"/>
      <c r="P290" s="12"/>
      <c r="Q290" s="12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</row>
    <row r="291" spans="1:68" ht="15.75">
      <c r="A291" s="34" t="s">
        <v>109</v>
      </c>
      <c r="B291" s="34"/>
      <c r="C291" s="35">
        <v>557.88499999999999</v>
      </c>
      <c r="D291" s="35"/>
      <c r="E291" s="35">
        <v>595.38900000000001</v>
      </c>
      <c r="F291" s="35"/>
      <c r="G291" s="35">
        <v>5141.8889999999992</v>
      </c>
      <c r="H291" s="35"/>
      <c r="I291" s="35">
        <v>5218.8559999999998</v>
      </c>
      <c r="J291" s="12"/>
      <c r="K291" s="12"/>
      <c r="L291" s="12"/>
      <c r="M291" s="12"/>
      <c r="N291" s="12"/>
      <c r="O291" s="12"/>
      <c r="P291" s="12"/>
      <c r="Q291" s="12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</row>
    <row r="292" spans="1:68" ht="15.75">
      <c r="A292" s="34" t="s">
        <v>122</v>
      </c>
      <c r="B292" s="34"/>
      <c r="C292" s="35">
        <v>3804.7474999999999</v>
      </c>
      <c r="D292" s="35"/>
      <c r="E292" s="35">
        <v>3825.0724999999998</v>
      </c>
      <c r="F292" s="35"/>
      <c r="G292" s="35">
        <v>30215.607000000004</v>
      </c>
      <c r="H292" s="35"/>
      <c r="I292" s="35">
        <v>32824.072500000002</v>
      </c>
      <c r="J292" s="12"/>
      <c r="K292" s="12"/>
      <c r="L292" s="12"/>
      <c r="M292" s="12"/>
      <c r="N292" s="12"/>
      <c r="O292" s="12"/>
      <c r="P292" s="12"/>
      <c r="Q292" s="12"/>
      <c r="R292" s="13"/>
      <c r="S292" s="13"/>
      <c r="T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</row>
    <row r="293" spans="1:68" ht="15.75">
      <c r="A293" s="34" t="s">
        <v>166</v>
      </c>
      <c r="B293" s="34"/>
      <c r="C293" s="35">
        <v>2276.6905000000002</v>
      </c>
      <c r="D293" s="35"/>
      <c r="E293" s="35">
        <v>2825.9385000000002</v>
      </c>
      <c r="F293" s="35"/>
      <c r="G293" s="35">
        <v>18019.1515</v>
      </c>
      <c r="H293" s="35"/>
      <c r="I293" s="35">
        <v>26539.708000000002</v>
      </c>
      <c r="J293" s="12"/>
      <c r="K293" s="12"/>
      <c r="L293" s="12"/>
      <c r="M293" s="12"/>
      <c r="N293" s="12"/>
      <c r="O293" s="12"/>
      <c r="P293" s="12"/>
      <c r="Q293" s="12"/>
      <c r="R293" s="13"/>
      <c r="S293" s="13"/>
      <c r="T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</row>
    <row r="294" spans="1:68" ht="15.75">
      <c r="A294" s="34" t="s">
        <v>112</v>
      </c>
      <c r="B294" s="34"/>
      <c r="C294" s="47">
        <v>13.16</v>
      </c>
      <c r="D294" s="35"/>
      <c r="E294" s="47">
        <v>54.06</v>
      </c>
      <c r="F294" s="35"/>
      <c r="G294" s="47">
        <v>389.34399999999999</v>
      </c>
      <c r="H294" s="35"/>
      <c r="I294" s="47">
        <v>218.86299999999997</v>
      </c>
      <c r="J294" s="12"/>
      <c r="K294" s="12"/>
      <c r="L294" s="12"/>
      <c r="M294" s="12"/>
      <c r="N294" s="12"/>
      <c r="O294" s="12"/>
      <c r="P294" s="12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</row>
    <row r="295" spans="1:68" ht="16.5" thickBot="1">
      <c r="A295" s="34" t="s">
        <v>114</v>
      </c>
      <c r="B295" s="34"/>
      <c r="C295" s="50">
        <f>SUM(C291:C294)</f>
        <v>6652.4830000000002</v>
      </c>
      <c r="D295" s="35"/>
      <c r="E295" s="50">
        <f>SUM(E291:E294)</f>
        <v>7300.46</v>
      </c>
      <c r="F295" s="35"/>
      <c r="G295" s="50">
        <f>SUM(G291:G294)</f>
        <v>53765.991499999996</v>
      </c>
      <c r="H295" s="35"/>
      <c r="I295" s="50">
        <f>SUM(I291:I294)</f>
        <v>64801.499500000005</v>
      </c>
      <c r="J295" s="12"/>
      <c r="K295" s="12"/>
      <c r="L295" s="12"/>
      <c r="M295" s="12"/>
      <c r="N295" s="12"/>
      <c r="O295" s="12"/>
      <c r="P295" s="12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</row>
    <row r="296" spans="1:68" ht="16.5" thickTop="1">
      <c r="A296" s="34"/>
      <c r="B296" s="34"/>
      <c r="C296" s="42"/>
      <c r="D296" s="35"/>
      <c r="E296" s="42"/>
      <c r="G296" s="42"/>
      <c r="H296" s="35"/>
      <c r="I296" s="4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</row>
    <row r="297" spans="1:68" ht="15.75">
      <c r="F297" s="13"/>
      <c r="J297" s="12"/>
      <c r="K297" s="12"/>
      <c r="L297" s="12"/>
      <c r="M297" s="12"/>
      <c r="N297" s="12"/>
      <c r="O297" s="12"/>
      <c r="P297" s="12"/>
      <c r="Q297" s="12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</row>
    <row r="298" spans="1:68" ht="15.75">
      <c r="A298" s="81" t="s">
        <v>162</v>
      </c>
      <c r="B298" s="117">
        <v>15715875.359999999</v>
      </c>
      <c r="C298" s="83">
        <v>442.30201958797704</v>
      </c>
      <c r="D298" s="13"/>
      <c r="E298" s="13"/>
      <c r="F298" s="35"/>
      <c r="G298" s="13"/>
      <c r="H298" s="13"/>
      <c r="J298" s="12"/>
      <c r="K298" s="12"/>
      <c r="L298" s="12"/>
      <c r="M298" s="12"/>
      <c r="N298" s="12"/>
      <c r="O298" s="12"/>
      <c r="P298" s="12"/>
      <c r="Q298" s="12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</row>
    <row r="299" spans="1:68" ht="15.75">
      <c r="A299" s="81" t="s">
        <v>163</v>
      </c>
      <c r="B299" s="117">
        <v>14238344.889999999</v>
      </c>
      <c r="C299" s="83">
        <v>400.71892631993694</v>
      </c>
      <c r="D299" s="35"/>
      <c r="E299" s="41"/>
      <c r="F299" s="35"/>
      <c r="G299" s="35"/>
      <c r="H299" s="35"/>
      <c r="I299" s="35"/>
      <c r="J299" s="12"/>
      <c r="K299" s="12"/>
      <c r="L299" s="12"/>
      <c r="M299" s="12"/>
      <c r="N299" s="12"/>
      <c r="O299" s="12"/>
      <c r="P299" s="12"/>
      <c r="Q299" s="12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</row>
    <row r="300" spans="1:68" ht="15.75">
      <c r="A300" s="81" t="s">
        <v>164</v>
      </c>
      <c r="B300" s="117">
        <v>9714858.3000000007</v>
      </c>
      <c r="C300" s="39">
        <v>1.7556706787566971</v>
      </c>
      <c r="D300" s="35"/>
      <c r="E300" s="35"/>
      <c r="F300" s="35"/>
      <c r="G300" s="35"/>
      <c r="H300" s="35"/>
      <c r="I300" s="35"/>
      <c r="J300" s="12"/>
      <c r="K300" s="12"/>
      <c r="L300" s="12"/>
      <c r="M300" s="12"/>
      <c r="N300" s="12"/>
      <c r="O300" s="12"/>
      <c r="P300" s="12"/>
      <c r="Q300" s="12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</row>
    <row r="301" spans="1:68" ht="15.75">
      <c r="A301" s="34"/>
      <c r="B301" s="108">
        <v>830012577.32000005</v>
      </c>
      <c r="C301" s="34"/>
      <c r="D301" s="35"/>
      <c r="E301" s="34"/>
      <c r="F301" s="35"/>
      <c r="G301" s="35"/>
      <c r="H301" s="35"/>
      <c r="I301" s="46" t="s">
        <v>146</v>
      </c>
      <c r="J301" s="12"/>
      <c r="K301" s="12"/>
      <c r="L301" s="12"/>
      <c r="M301" s="12"/>
      <c r="N301" s="12"/>
      <c r="O301" s="12"/>
      <c r="P301" s="12"/>
      <c r="Q301" s="12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</row>
    <row r="302" spans="1:68" ht="15.7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</row>
    <row r="303" spans="1:68" ht="15.7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</row>
    <row r="304" spans="1:68" ht="15.7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</row>
    <row r="305" spans="1:37" ht="15.7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</row>
    <row r="306" spans="1:37" ht="15.7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</row>
    <row r="307" spans="1:37" ht="15.7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</row>
    <row r="308" spans="1:37" ht="15.7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</row>
    <row r="309" spans="1:37" ht="15.7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</row>
    <row r="310" spans="1:37" ht="15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</row>
    <row r="311" spans="1:37" ht="15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</row>
    <row r="312" spans="1:37" ht="15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</row>
    <row r="313" spans="1:37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</row>
    <row r="314" spans="1:37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</row>
    <row r="315" spans="1:37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</row>
    <row r="316" spans="1:37" ht="15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</row>
    <row r="317" spans="1:37" ht="15.7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</row>
    <row r="318" spans="1:37" ht="15.7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</row>
    <row r="319" spans="1:37" ht="15.7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</row>
    <row r="320" spans="1:37" ht="15.7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</row>
    <row r="321" spans="1:37" ht="15.7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</row>
    <row r="322" spans="1:37" ht="15.7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</row>
    <row r="323" spans="1:37" ht="15.7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</row>
    <row r="324" spans="1:37" ht="15.7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</row>
    <row r="325" spans="1:37" ht="15.7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</row>
    <row r="326" spans="1:37" ht="15.7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</row>
    <row r="327" spans="1:37" ht="15.7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</row>
    <row r="328" spans="1:37" ht="15.7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</row>
    <row r="329" spans="1:37" ht="15.7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</row>
    <row r="330" spans="1:37" ht="15.7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</row>
    <row r="331" spans="1:37" ht="15.7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</row>
    <row r="332" spans="1:37" ht="15.7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</row>
    <row r="333" spans="1:37" ht="15.7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</row>
    <row r="334" spans="1:37" ht="15.7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</row>
    <row r="335" spans="1:37" ht="15.7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</row>
    <row r="336" spans="1:37" ht="15.7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</row>
    <row r="337" spans="1:37" ht="15.7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</row>
    <row r="338" spans="1:37" ht="15.7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</row>
    <row r="339" spans="1:37" ht="15.7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</row>
    <row r="340" spans="1:37" ht="15.7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</row>
    <row r="341" spans="1:37" ht="15.7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</row>
    <row r="342" spans="1:37" ht="15.7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</row>
    <row r="343" spans="1:37" ht="15.7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</row>
    <row r="344" spans="1:37" ht="15.7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</row>
    <row r="345" spans="1:37" ht="15.7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</row>
    <row r="346" spans="1:37" ht="15.7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</row>
    <row r="347" spans="1:37" ht="15.7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</row>
    <row r="348" spans="1:37" ht="15.7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</row>
    <row r="349" spans="1:37" ht="15.7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</row>
    <row r="350" spans="1:37" ht="15.7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</row>
    <row r="351" spans="1:37" ht="15.7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</row>
    <row r="352" spans="1:37" ht="15.7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</row>
    <row r="353" spans="1:37" ht="15.7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</row>
    <row r="354" spans="1:37" ht="15.7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</row>
    <row r="355" spans="1:37" ht="15.7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</row>
    <row r="356" spans="1:37" ht="15.7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</row>
    <row r="357" spans="1:37" ht="15.7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</row>
    <row r="358" spans="1:37" ht="15.7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</row>
    <row r="359" spans="1:37" ht="15.7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</row>
    <row r="360" spans="1:37" ht="15.7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</row>
    <row r="361" spans="1:37" ht="15.7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</row>
    <row r="362" spans="1:37" ht="15.7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</row>
    <row r="363" spans="1:37" ht="15.7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</row>
    <row r="364" spans="1:37" ht="15.7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</row>
    <row r="365" spans="1:37" ht="15.7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</row>
    <row r="366" spans="1:37" ht="15.7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</row>
    <row r="367" spans="1:37" ht="15.7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</row>
    <row r="368" spans="1:37" ht="15.7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</row>
    <row r="369" spans="1:37" ht="15.7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</row>
    <row r="370" spans="1:37" ht="15.7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</row>
    <row r="371" spans="1:37" ht="15.7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</row>
    <row r="372" spans="1:37" ht="15.7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</row>
    <row r="373" spans="1:37" ht="15.7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</row>
    <row r="374" spans="1:37" ht="15.7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</row>
    <row r="375" spans="1:37" ht="15.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</row>
    <row r="376" spans="1:37" ht="15.7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</row>
    <row r="377" spans="1:37" ht="15.7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</row>
    <row r="378" spans="1:37" ht="15.7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</row>
    <row r="379" spans="1:37" ht="15.7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</row>
    <row r="380" spans="1:37" ht="15.7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</row>
    <row r="381" spans="1:37" ht="15.7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</row>
    <row r="382" spans="1:37" ht="15.7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</row>
    <row r="383" spans="1:37" ht="15.7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</row>
    <row r="384" spans="1:37" ht="15.7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</row>
    <row r="385" spans="1:37" ht="15.7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</row>
    <row r="386" spans="1:37" ht="15.7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</row>
    <row r="387" spans="1:37" ht="15.7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</row>
    <row r="388" spans="1:37" ht="15.7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</row>
    <row r="389" spans="1:37" ht="15.7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</row>
    <row r="390" spans="1:37" ht="15.7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</row>
    <row r="391" spans="1:37" ht="15.7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</row>
    <row r="392" spans="1:37" ht="15.7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</row>
    <row r="393" spans="1:37" ht="15.7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</row>
    <row r="394" spans="1:37" ht="15.7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</row>
    <row r="395" spans="1:37" ht="15.7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</row>
    <row r="396" spans="1:37" ht="15.7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</row>
    <row r="397" spans="1:37" ht="15.7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</row>
    <row r="398" spans="1:37" ht="15.7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</row>
    <row r="399" spans="1:37" ht="15.7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</row>
    <row r="400" spans="1:37" ht="15.7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</row>
    <row r="401" spans="1:37" ht="15.7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</row>
    <row r="402" spans="1:37" ht="15.7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</row>
    <row r="403" spans="1:37" ht="15.7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</row>
    <row r="404" spans="1:37" ht="15.7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</row>
    <row r="405" spans="1:37" ht="15.7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</row>
    <row r="406" spans="1:37" ht="15.7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</row>
    <row r="407" spans="1:37" ht="15.7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</row>
    <row r="408" spans="1:37" ht="15.7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</row>
    <row r="409" spans="1:37" ht="15.7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</row>
    <row r="410" spans="1:37" ht="15.7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</row>
    <row r="411" spans="1:37" ht="15.7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</row>
    <row r="412" spans="1:37" ht="15.7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</row>
    <row r="413" spans="1:37" ht="15.7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</row>
    <row r="414" spans="1:37" ht="15.7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</row>
    <row r="415" spans="1:37" ht="15.7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</row>
    <row r="416" spans="1:37" ht="15.7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</row>
    <row r="417" spans="1:37" ht="15.7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</row>
    <row r="418" spans="1:37" ht="15.7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</row>
    <row r="419" spans="1:37" ht="15.7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</row>
    <row r="420" spans="1:37" ht="15.7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</row>
    <row r="421" spans="1:37" ht="15.7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</row>
    <row r="422" spans="1:37" ht="15.7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</row>
    <row r="423" spans="1:37" ht="15.7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</row>
    <row r="424" spans="1:37" ht="15.7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</row>
    <row r="425" spans="1:37" ht="15.7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</row>
    <row r="426" spans="1:37" ht="15.7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</row>
    <row r="427" spans="1:37" ht="15.7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</row>
    <row r="428" spans="1:37" ht="15.7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</row>
    <row r="429" spans="1:37" ht="15.7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</row>
    <row r="430" spans="1:37" ht="15.7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</row>
    <row r="431" spans="1:37" ht="15.7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</row>
    <row r="432" spans="1:37" ht="15.7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</row>
    <row r="433" spans="1:37" ht="15.7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</row>
    <row r="434" spans="1:37" ht="15.7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</row>
    <row r="435" spans="1:37" ht="15.7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</row>
    <row r="436" spans="1:37" ht="15.7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</row>
    <row r="437" spans="1:37" ht="15.7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</row>
    <row r="438" spans="1:37" ht="15.7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</row>
    <row r="439" spans="1:37" ht="15.7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</row>
    <row r="440" spans="1:37" ht="15.7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</row>
    <row r="441" spans="1:37" ht="15.7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</row>
    <row r="442" spans="1:37" ht="15.7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</row>
    <row r="443" spans="1:37" ht="15.7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</row>
    <row r="444" spans="1:37" ht="15.7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</row>
    <row r="445" spans="1:37" ht="15.7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</row>
    <row r="446" spans="1:37" ht="15.7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</row>
    <row r="447" spans="1:37" ht="15.7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</row>
    <row r="448" spans="1:37" ht="15.7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</row>
    <row r="449" spans="1:37" ht="15.7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</row>
    <row r="450" spans="1:37" ht="15.7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</row>
    <row r="451" spans="1:37" ht="15.7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</row>
    <row r="452" spans="1:37" ht="15.7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</row>
    <row r="453" spans="1:37" ht="15.7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</row>
    <row r="454" spans="1:37" ht="15.7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</row>
    <row r="455" spans="1:37" ht="15.7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</row>
    <row r="456" spans="1:37" ht="15.7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</row>
    <row r="457" spans="1:37" ht="15.7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</row>
    <row r="458" spans="1:37" ht="15.7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</row>
    <row r="459" spans="1:37" ht="15.7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</row>
    <row r="460" spans="1:37" ht="15.7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</row>
    <row r="461" spans="1:37" ht="15.7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</row>
    <row r="462" spans="1:37" ht="15.7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</row>
    <row r="463" spans="1:37" ht="15.7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</row>
    <row r="464" spans="1:37" ht="15.7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</row>
    <row r="465" spans="1:37" ht="15.7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</row>
    <row r="466" spans="1:37" ht="15.7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</row>
    <row r="467" spans="1:37" ht="15.7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</row>
    <row r="468" spans="1:37" ht="15.7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</row>
    <row r="469" spans="1:37" ht="15.7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</row>
    <row r="470" spans="1:37" ht="15.7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</row>
    <row r="471" spans="1:37" ht="15.7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</row>
    <row r="472" spans="1:37" ht="15.7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</row>
    <row r="473" spans="1:37" ht="15.7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</row>
    <row r="474" spans="1:37" ht="15.7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</row>
    <row r="475" spans="1:37" ht="15.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</row>
    <row r="476" spans="1:37" ht="15.7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</row>
    <row r="477" spans="1:37" ht="15.7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</row>
    <row r="478" spans="1:37" ht="15.7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</row>
    <row r="479" spans="1:37" ht="15.7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</row>
    <row r="480" spans="1:37" ht="15.7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</row>
    <row r="481" spans="1:37" ht="15.7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</row>
    <row r="482" spans="1:37" ht="15.7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</row>
    <row r="483" spans="1:37" ht="15.7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</row>
    <row r="484" spans="1:37" ht="15.7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</row>
    <row r="485" spans="1:37" ht="15.7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</row>
    <row r="486" spans="1:37" ht="15.7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</row>
    <row r="487" spans="1:37" ht="15.7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</row>
    <row r="488" spans="1:37" ht="15.7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</row>
    <row r="489" spans="1:37" ht="15.7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</row>
    <row r="490" spans="1:37" ht="15.7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</row>
    <row r="491" spans="1:37" ht="15.7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</row>
    <row r="492" spans="1:37" ht="15.7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</row>
    <row r="493" spans="1:37" ht="15.7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</row>
    <row r="494" spans="1:37" ht="15.7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</row>
    <row r="495" spans="1:37" ht="15.7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</row>
    <row r="496" spans="1:37" ht="15.7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</row>
    <row r="497" spans="1:37" ht="15.7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</row>
    <row r="498" spans="1:37" ht="15.7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</row>
    <row r="499" spans="1:37" ht="15.7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</row>
    <row r="500" spans="1:37" ht="15.7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</row>
    <row r="501" spans="1:37" ht="15.7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</row>
    <row r="502" spans="1:37" ht="15.7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</row>
    <row r="503" spans="1:37" ht="15.7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</row>
    <row r="504" spans="1:37" ht="15.7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</row>
    <row r="505" spans="1:37" ht="15.7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</row>
    <row r="506" spans="1:37" ht="15.7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</row>
    <row r="507" spans="1:37" ht="15.7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</row>
    <row r="508" spans="1:37" ht="15.7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</row>
    <row r="509" spans="1:37" ht="15.7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</row>
    <row r="510" spans="1:37" ht="15.7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</row>
    <row r="511" spans="1:37" ht="15.7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</row>
    <row r="512" spans="1:37" ht="15.7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</row>
    <row r="513" spans="1:37" ht="15.7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</row>
    <row r="514" spans="1:37" ht="15.7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</row>
    <row r="515" spans="1:37" ht="15.7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</row>
    <row r="516" spans="1:37" ht="15.7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</row>
    <row r="517" spans="1:37" ht="15.7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</row>
    <row r="518" spans="1:37" ht="15.7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</row>
    <row r="519" spans="1:37" ht="15.7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</row>
    <row r="520" spans="1:37" ht="15.7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</row>
    <row r="521" spans="1:37" ht="15.7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</row>
    <row r="522" spans="1:37" ht="15.7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</row>
    <row r="523" spans="1:37" ht="15.7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</row>
    <row r="524" spans="1:37" ht="15.7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</row>
    <row r="525" spans="1:37" ht="15.7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</row>
    <row r="526" spans="1:37" ht="15.7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</row>
    <row r="527" spans="1:37" ht="15.7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</row>
    <row r="528" spans="1:37" ht="15.7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</row>
    <row r="529" spans="1:37" ht="15.7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</row>
    <row r="530" spans="1:37" ht="15.7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</row>
    <row r="531" spans="1:37" ht="15.7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</row>
    <row r="532" spans="1:37" ht="15.7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</row>
    <row r="533" spans="1:37" ht="15.7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</row>
    <row r="534" spans="1:37" ht="15.7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</row>
    <row r="535" spans="1:37" ht="15.7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</row>
    <row r="536" spans="1:37" ht="15.7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</row>
    <row r="537" spans="1:37" ht="15.7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</row>
    <row r="538" spans="1:37" ht="15.7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</row>
    <row r="539" spans="1:37" ht="15.7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</row>
    <row r="540" spans="1:37" ht="15.7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</row>
    <row r="541" spans="1:37" ht="15.7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</row>
    <row r="542" spans="1:37" ht="15.7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</row>
    <row r="543" spans="1:37" ht="15.7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</row>
    <row r="544" spans="1:37" ht="15.7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</row>
    <row r="545" spans="1:37" ht="15.7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</row>
    <row r="546" spans="1:37" ht="15.7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</row>
    <row r="547" spans="1:37" ht="15.7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</row>
    <row r="548" spans="1:37" ht="15.7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</row>
    <row r="549" spans="1:37" ht="15.7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</row>
    <row r="550" spans="1:37" ht="15.7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</row>
    <row r="551" spans="1:37" ht="15.7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</row>
    <row r="552" spans="1:37" ht="15.7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</row>
    <row r="553" spans="1:37" ht="15.7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</row>
    <row r="554" spans="1:37" ht="15.7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</row>
    <row r="555" spans="1:37" ht="15.7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</row>
    <row r="556" spans="1:37" ht="15.7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</row>
    <row r="557" spans="1:37" ht="15.7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</row>
    <row r="558" spans="1:37" ht="15.7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</row>
    <row r="559" spans="1:37" ht="15.7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</row>
    <row r="560" spans="1:37" ht="15.7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</row>
    <row r="561" spans="1:37" ht="15.7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</row>
    <row r="562" spans="1:37" ht="15.7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</row>
    <row r="563" spans="1:37" ht="15.7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</row>
    <row r="564" spans="1:37" ht="15.7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</row>
    <row r="565" spans="1:37" ht="15.7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</row>
    <row r="566" spans="1:37" ht="15.7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</row>
    <row r="567" spans="1:37" ht="15.7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</row>
    <row r="568" spans="1:37" ht="15.7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</row>
    <row r="569" spans="1:37" ht="15.7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</row>
    <row r="570" spans="1:37" ht="15.7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</row>
    <row r="571" spans="1:37" ht="15.7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</row>
    <row r="572" spans="1:37" ht="15.7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</row>
    <row r="573" spans="1:37" ht="15.7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</row>
    <row r="574" spans="1:37" ht="15.7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</row>
    <row r="575" spans="1:37" ht="15.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</row>
    <row r="576" spans="1:37" ht="15.7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</row>
    <row r="577" spans="1:37" ht="15.7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</row>
    <row r="578" spans="1:37" ht="15.7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</row>
    <row r="579" spans="1:37" ht="15.7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</row>
    <row r="580" spans="1:37" ht="15.7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</row>
    <row r="581" spans="1:37" ht="15.7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</row>
    <row r="582" spans="1:37" ht="15.7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</row>
    <row r="583" spans="1:37" ht="15.7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</row>
    <row r="584" spans="1:37" ht="15.7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</row>
    <row r="585" spans="1:37" ht="15.7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</row>
    <row r="586" spans="1:37" ht="15.7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</row>
    <row r="587" spans="1:37" ht="15.7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</row>
    <row r="588" spans="1:37" ht="15.7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</row>
    <row r="589" spans="1:37" ht="15.7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</row>
    <row r="590" spans="1:37" ht="15.7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</row>
    <row r="591" spans="1:37" ht="15.7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</row>
    <row r="592" spans="1:37" ht="15.7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</row>
    <row r="593" spans="1:37" ht="15.7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</row>
    <row r="594" spans="1:37" ht="15.7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</row>
    <row r="595" spans="1:37" ht="15.7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</row>
    <row r="596" spans="1:37" ht="15.7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</row>
    <row r="597" spans="1:37" ht="15.7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</row>
    <row r="598" spans="1:37" ht="15.7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</row>
    <row r="599" spans="1:37" ht="15.7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</row>
    <row r="600" spans="1:37" ht="15.7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</row>
    <row r="601" spans="1:37" ht="15.7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</row>
    <row r="602" spans="1:37" ht="15.7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</row>
    <row r="603" spans="1:37" ht="15.7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</row>
    <row r="604" spans="1:37" ht="15.7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</row>
    <row r="605" spans="1:37" ht="15.7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</row>
    <row r="606" spans="1:37" ht="15.7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</row>
    <row r="607" spans="1:37" ht="15.7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</row>
    <row r="608" spans="1:37" ht="15.7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</row>
    <row r="609" spans="1:37" ht="15.7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</row>
    <row r="610" spans="1:37" ht="15.7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</row>
    <row r="611" spans="1:37" ht="15.7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</row>
    <row r="612" spans="1:37" ht="15.7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</row>
    <row r="613" spans="1:37" ht="15.7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</row>
    <row r="614" spans="1:37" ht="15.7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</row>
    <row r="615" spans="1:37" ht="15.7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</row>
    <row r="616" spans="1:37" ht="15.7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</row>
    <row r="617" spans="1:37" ht="15.7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</row>
    <row r="618" spans="1:37" ht="15.7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</row>
    <row r="619" spans="1:37" ht="15.7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</row>
    <row r="620" spans="1:37" ht="15.7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</row>
    <row r="621" spans="1:37" ht="15.7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</row>
    <row r="622" spans="1:37" ht="15.7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</row>
    <row r="623" spans="1:37" ht="15.7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</row>
    <row r="624" spans="1:37" ht="15.7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</row>
    <row r="625" spans="1:37" ht="15.7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</row>
    <row r="626" spans="1:37" ht="15.7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</row>
    <row r="627" spans="1:37" ht="15.7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</row>
    <row r="628" spans="1:37" ht="15.7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</row>
    <row r="629" spans="1:37" ht="15.7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</row>
    <row r="630" spans="1:37" ht="15.7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</row>
    <row r="631" spans="1:37" ht="15.7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</row>
    <row r="632" spans="1:37" ht="15.7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</row>
    <row r="633" spans="1:37" ht="15.7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</row>
    <row r="634" spans="1:37" ht="15.7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</row>
    <row r="635" spans="1:37" ht="15.7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</row>
    <row r="636" spans="1:37" ht="15.7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</row>
    <row r="637" spans="1:37" ht="15.7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</row>
    <row r="638" spans="1:37" ht="15.7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</row>
    <row r="639" spans="1:37" ht="15.7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</row>
    <row r="640" spans="1:37" ht="15.7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</row>
    <row r="641" spans="1:37" ht="15.7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</row>
    <row r="642" spans="1:37" ht="15.7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</row>
    <row r="643" spans="1:37" ht="15.7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</row>
    <row r="644" spans="1:37" ht="15.7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</row>
    <row r="645" spans="1:37" ht="15.7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</row>
    <row r="646" spans="1:37" ht="15.7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</row>
    <row r="647" spans="1:37" ht="15.7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</row>
    <row r="648" spans="1:37" ht="15.7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</row>
    <row r="649" spans="1:37" ht="15.7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</row>
    <row r="650" spans="1:37" ht="15.7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</row>
    <row r="651" spans="1:37" ht="15.7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</row>
    <row r="652" spans="1:37" ht="15.7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</row>
    <row r="653" spans="1:37" ht="15.7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</row>
    <row r="654" spans="1:37" ht="15.7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</row>
    <row r="655" spans="1:37" ht="15.7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</row>
    <row r="656" spans="1:37" ht="15.7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</row>
    <row r="657" spans="1:37" ht="15.7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</row>
    <row r="658" spans="1:37" ht="15.7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</row>
    <row r="659" spans="1:37" ht="15.7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</row>
    <row r="660" spans="1:37" ht="15.7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</row>
    <row r="661" spans="1:37" ht="15.7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</row>
    <row r="662" spans="1:37" ht="15.7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</row>
    <row r="663" spans="1:37" ht="15.7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</row>
    <row r="664" spans="1:37" ht="15.7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</row>
    <row r="665" spans="1:37" ht="15.7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</row>
    <row r="666" spans="1:37" ht="15.7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</row>
    <row r="667" spans="1:37" ht="15.7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</row>
    <row r="668" spans="1:37" ht="15.7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</row>
    <row r="669" spans="1:37" ht="15.7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</row>
    <row r="670" spans="1:37" ht="15.7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</row>
    <row r="671" spans="1:37" ht="15.7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</row>
    <row r="672" spans="1:37" ht="15.7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</row>
    <row r="673" spans="1:37" ht="15.7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</row>
    <row r="674" spans="1:37" ht="15.7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</row>
    <row r="675" spans="1:37" ht="15.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</row>
    <row r="676" spans="1:37" ht="15.7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</row>
    <row r="677" spans="1:37" ht="15.7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</row>
    <row r="678" spans="1:37" ht="15.7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</row>
    <row r="679" spans="1:37" ht="15.7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</row>
    <row r="680" spans="1:37" ht="15.7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</row>
    <row r="681" spans="1:37" ht="15.7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</row>
    <row r="682" spans="1:37" ht="15.7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</row>
    <row r="683" spans="1:37" ht="15.7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</row>
    <row r="684" spans="1:37" ht="15.7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</row>
    <row r="685" spans="1:37" ht="15.7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</row>
    <row r="686" spans="1:37" ht="15.7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</row>
    <row r="687" spans="1:37" ht="15.7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</row>
    <row r="688" spans="1:37" ht="15.7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</row>
    <row r="689" spans="1:37" ht="15.7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</row>
    <row r="690" spans="1:37" ht="15.7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</row>
    <row r="691" spans="1:37" ht="15.7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</row>
    <row r="692" spans="1:37" ht="15.7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</row>
    <row r="693" spans="1:37" ht="15.7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</row>
    <row r="694" spans="1:37" ht="15.7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</row>
    <row r="695" spans="1:37" ht="15.7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</row>
    <row r="696" spans="1:37" ht="15.7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</row>
    <row r="697" spans="1:37" ht="15.7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</row>
    <row r="698" spans="1:37" ht="15.7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</row>
    <row r="699" spans="1:37" ht="15.7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</row>
    <row r="700" spans="1:37" ht="15.7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</row>
    <row r="701" spans="1:37" ht="15.7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</row>
    <row r="702" spans="1:37" ht="15.7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</row>
    <row r="703" spans="1:37" ht="15.7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</row>
    <row r="704" spans="1:37" ht="15.7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</row>
    <row r="705" spans="1:37" ht="15.7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</row>
    <row r="706" spans="1:37" ht="15.7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</row>
    <row r="707" spans="1:37" ht="15.7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</row>
    <row r="708" spans="1:37" ht="15.7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</row>
    <row r="709" spans="1:37" ht="15.7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</row>
    <row r="710" spans="1:37" ht="15.7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</row>
    <row r="711" spans="1:37" ht="15.7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</row>
    <row r="712" spans="1:37" ht="15.7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</row>
    <row r="713" spans="1:37" ht="15.7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</row>
    <row r="714" spans="1:37" ht="15.7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</row>
    <row r="715" spans="1:37" ht="15.7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</row>
    <row r="716" spans="1:37" ht="15.7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</row>
    <row r="717" spans="1:37" ht="15.7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</row>
    <row r="718" spans="1:37" ht="15.7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</row>
    <row r="719" spans="1:37" ht="15.7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</row>
    <row r="720" spans="1:37" ht="15.7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</row>
    <row r="721" spans="1:37" ht="15.7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</row>
    <row r="722" spans="1:37" ht="15.7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</row>
    <row r="723" spans="1:37" ht="15.7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</row>
    <row r="724" spans="1:37" ht="15.7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</row>
    <row r="725" spans="1:37" ht="15.7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</row>
    <row r="726" spans="1:37" ht="15.7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</row>
    <row r="727" spans="1:37" ht="15.7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</row>
    <row r="728" spans="1:37" ht="15.7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</row>
    <row r="729" spans="1:37" ht="15.7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</row>
    <row r="730" spans="1:37" ht="15.7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</row>
    <row r="731" spans="1:37" ht="15.7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</row>
    <row r="732" spans="1:37" ht="15.7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</row>
    <row r="733" spans="1:37" ht="15.7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</row>
    <row r="734" spans="1:37" ht="15.7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</row>
    <row r="735" spans="1:37" ht="15.7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</row>
    <row r="736" spans="1:37" ht="15.7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</row>
    <row r="737" spans="1:37" ht="15.7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</row>
    <row r="738" spans="1:37" ht="15.7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</row>
    <row r="739" spans="1:37" ht="15.7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</row>
    <row r="740" spans="1:37" ht="15.7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</row>
    <row r="741" spans="1:37" ht="15.7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</row>
    <row r="742" spans="1:37" ht="15.7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</row>
    <row r="743" spans="1:37" ht="15.7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</row>
    <row r="744" spans="1:37" ht="15.7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</row>
    <row r="745" spans="1:37" ht="15.7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</row>
    <row r="746" spans="1:37" ht="15.7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</row>
    <row r="747" spans="1:37" ht="15.7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</row>
    <row r="748" spans="1:37" ht="15.7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</row>
    <row r="749" spans="1:37" ht="15.7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</row>
    <row r="750" spans="1:37" ht="15.7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</row>
    <row r="751" spans="1:37" ht="15.7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</row>
    <row r="752" spans="1:37" ht="15.7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</row>
    <row r="753" spans="1:37" ht="15.7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</row>
    <row r="754" spans="1:37" ht="15.7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</row>
    <row r="755" spans="1:37" ht="15.7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</row>
    <row r="756" spans="1:37" ht="15.7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</row>
    <row r="757" spans="1:37" ht="15.7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</row>
    <row r="758" spans="1:37" ht="15.7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</row>
    <row r="759" spans="1:37" ht="15.7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</row>
    <row r="760" spans="1:37" ht="15.7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</row>
    <row r="761" spans="1:37" ht="15.7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</row>
    <row r="762" spans="1:37" ht="15.7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</row>
    <row r="763" spans="1:37" ht="15.7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</row>
    <row r="764" spans="1:37" ht="15.7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</row>
    <row r="765" spans="1:37" ht="15.7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</row>
    <row r="766" spans="1:37" ht="15.7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</row>
    <row r="767" spans="1:37" ht="15.7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</row>
    <row r="768" spans="1:37" ht="15.7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</row>
    <row r="769" spans="1:37" ht="15.7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</row>
    <row r="770" spans="1:37" ht="15.7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</row>
    <row r="771" spans="1:37" ht="15.7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</row>
    <row r="772" spans="1:37" ht="15.7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</row>
    <row r="773" spans="1:37" ht="15.7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</row>
    <row r="774" spans="1:37" ht="15.7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</row>
    <row r="775" spans="1:37" ht="15.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</row>
    <row r="776" spans="1:37" ht="15.7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</row>
    <row r="777" spans="1:37" ht="15.7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</row>
    <row r="778" spans="1:37" ht="15.7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</row>
    <row r="779" spans="1:37" ht="15.7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</row>
    <row r="780" spans="1:37" ht="15.7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</row>
    <row r="781" spans="1:37" ht="15.7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</row>
    <row r="782" spans="1:37" ht="15.7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</row>
    <row r="783" spans="1:37" ht="15.7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</row>
    <row r="784" spans="1:37" ht="15.7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</row>
    <row r="785" spans="1:37" ht="15.7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</row>
    <row r="786" spans="1:37" ht="15.7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</row>
    <row r="787" spans="1:37" ht="15.7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</row>
    <row r="788" spans="1:37" ht="15.7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</row>
    <row r="789" spans="1:37" ht="15.7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</row>
    <row r="790" spans="1:37" ht="15.7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</row>
    <row r="791" spans="1:37" ht="15.7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</row>
    <row r="792" spans="1:37" ht="15.7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</row>
    <row r="793" spans="1:37" ht="15.7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</row>
    <row r="794" spans="1:37" ht="15.7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</row>
    <row r="795" spans="1:37" ht="15.7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</row>
    <row r="796" spans="1:37" ht="15.7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</row>
    <row r="797" spans="1:37" ht="15.7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</row>
    <row r="798" spans="1:37" ht="15.7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</row>
    <row r="799" spans="1:37" ht="15.7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</row>
    <row r="800" spans="1:37" ht="15.7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</row>
    <row r="801" spans="1:37" ht="15.7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</row>
    <row r="802" spans="1:37" ht="15.7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</row>
    <row r="803" spans="1:37" ht="15.7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</row>
    <row r="804" spans="1:37" ht="15.7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</row>
    <row r="805" spans="1:37" ht="15.7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</row>
    <row r="806" spans="1:37" ht="15.7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</row>
    <row r="807" spans="1:37" ht="15.7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</row>
    <row r="808" spans="1:37" ht="15.7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</row>
    <row r="809" spans="1:37" ht="15.7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</row>
    <row r="810" spans="1:37" ht="15.7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</row>
    <row r="811" spans="1:37" ht="15.7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</row>
    <row r="812" spans="1:37" ht="15.7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</row>
    <row r="813" spans="1:37" ht="15.7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</row>
    <row r="814" spans="1:37" ht="15.7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</row>
    <row r="815" spans="1:37" ht="15.7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</row>
    <row r="816" spans="1:37" ht="15.7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</row>
    <row r="817" spans="1:37" ht="15.7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</row>
    <row r="818" spans="1:37" ht="15.7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</row>
    <row r="819" spans="1:37" ht="15.7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</row>
    <row r="820" spans="1:37" ht="15.7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</row>
    <row r="821" spans="1:37" ht="15.7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</row>
    <row r="822" spans="1:37" ht="15.7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</row>
    <row r="823" spans="1:37" ht="15.7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</row>
    <row r="824" spans="1:37" ht="15.7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</row>
    <row r="825" spans="1:37" ht="15.7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</row>
    <row r="826" spans="1:37" ht="15.7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</row>
    <row r="827" spans="1:37" ht="15.7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</row>
    <row r="828" spans="1:37" ht="15.7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</row>
    <row r="829" spans="1:37" ht="15.7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</row>
    <row r="830" spans="1:37" ht="15.7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</row>
    <row r="831" spans="1:37" ht="15.7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</row>
    <row r="832" spans="1:37" ht="15.7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</row>
    <row r="833" spans="1:37" ht="15.7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</row>
    <row r="834" spans="1:37" ht="15.7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</row>
    <row r="835" spans="1:37" ht="15.7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</row>
    <row r="836" spans="1:37" ht="15.7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</row>
    <row r="837" spans="1:37" ht="15.7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</row>
    <row r="838" spans="1:37" ht="15.7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</row>
    <row r="839" spans="1:37" ht="15.7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</row>
    <row r="840" spans="1:37" ht="15.7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</row>
    <row r="841" spans="1:37" ht="15.7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</row>
    <row r="842" spans="1:37" ht="15.7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</row>
    <row r="843" spans="1:37" ht="15.7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</row>
    <row r="844" spans="1:37" ht="15.7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</row>
    <row r="845" spans="1:37" ht="15.7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</row>
    <row r="846" spans="1:37" ht="15.7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</row>
    <row r="847" spans="1:37" ht="15.7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</row>
    <row r="848" spans="1:37" ht="15.7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</row>
    <row r="849" spans="1:37" ht="15.7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</row>
    <row r="850" spans="1:37" ht="15.7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</row>
    <row r="851" spans="1:37" ht="15.7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</row>
    <row r="852" spans="1:37" ht="15.7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</row>
    <row r="853" spans="1:37" ht="15.7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</row>
    <row r="854" spans="1:37" ht="15.7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</row>
    <row r="855" spans="1:37" ht="15.7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</row>
    <row r="856" spans="1:37" ht="15.7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</row>
    <row r="857" spans="1:37" ht="15.7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</row>
    <row r="858" spans="1:37" ht="15.7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</row>
    <row r="859" spans="1:37" ht="15.7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</row>
    <row r="860" spans="1:37" ht="15.7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</row>
    <row r="861" spans="1:37" ht="15.7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</row>
    <row r="862" spans="1:37" ht="15.7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</row>
    <row r="863" spans="1:37" ht="15.7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</row>
    <row r="864" spans="1:37" ht="15.7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</row>
    <row r="865" spans="1:37" ht="15.7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</row>
    <row r="866" spans="1:37" ht="15.7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</row>
    <row r="867" spans="1:37" ht="15.7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</row>
    <row r="868" spans="1:37" ht="15.7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</row>
    <row r="869" spans="1:37" ht="15.7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</row>
    <row r="870" spans="1:37" ht="15.7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</row>
    <row r="871" spans="1:37" ht="15.7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</row>
    <row r="872" spans="1:37" ht="15.7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</row>
    <row r="873" spans="1:37" ht="15.7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</row>
    <row r="874" spans="1:37" ht="15.7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</row>
    <row r="875" spans="1:37" ht="15.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</row>
    <row r="876" spans="1:37" ht="15.7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</row>
    <row r="877" spans="1:37" ht="15.7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</row>
    <row r="878" spans="1:37" ht="15.7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</row>
    <row r="879" spans="1:37" ht="15.7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</row>
    <row r="880" spans="1:37" ht="15.7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</row>
    <row r="881" spans="1:37" ht="15.7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</row>
    <row r="882" spans="1:37" ht="15.7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</row>
    <row r="883" spans="1:37" ht="15.7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</row>
    <row r="884" spans="1:37" ht="15.7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</row>
    <row r="885" spans="1:37" ht="15.7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</row>
    <row r="886" spans="1:37" ht="15.7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</row>
    <row r="887" spans="1:37" ht="15.7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</row>
    <row r="888" spans="1:37" ht="15.7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</row>
    <row r="889" spans="1:37" ht="15.7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</row>
    <row r="890" spans="1:37" ht="15.7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</row>
    <row r="891" spans="1:37" ht="15.7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</row>
    <row r="892" spans="1:37" ht="15.7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</row>
    <row r="893" spans="1:37" ht="15.7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</row>
    <row r="894" spans="1:37" ht="15.7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</row>
    <row r="895" spans="1:37" ht="15.7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</row>
    <row r="896" spans="1:37" ht="15.7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</row>
    <row r="897" spans="1:37" ht="15.7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</row>
    <row r="898" spans="1:37" ht="15.7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</row>
    <row r="899" spans="1:37" ht="15.7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</row>
    <row r="900" spans="1:37" ht="15.7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</row>
    <row r="901" spans="1:37" ht="15.7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</row>
    <row r="902" spans="1:37" ht="15.7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</row>
    <row r="903" spans="1:37" ht="15.7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</row>
    <row r="904" spans="1:37" ht="15.7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</row>
    <row r="905" spans="1:37" ht="15.7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</row>
    <row r="906" spans="1:37" ht="15.7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</row>
    <row r="907" spans="1:37" ht="15.7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</row>
    <row r="908" spans="1:37" ht="15.7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</row>
    <row r="909" spans="1:37" ht="15.7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</row>
    <row r="910" spans="1:37" ht="15.7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</row>
    <row r="911" spans="1:37" ht="15.7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</row>
    <row r="912" spans="1:37" ht="15.7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</row>
    <row r="913" spans="1:37" ht="15.7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</row>
    <row r="914" spans="1:37" ht="15.7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</row>
    <row r="915" spans="1:37" ht="15.7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</row>
    <row r="916" spans="1:37" ht="15.7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</row>
    <row r="917" spans="1:37" ht="15.7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</row>
    <row r="918" spans="1:37" ht="15.7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</row>
    <row r="919" spans="1:37" ht="15.7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</row>
    <row r="920" spans="1:37" ht="15.7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</row>
    <row r="921" spans="1:37" ht="15.7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</row>
    <row r="922" spans="1:37" ht="15.7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</row>
    <row r="923" spans="1:37" ht="15.7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</row>
    <row r="924" spans="1:37" ht="15.7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</row>
    <row r="925" spans="1:37" ht="15.7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</row>
    <row r="926" spans="1:37" ht="15.7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</row>
    <row r="927" spans="1:37" ht="15.7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</row>
    <row r="928" spans="1:37" ht="15.7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</row>
    <row r="929" spans="1:37" ht="15.7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</row>
    <row r="930" spans="1:37" ht="15.7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</row>
    <row r="931" spans="1:37" ht="15.7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</row>
    <row r="932" spans="1:37" ht="15.7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</row>
    <row r="933" spans="1:37" ht="15.7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</row>
    <row r="934" spans="1:37" ht="15.7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</row>
    <row r="935" spans="1:37" ht="15.7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</row>
    <row r="936" spans="1:37" ht="15.7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</row>
    <row r="937" spans="1:37" ht="15.7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</row>
    <row r="938" spans="1:37" ht="15.7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</row>
    <row r="939" spans="1:37" ht="15.7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</row>
    <row r="940" spans="1:37" ht="15.7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</row>
    <row r="941" spans="1:37" ht="15.7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</row>
    <row r="942" spans="1:37" ht="15.7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</row>
    <row r="943" spans="1:37" ht="15.7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</row>
    <row r="944" spans="1:37" ht="15.7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</row>
    <row r="945" spans="1:37" ht="15.7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</row>
    <row r="946" spans="1:37" ht="15.7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</row>
    <row r="947" spans="1:37" ht="15.7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</row>
    <row r="948" spans="1:37" ht="15.7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</row>
    <row r="949" spans="1:37" ht="15.7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</row>
    <row r="950" spans="1:37" ht="15.7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</row>
    <row r="951" spans="1:37" ht="15.7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</row>
    <row r="952" spans="1:37" ht="15.7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</row>
    <row r="953" spans="1:37" ht="15.7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</row>
    <row r="954" spans="1:37" ht="15.7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</row>
    <row r="955" spans="1:37" ht="15.7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</row>
    <row r="956" spans="1:37" ht="15.7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</row>
    <row r="957" spans="1:37" ht="15.7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</row>
    <row r="958" spans="1:37" ht="15.7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</row>
    <row r="959" spans="1:37" ht="15.7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</row>
    <row r="960" spans="1:37" ht="15.7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</row>
    <row r="961" spans="1:37" ht="15.7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</row>
    <row r="962" spans="1:37" ht="15.7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</row>
    <row r="963" spans="1:37" ht="15.7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</row>
    <row r="964" spans="1:37" ht="15.7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</row>
    <row r="965" spans="1:37" ht="15.7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</row>
    <row r="966" spans="1:37" ht="15.7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</row>
    <row r="967" spans="1:37" ht="15.7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</row>
    <row r="968" spans="1:37" ht="15.7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</row>
    <row r="969" spans="1:37" ht="15.7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</row>
    <row r="970" spans="1:37" ht="15.7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</row>
    <row r="971" spans="1:37" ht="15.7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</row>
    <row r="972" spans="1:37" ht="15.7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</row>
    <row r="973" spans="1:37" ht="15.7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</row>
    <row r="974" spans="1:37" ht="15.7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</row>
    <row r="975" spans="1:37" ht="15.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</row>
    <row r="976" spans="1:37" ht="15.7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</row>
    <row r="977" spans="1:37" ht="15.7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</row>
    <row r="978" spans="1:37" ht="15.7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</row>
    <row r="979" spans="1:37" ht="15.7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</row>
    <row r="980" spans="1:37" ht="15.7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</row>
    <row r="981" spans="1:37" ht="15.7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</row>
    <row r="982" spans="1:37" ht="15.7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</row>
    <row r="983" spans="1:37" ht="15.7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</row>
    <row r="984" spans="1:37" ht="15.7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</row>
    <row r="985" spans="1:37" ht="15.7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</row>
    <row r="986" spans="1:37" ht="15.7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</row>
    <row r="987" spans="1:37" ht="15.7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</row>
    <row r="988" spans="1:37" ht="15.7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</row>
    <row r="989" spans="1:37" ht="15.7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</row>
    <row r="990" spans="1:37" ht="15.7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</row>
    <row r="991" spans="1:37" ht="15.7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</row>
    <row r="992" spans="1:37" ht="15.7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</row>
    <row r="993" spans="1:37" ht="15.7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</row>
    <row r="994" spans="1:37" ht="15.7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</row>
    <row r="995" spans="1:37" ht="15.7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</row>
    <row r="996" spans="1:37" ht="15.7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</row>
    <row r="997" spans="1:37" ht="15.7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</row>
    <row r="998" spans="1:37" ht="15.7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</row>
    <row r="999" spans="1:37" ht="15.7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</row>
    <row r="1000" spans="1:37" ht="15.7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</row>
    <row r="1001" spans="1:37" ht="15.7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</row>
    <row r="1002" spans="1:37" ht="15.7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</row>
    <row r="1003" spans="1:37" ht="15.7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</row>
    <row r="1004" spans="1:37" ht="15.7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</row>
    <row r="1005" spans="1:37" ht="15.7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</row>
    <row r="1006" spans="1:37" ht="15.75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</row>
    <row r="1007" spans="1:37" ht="15.75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</row>
    <row r="1008" spans="1:37" ht="15.75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</row>
    <row r="1009" spans="1:37" ht="15.75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</row>
    <row r="1010" spans="1:37" ht="15.75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</row>
    <row r="1011" spans="1:37" ht="15.75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</row>
    <row r="1012" spans="1:37" ht="15.7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</row>
    <row r="1013" spans="1:37" ht="15.75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</row>
    <row r="1014" spans="1:37" ht="15.75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</row>
    <row r="1015" spans="1:37" ht="15.75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</row>
    <row r="1016" spans="1:37" ht="15.75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</row>
    <row r="1017" spans="1:37" ht="15.75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</row>
    <row r="1018" spans="1:37" ht="15.75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</row>
    <row r="1019" spans="1:37" ht="15.75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</row>
    <row r="1020" spans="1:37" ht="15.75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</row>
    <row r="1021" spans="1:37" ht="15.75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</row>
    <row r="1022" spans="1:37" ht="15.75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</row>
    <row r="1023" spans="1:37" ht="15.75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</row>
    <row r="1024" spans="1:37" ht="15.75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</row>
    <row r="1025" spans="1:37" ht="15.75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</row>
    <row r="1026" spans="1:37" ht="15.75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</row>
    <row r="1027" spans="1:37" ht="15.75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</row>
    <row r="1028" spans="1:37" ht="15.75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</row>
    <row r="1029" spans="1:37" ht="15.75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</row>
    <row r="1030" spans="1:37" ht="15.75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</row>
    <row r="1031" spans="1:37" ht="15.75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</row>
    <row r="1032" spans="1:37" ht="15.75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</row>
    <row r="1033" spans="1:37" ht="15.75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</row>
    <row r="1034" spans="1:37" ht="15.75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</row>
    <row r="1035" spans="1:37" ht="15.75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</row>
    <row r="1036" spans="1:37" ht="15.75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</row>
    <row r="1037" spans="1:37" ht="15.75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</row>
    <row r="1038" spans="1:37" ht="15.7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</row>
    <row r="1039" spans="1:37" ht="15.75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</row>
    <row r="1040" spans="1:37" ht="15.75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</row>
    <row r="1041" spans="1:37" ht="15.75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</row>
    <row r="1042" spans="1:37" ht="15.75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</row>
    <row r="1043" spans="1:37" ht="15.7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</row>
    <row r="1044" spans="1:37" ht="15.75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</row>
    <row r="1045" spans="1:37" ht="15.7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</row>
    <row r="1046" spans="1:37" ht="15.75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</row>
    <row r="1047" spans="1:37" ht="15.7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</row>
    <row r="1048" spans="1:37" ht="15.75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</row>
    <row r="1049" spans="1:37" ht="15.7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</row>
    <row r="1050" spans="1:37" ht="15.7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</row>
    <row r="1051" spans="1:37" ht="15.75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</row>
    <row r="1052" spans="1:37" ht="15.75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</row>
    <row r="1053" spans="1:37" ht="15.75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</row>
    <row r="1054" spans="1:37" ht="15.7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</row>
    <row r="1055" spans="1:37" ht="15.75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</row>
    <row r="1056" spans="1:37" ht="15.7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</row>
    <row r="1057" spans="1:37" ht="15.75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</row>
    <row r="1058" spans="1:37" ht="15.75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</row>
    <row r="1059" spans="1:37" ht="15.75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</row>
    <row r="1060" spans="1:37" ht="15.75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</row>
    <row r="1061" spans="1:37" ht="15.75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</row>
    <row r="1062" spans="1:37" ht="15.75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</row>
    <row r="1063" spans="1:37" ht="15.75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</row>
    <row r="1064" spans="1:37" ht="15.75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</row>
    <row r="1065" spans="1:37" ht="15.75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</row>
    <row r="1066" spans="1:37" ht="15.75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</row>
    <row r="1067" spans="1:37" ht="15.75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</row>
    <row r="1068" spans="1:37" ht="15.7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</row>
    <row r="1069" spans="1:37" ht="15.7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</row>
    <row r="1070" spans="1:37" ht="15.75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</row>
    <row r="1071" spans="1:37" ht="15.75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</row>
    <row r="1072" spans="1:37" ht="15.75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</row>
    <row r="1073" spans="1:37" ht="15.75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</row>
    <row r="1074" spans="1:37" ht="15.75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</row>
    <row r="1075" spans="1:37" ht="15.75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</row>
    <row r="1076" spans="1:37" ht="15.75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</row>
    <row r="1077" spans="1:37" ht="15.75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</row>
    <row r="1078" spans="1:37" ht="15.75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</row>
    <row r="1079" spans="1:37" ht="15.7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</row>
    <row r="1080" spans="1:37" ht="15.75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</row>
    <row r="1081" spans="1:37" ht="15.75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</row>
    <row r="1082" spans="1:37" ht="15.75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</row>
    <row r="1083" spans="1:37" ht="15.75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</row>
    <row r="1084" spans="1:37" ht="15.75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</row>
    <row r="1085" spans="1:37" ht="15.75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</row>
    <row r="1086" spans="1:37" ht="15.75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</row>
    <row r="1087" spans="1:37" ht="15.75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</row>
    <row r="1088" spans="1:37" ht="15.75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</row>
    <row r="1089" spans="1:37" ht="15.75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</row>
    <row r="1090" spans="1:37" ht="15.75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</row>
    <row r="1091" spans="1:37" ht="15.75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</row>
    <row r="1092" spans="1:37" ht="15.75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</row>
    <row r="1093" spans="1:37" ht="15.75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</row>
    <row r="1094" spans="1:37" ht="15.7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</row>
    <row r="1095" spans="1:37" ht="15.75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</row>
    <row r="1096" spans="1:37" ht="15.75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</row>
    <row r="1097" spans="1:37" ht="15.75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</row>
    <row r="1098" spans="1:37" ht="15.75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</row>
    <row r="1099" spans="1:37" ht="15.75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</row>
    <row r="1100" spans="1:37" ht="15.75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</row>
    <row r="1101" spans="1:37" ht="15.75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</row>
    <row r="1102" spans="1:37" ht="15.75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</row>
    <row r="1103" spans="1:37" ht="15.75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</row>
    <row r="1104" spans="1:37" ht="15.75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</row>
    <row r="1105" spans="1:37" ht="15.7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</row>
    <row r="1106" spans="1:37" ht="15.75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</row>
    <row r="1107" spans="1:37" ht="15.75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</row>
    <row r="1108" spans="1:37" ht="15.7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</row>
    <row r="1109" spans="1:37" ht="15.75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</row>
    <row r="1110" spans="1:37" ht="15.75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</row>
    <row r="1111" spans="1:37" ht="15.75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</row>
    <row r="1112" spans="1:37" ht="15.75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</row>
    <row r="1113" spans="1:37" ht="15.75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</row>
    <row r="1114" spans="1:37" ht="15.75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</row>
    <row r="1115" spans="1:37" ht="15.75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</row>
    <row r="1116" spans="1:37" ht="15.75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</row>
    <row r="1117" spans="1:37" ht="15.75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</row>
    <row r="1118" spans="1:37" ht="15.75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</row>
    <row r="1119" spans="1:37" ht="15.75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</row>
    <row r="1120" spans="1:37" ht="15.75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</row>
    <row r="1121" spans="1:37" ht="15.75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</row>
    <row r="1122" spans="1:37" ht="15.75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</row>
    <row r="1123" spans="1:37" ht="15.75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</row>
    <row r="1124" spans="1:37" ht="15.7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</row>
    <row r="1125" spans="1:37" ht="15.75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</row>
    <row r="1126" spans="1:37" ht="15.7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</row>
    <row r="1127" spans="1:37" ht="15.75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</row>
    <row r="1128" spans="1:37" ht="15.75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</row>
    <row r="1129" spans="1:37" ht="15.75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</row>
    <row r="1130" spans="1:37" ht="15.75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</row>
    <row r="1131" spans="1:37" ht="15.75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</row>
    <row r="1132" spans="1:37" ht="15.75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</row>
    <row r="1133" spans="1:37" ht="15.75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</row>
    <row r="1134" spans="1:37" ht="15.75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</row>
    <row r="1135" spans="1:37" ht="15.75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</row>
    <row r="1136" spans="1:37" ht="15.75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</row>
    <row r="1137" spans="1:37" ht="15.75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</row>
    <row r="1138" spans="1:37" ht="15.75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</row>
    <row r="1139" spans="1:37" ht="15.75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</row>
    <row r="1140" spans="1:37" ht="15.75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</row>
    <row r="1141" spans="1:37" ht="15.75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</row>
    <row r="1142" spans="1:37" ht="15.75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</row>
    <row r="1143" spans="1:37" ht="15.75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</row>
    <row r="1144" spans="1:37" ht="15.75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</row>
    <row r="1145" spans="1:37" ht="15.75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</row>
    <row r="1146" spans="1:37" ht="15.75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</row>
    <row r="1147" spans="1:37" ht="15.75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</row>
    <row r="1148" spans="1:37" ht="15.75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</row>
    <row r="1149" spans="1:37" ht="15.75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</row>
    <row r="1150" spans="1:37" ht="15.75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</row>
    <row r="1151" spans="1:37" ht="15.75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</row>
    <row r="1152" spans="1:37" ht="15.75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</row>
    <row r="1153" spans="1:37" ht="15.75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</row>
    <row r="1154" spans="1:37" ht="15.75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</row>
    <row r="1155" spans="1:37" ht="15.75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</row>
    <row r="1156" spans="1:37" ht="15.75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</row>
    <row r="1157" spans="1:37" ht="15.75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</row>
    <row r="1158" spans="1:37" ht="15.75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</row>
    <row r="1159" spans="1:37" ht="15.75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</row>
    <row r="1160" spans="1:37" ht="15.75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</row>
    <row r="1161" spans="1:37" ht="15.75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</row>
    <row r="1162" spans="1:37" ht="15.75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</row>
    <row r="1163" spans="1:37" ht="15.75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</row>
    <row r="1164" spans="1:37" ht="15.75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</row>
    <row r="1165" spans="1:37" ht="15.75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</row>
    <row r="1166" spans="1:37" ht="15.75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</row>
    <row r="1167" spans="1:37" ht="15.75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</row>
    <row r="1168" spans="1:37" ht="15.75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</row>
    <row r="1169" spans="1:37" ht="15.75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</row>
    <row r="1170" spans="1:37" ht="15.75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</row>
    <row r="1171" spans="1:37" ht="15.75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</row>
    <row r="1172" spans="1:37" ht="15.75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</row>
    <row r="1173" spans="1:37" ht="15.75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</row>
    <row r="1174" spans="1:37" ht="15.75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</row>
    <row r="1175" spans="1:37" ht="15.75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</row>
    <row r="1176" spans="1:37" ht="15.75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</row>
    <row r="1177" spans="1:37" ht="15.75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</row>
    <row r="1178" spans="1:37" ht="15.75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</row>
    <row r="1179" spans="1:37" ht="15.75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</row>
    <row r="1180" spans="1:37" ht="15.75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</row>
    <row r="1181" spans="1:37" ht="15.75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</row>
    <row r="1182" spans="1:37" ht="15.75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</row>
    <row r="1183" spans="1:37" ht="15.75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</row>
    <row r="1184" spans="1:37" ht="15.75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</row>
    <row r="1185" spans="1:37" ht="15.75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</row>
    <row r="1186" spans="1:37" ht="15.75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</row>
    <row r="1187" spans="1:37" ht="15.75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</row>
    <row r="1188" spans="1:37" ht="15.75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</row>
    <row r="1189" spans="1:37" ht="15.75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</row>
    <row r="1190" spans="1:37" ht="15.75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</row>
    <row r="1191" spans="1:37" ht="15.75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</row>
    <row r="1192" spans="1:37" ht="15.7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</row>
    <row r="1193" spans="1:37" ht="15.75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</row>
    <row r="1194" spans="1:37" ht="15.75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</row>
    <row r="1195" spans="1:37" ht="15.75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</row>
    <row r="1196" spans="1:37" ht="15.75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</row>
    <row r="1197" spans="1:37" ht="15.75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</row>
    <row r="1198" spans="1:37" ht="15.75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</row>
    <row r="1199" spans="1:37" ht="15.75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</row>
    <row r="1200" spans="1:37" ht="15.75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</row>
    <row r="1201" spans="1:37" ht="15.75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</row>
    <row r="1202" spans="1:37" ht="15.75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</row>
    <row r="1203" spans="1:37" ht="15.75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</row>
    <row r="1204" spans="1:37" ht="15.75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</row>
    <row r="1205" spans="1:37" ht="15.75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</row>
    <row r="1206" spans="1:37" ht="15.75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</row>
    <row r="1207" spans="1:37" ht="15.75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</row>
    <row r="1208" spans="1:37" ht="15.75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</row>
    <row r="1209" spans="1:37" ht="15.75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</row>
    <row r="1210" spans="1:37" ht="15.75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</row>
    <row r="1211" spans="1:37" ht="15.75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</row>
    <row r="1212" spans="1:37" ht="15.75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</row>
    <row r="1213" spans="1:37" ht="15.75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</row>
    <row r="1214" spans="1:37" ht="15.75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</row>
    <row r="1215" spans="1:37" ht="15.75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</row>
    <row r="1216" spans="1:37" ht="15.75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</row>
    <row r="1217" spans="1:37" ht="15.75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</row>
    <row r="1218" spans="1:37" ht="15.75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</row>
    <row r="1219" spans="1:37" ht="15.75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</row>
    <row r="1220" spans="1:37" ht="15.75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</row>
    <row r="1221" spans="1:37" ht="15.75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</row>
    <row r="1222" spans="1:37" ht="15.75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</row>
    <row r="1223" spans="1:37" ht="15.75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</row>
    <row r="1224" spans="1:37" ht="15.75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</row>
    <row r="1225" spans="1:37" ht="15.75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</row>
    <row r="1226" spans="1:37" ht="15.75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</row>
    <row r="1227" spans="1:37" ht="15.75">
      <c r="A1227" s="13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</row>
    <row r="1228" spans="1:37" ht="15.75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</row>
    <row r="1229" spans="1:37" ht="15.75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</row>
    <row r="1230" spans="1:37" ht="15.75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</row>
    <row r="1231" spans="1:37" ht="15.75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</row>
    <row r="1232" spans="1:37" ht="15.75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</row>
    <row r="1233" spans="1:37" ht="15.75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</row>
    <row r="1234" spans="1:37" ht="15.75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</row>
    <row r="1235" spans="1:37" ht="15.75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</row>
    <row r="1236" spans="1:37" ht="15.75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</row>
    <row r="1237" spans="1:37" ht="15.75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</row>
    <row r="1238" spans="1:37" ht="15.75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</row>
    <row r="1239" spans="1:37" ht="15.75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</row>
    <row r="1240" spans="1:37" ht="15.7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</row>
    <row r="1241" spans="1:37" ht="15.75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</row>
    <row r="1242" spans="1:37" ht="15.75">
      <c r="A1242" s="13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</row>
    <row r="1243" spans="1:37" ht="15.75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</row>
    <row r="1244" spans="1:37" ht="15.75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</row>
    <row r="1245" spans="1:37" ht="15.75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</row>
    <row r="1246" spans="1:37" ht="15.75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</row>
    <row r="1247" spans="1:37" ht="15.75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</row>
    <row r="1248" spans="1:37" ht="15.75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</row>
    <row r="1249" spans="1:37" ht="15.75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</row>
    <row r="1250" spans="1:37" ht="15.75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</row>
    <row r="1251" spans="1:37" ht="15.75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</row>
    <row r="1252" spans="1:37" ht="15.75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</row>
    <row r="1253" spans="1:37" ht="15.75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</row>
    <row r="1254" spans="1:37" ht="15.75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</row>
    <row r="1255" spans="1:37" ht="15.75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</row>
    <row r="1256" spans="1:37" ht="15.75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</row>
    <row r="1257" spans="1:37" ht="15.75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</row>
    <row r="1258" spans="1:37" ht="15.75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</row>
    <row r="1259" spans="1:37" ht="15.75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</row>
    <row r="1260" spans="1:37" ht="15.75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</row>
    <row r="1261" spans="1:37" ht="15.75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</row>
    <row r="1262" spans="1:37" ht="15.75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</row>
    <row r="1263" spans="1:37" ht="15.75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</row>
    <row r="1264" spans="1:37" ht="15.75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</row>
    <row r="1265" spans="1:37" ht="15.75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</row>
    <row r="1266" spans="1:37" ht="15.75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</row>
    <row r="1267" spans="1:37" ht="15.75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</row>
    <row r="1268" spans="1:37" ht="15.75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</row>
    <row r="1269" spans="1:37" ht="15.75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</row>
    <row r="1270" spans="1:37" ht="15.75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</row>
    <row r="1271" spans="1:37" ht="15.75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</row>
    <row r="1272" spans="1:37" ht="15.75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</row>
    <row r="1273" spans="1:37" ht="15.75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</row>
    <row r="1274" spans="1:37" ht="15.75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</row>
    <row r="1275" spans="1:37" ht="15.75">
      <c r="A1275" s="13"/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</row>
    <row r="1276" spans="1:37" ht="15.75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</row>
    <row r="1277" spans="1:37" ht="15.75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</row>
    <row r="1278" spans="1:37" ht="15.75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</row>
    <row r="1279" spans="1:37" ht="15.75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</row>
    <row r="1280" spans="1:37" ht="15.75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</row>
    <row r="1281" spans="1:37" ht="15.75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</row>
    <row r="1282" spans="1:37" ht="15.75">
      <c r="A1282" s="13"/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</row>
    <row r="1283" spans="1:37" ht="15.75">
      <c r="A1283" s="13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</row>
    <row r="1284" spans="1:37" ht="15.75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</row>
    <row r="1285" spans="1:37" ht="15.75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</row>
    <row r="1286" spans="1:37" ht="15.75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</row>
    <row r="1287" spans="1:37" ht="15.75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</row>
    <row r="1288" spans="1:37" ht="15.75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</row>
    <row r="1289" spans="1:37" ht="15.75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</row>
    <row r="1290" spans="1:37" ht="15.75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</row>
    <row r="1291" spans="1:37" ht="15.75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</row>
    <row r="1292" spans="1:37" ht="15.75">
      <c r="A1292" s="13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</row>
    <row r="1293" spans="1:37" ht="15.75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</row>
    <row r="1294" spans="1:37" ht="15.75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</row>
    <row r="1295" spans="1:37" ht="15.75">
      <c r="A1295" s="13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</row>
    <row r="1296" spans="1:37" ht="15.75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</row>
    <row r="1297" spans="1:37" ht="15.75">
      <c r="A1297" s="13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</row>
    <row r="1298" spans="1:37" ht="15.75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</row>
    <row r="1299" spans="1:37" ht="15.75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</row>
    <row r="1300" spans="1:37" ht="15.75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</row>
    <row r="1301" spans="1:37" ht="15.75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</row>
    <row r="1302" spans="1:37" ht="15.75">
      <c r="A1302" s="13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</row>
    <row r="1303" spans="1:37" ht="15.75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</row>
    <row r="1304" spans="1:37" ht="15.75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</row>
    <row r="1305" spans="1:37" ht="15.75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</row>
    <row r="1306" spans="1:37" ht="15.75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</row>
    <row r="1307" spans="1:37" ht="15.75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</row>
    <row r="1308" spans="1:37" ht="15.75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</row>
    <row r="1309" spans="1:37" ht="15.75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</row>
    <row r="1310" spans="1:37" ht="15.75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</row>
    <row r="1311" spans="1:37" ht="15.75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</row>
    <row r="1312" spans="1:37" ht="15.75">
      <c r="A1312" s="13"/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</row>
    <row r="1313" spans="1:37" ht="15.75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</row>
    <row r="1314" spans="1:37" ht="15.75">
      <c r="A1314" s="13"/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</row>
    <row r="1315" spans="1:37" ht="15.75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</row>
    <row r="1316" spans="1:37" ht="15.75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</row>
    <row r="1317" spans="1:37" ht="15.75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</row>
    <row r="1318" spans="1:37" ht="15.75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</row>
    <row r="1319" spans="1:37" ht="15.75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</row>
    <row r="1320" spans="1:37" ht="15.75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</row>
    <row r="1321" spans="1:37" ht="15.75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</row>
    <row r="1322" spans="1:37" ht="15.75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</row>
    <row r="1323" spans="1:37" ht="15.75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</row>
    <row r="1324" spans="1:37" ht="15.75">
      <c r="A1324" s="13"/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</row>
    <row r="1325" spans="1:37" ht="15.75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</row>
    <row r="1326" spans="1:37" ht="15.75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</row>
    <row r="1327" spans="1:37" ht="15.75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</row>
    <row r="1328" spans="1:37" ht="15.75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</row>
    <row r="1329" spans="1:37" ht="15.75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</row>
    <row r="1330" spans="1:37" ht="15.75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</row>
    <row r="1331" spans="1:37" ht="15.75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</row>
    <row r="1332" spans="1:37" ht="15.75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</row>
    <row r="1333" spans="1:37" ht="15.75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</row>
    <row r="1334" spans="1:37" ht="15.75">
      <c r="A1334" s="13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</row>
    <row r="1335" spans="1:37" ht="15.75">
      <c r="A1335" s="13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</row>
    <row r="1336" spans="1:37" ht="15.75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</row>
    <row r="1337" spans="1:37" ht="15.75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</row>
    <row r="1338" spans="1:37" ht="15.75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</row>
    <row r="1339" spans="1:37" ht="15.75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</row>
    <row r="1340" spans="1:37" ht="15.75">
      <c r="A1340" s="13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</row>
    <row r="1341" spans="1:37" ht="15.75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</row>
    <row r="1342" spans="1:37" ht="15.75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</row>
    <row r="1343" spans="1:37" ht="15.75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</row>
    <row r="1344" spans="1:37" ht="15.75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</row>
    <row r="1345" spans="1:37" ht="15.75">
      <c r="A1345" s="13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</row>
    <row r="1346" spans="1:37" ht="15.75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</row>
    <row r="1347" spans="1:37" ht="15.75">
      <c r="A1347" s="13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</row>
    <row r="1348" spans="1:37" ht="15.75">
      <c r="A1348" s="13"/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</row>
    <row r="1349" spans="1:37" ht="15.75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</row>
    <row r="1350" spans="1:37" ht="15.75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</row>
    <row r="1351" spans="1:37" ht="15.75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</row>
    <row r="1352" spans="1:37" ht="15.75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</row>
    <row r="1353" spans="1:37" ht="15.75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</row>
    <row r="1354" spans="1:37" ht="15.75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</row>
    <row r="1355" spans="1:37" ht="15.75">
      <c r="A1355" s="13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</row>
    <row r="1356" spans="1:37" ht="15.75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</row>
    <row r="1357" spans="1:37" ht="15.75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</row>
    <row r="1358" spans="1:37" ht="15.75">
      <c r="A1358" s="13"/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</row>
    <row r="1359" spans="1:37" ht="15.75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</row>
    <row r="1360" spans="1:37" ht="15.75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</row>
    <row r="1361" spans="1:37" ht="15.75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</row>
    <row r="1362" spans="1:37" ht="15.75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</row>
    <row r="1363" spans="1:37" ht="15.75">
      <c r="A1363" s="13"/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</row>
    <row r="1364" spans="1:37" ht="15.75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</row>
    <row r="1365" spans="1:37" ht="15.75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</row>
    <row r="1366" spans="1:37" ht="15.75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</row>
    <row r="1367" spans="1:37" ht="15.75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</row>
    <row r="1368" spans="1:37" ht="15.75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</row>
    <row r="1369" spans="1:37" ht="15.75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</row>
    <row r="1370" spans="1:37" ht="15.75">
      <c r="A1370" s="13"/>
      <c r="B1370" s="13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</row>
    <row r="1371" spans="1:37" ht="15.75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</row>
    <row r="1372" spans="1:37" ht="15.75">
      <c r="A1372" s="13"/>
      <c r="B1372" s="13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</row>
    <row r="1373" spans="1:37" ht="15.75">
      <c r="A1373" s="13"/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</row>
    <row r="1374" spans="1:37" ht="15.75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</row>
    <row r="1375" spans="1:37" ht="15.75">
      <c r="A1375" s="13"/>
      <c r="B1375" s="13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</row>
    <row r="1376" spans="1:37" ht="15.75">
      <c r="A1376" s="13"/>
      <c r="B1376" s="13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</row>
    <row r="1377" spans="1:37" ht="15.75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</row>
    <row r="1378" spans="1:37" ht="15.75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</row>
    <row r="1379" spans="1:37" ht="15.75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</row>
    <row r="1380" spans="1:37" ht="15.75">
      <c r="A1380" s="13"/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</row>
    <row r="1381" spans="1:37" ht="15.75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</row>
    <row r="1382" spans="1:37" ht="15.75">
      <c r="A1382" s="13"/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</row>
    <row r="1383" spans="1:37" ht="15.75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</row>
    <row r="1384" spans="1:37" ht="15.75">
      <c r="A1384" s="13"/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</row>
    <row r="1385" spans="1:37" ht="15.75">
      <c r="A1385" s="13"/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</row>
    <row r="1386" spans="1:37" ht="15.75">
      <c r="A1386" s="13"/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</row>
    <row r="1387" spans="1:37" ht="15.75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</row>
    <row r="1388" spans="1:37" ht="15.75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</row>
    <row r="1389" spans="1:37" ht="15.75">
      <c r="A1389" s="13"/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</row>
    <row r="1390" spans="1:37" ht="15.75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</row>
    <row r="1391" spans="1:37" ht="15.75">
      <c r="A1391" s="13"/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</row>
    <row r="1392" spans="1:37" ht="15.75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</row>
    <row r="1393" spans="1:37" ht="15.75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</row>
    <row r="1394" spans="1:37" ht="15.75">
      <c r="A1394" s="13"/>
      <c r="B1394" s="13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</row>
    <row r="1395" spans="1:37" ht="15.75">
      <c r="A1395" s="13"/>
      <c r="B1395" s="13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</row>
    <row r="1396" spans="1:37" ht="15.75">
      <c r="A1396" s="13"/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</row>
    <row r="1397" spans="1:37" ht="15.75">
      <c r="A1397" s="13"/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</row>
    <row r="1398" spans="1:37" ht="15.75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</row>
    <row r="1399" spans="1:37" ht="15.75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</row>
    <row r="1400" spans="1:37" ht="15.75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</row>
    <row r="1401" spans="1:37" ht="15.75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</row>
    <row r="1402" spans="1:37" ht="15.75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</row>
    <row r="1403" spans="1:37" ht="15.75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</row>
    <row r="1404" spans="1:37" ht="15.75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</row>
    <row r="1405" spans="1:37" ht="15.75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</row>
    <row r="1406" spans="1:37" ht="15.75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</row>
    <row r="1407" spans="1:37" ht="15.75">
      <c r="A1407" s="13"/>
      <c r="B1407" s="13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</row>
    <row r="1408" spans="1:37" ht="15.75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</row>
    <row r="1409" spans="1:37" ht="15.75">
      <c r="A1409" s="13"/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</row>
    <row r="1410" spans="1:37" ht="15.75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</row>
    <row r="1411" spans="1:37" ht="15.75">
      <c r="A1411" s="13"/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</row>
    <row r="1412" spans="1:37" ht="15.75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</row>
    <row r="1413" spans="1:37" ht="15.75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</row>
    <row r="1414" spans="1:37" ht="15.75">
      <c r="A1414" s="13"/>
      <c r="B1414" s="13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</row>
    <row r="1415" spans="1:37" ht="15.75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</row>
    <row r="1416" spans="1:37" ht="15.75">
      <c r="A1416" s="13"/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</row>
    <row r="1417" spans="1:37" ht="15.75">
      <c r="A1417" s="13"/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</row>
    <row r="1418" spans="1:37" ht="15.75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</row>
    <row r="1419" spans="1:37" ht="15.75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</row>
    <row r="1420" spans="1:37" ht="15.75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</row>
    <row r="1421" spans="1:37" ht="15.75">
      <c r="A1421" s="13"/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</row>
    <row r="1422" spans="1:37" ht="15.75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</row>
    <row r="1423" spans="1:37" ht="15.75">
      <c r="A1423" s="13"/>
      <c r="B1423" s="13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</row>
    <row r="1424" spans="1:37" ht="15.75">
      <c r="A1424" s="13"/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</row>
    <row r="1425" spans="1:37" ht="15.75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</row>
    <row r="1426" spans="1:37" ht="15.75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</row>
    <row r="1427" spans="1:37" ht="15.75">
      <c r="A1427" s="13"/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</row>
    <row r="1428" spans="1:37" ht="15.75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</row>
    <row r="1429" spans="1:37" ht="15.75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</row>
    <row r="1430" spans="1:37" ht="15.75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</row>
    <row r="1431" spans="1:37" ht="15.75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</row>
    <row r="1432" spans="1:37" ht="15.75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</row>
    <row r="1433" spans="1:37" ht="15.75">
      <c r="A1433" s="13"/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</row>
    <row r="1434" spans="1:37" ht="15.75">
      <c r="A1434" s="13"/>
      <c r="B1434" s="13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</row>
    <row r="1435" spans="1:37" ht="15.75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</row>
    <row r="1436" spans="1:37" ht="15.75">
      <c r="A1436" s="13"/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</row>
    <row r="1437" spans="1:37" ht="15.75">
      <c r="A1437" s="13"/>
      <c r="B1437" s="13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</row>
    <row r="1438" spans="1:37" ht="15.75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</row>
    <row r="1439" spans="1:37" ht="15.75">
      <c r="A1439" s="13"/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</row>
    <row r="1440" spans="1:37" ht="15.75">
      <c r="A1440" s="13"/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</row>
    <row r="1441" spans="1:37" ht="15.75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</row>
    <row r="1442" spans="1:37" ht="15.75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</row>
    <row r="1443" spans="1:37" ht="15.75">
      <c r="A1443" s="13"/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</row>
    <row r="1444" spans="1:37" ht="15.75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</row>
    <row r="1445" spans="1:37" ht="15.75">
      <c r="A1445" s="13"/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</row>
    <row r="1446" spans="1:37" ht="15.75">
      <c r="A1446" s="13"/>
      <c r="B1446" s="13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</row>
    <row r="1447" spans="1:37" ht="15.75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</row>
    <row r="1448" spans="1:37" ht="15.75">
      <c r="A1448" s="13"/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</row>
    <row r="1449" spans="1:37" ht="15.75">
      <c r="A1449" s="13"/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</row>
    <row r="1450" spans="1:37" ht="15.75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</row>
    <row r="1451" spans="1:37" ht="15.75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</row>
    <row r="1452" spans="1:37" ht="15.7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</row>
    <row r="1453" spans="1:37" ht="15.75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</row>
    <row r="1454" spans="1:37" ht="15.75">
      <c r="A1454" s="13"/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</row>
    <row r="1455" spans="1:37" ht="15.75">
      <c r="A1455" s="13"/>
      <c r="B1455" s="13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</row>
    <row r="1456" spans="1:37" ht="15.75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</row>
    <row r="1457" spans="1:37" ht="15.75">
      <c r="A1457" s="13"/>
      <c r="B1457" s="13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</row>
    <row r="1458" spans="1:37" ht="15.75">
      <c r="A1458" s="13"/>
      <c r="B1458" s="13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</row>
    <row r="1459" spans="1:37" ht="15.75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</row>
    <row r="1460" spans="1:37" ht="15.75">
      <c r="A1460" s="13"/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</row>
    <row r="1461" spans="1:37" ht="15.75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</row>
    <row r="1462" spans="1:37" ht="15.75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</row>
    <row r="1463" spans="1:37" ht="15.75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</row>
    <row r="1464" spans="1:37" ht="15.75">
      <c r="A1464" s="13"/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</row>
    <row r="1465" spans="1:37" ht="15.75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</row>
    <row r="1466" spans="1:37" ht="15.75">
      <c r="A1466" s="13"/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</row>
    <row r="1467" spans="1:37" ht="15.75">
      <c r="A1467" s="13"/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</row>
    <row r="1468" spans="1:37" ht="15.75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</row>
    <row r="1469" spans="1:37" ht="15.75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</row>
    <row r="1470" spans="1:37" ht="15.75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</row>
    <row r="1471" spans="1:37" ht="15.75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</row>
    <row r="1472" spans="1:37" ht="15.75">
      <c r="A1472" s="13"/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</row>
    <row r="1473" spans="1:37" ht="15.75">
      <c r="A1473" s="13"/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</row>
    <row r="1474" spans="1:37" ht="15.75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</row>
    <row r="1475" spans="1:37" ht="15.75">
      <c r="A1475" s="13"/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</row>
    <row r="1476" spans="1:37" ht="15.75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</row>
    <row r="1477" spans="1:37" ht="15.75">
      <c r="A1477" s="13"/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</row>
    <row r="1478" spans="1:37" ht="15.75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</row>
    <row r="1479" spans="1:37" ht="15.75">
      <c r="A1479" s="13"/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</row>
    <row r="1480" spans="1:37" ht="15.75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</row>
    <row r="1481" spans="1:37" ht="15.75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</row>
    <row r="1482" spans="1:37" ht="15.75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</row>
    <row r="1483" spans="1:37" ht="15.75">
      <c r="A1483" s="13"/>
      <c r="B1483" s="13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</row>
    <row r="1484" spans="1:37" ht="15.75">
      <c r="A1484" s="13"/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</row>
    <row r="1485" spans="1:37" ht="15.75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</row>
    <row r="1486" spans="1:37" ht="15.75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</row>
    <row r="1487" spans="1:37" ht="15.75">
      <c r="A1487" s="13"/>
      <c r="B1487" s="13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</row>
    <row r="1488" spans="1:37" ht="15.75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</row>
    <row r="1489" spans="1:37" ht="15.75">
      <c r="A1489" s="13"/>
      <c r="B1489" s="13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</row>
    <row r="1490" spans="1:37" ht="15.75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</row>
    <row r="1491" spans="1:37" ht="15.75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</row>
    <row r="1492" spans="1:37" ht="15.75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</row>
    <row r="1493" spans="1:37" ht="15.75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</row>
    <row r="1494" spans="1:37" ht="15.75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</row>
    <row r="1495" spans="1:37" ht="15.75">
      <c r="A1495" s="13"/>
      <c r="B1495" s="13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</row>
    <row r="1496" spans="1:37" ht="15.75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</row>
    <row r="1497" spans="1:37" ht="15.75">
      <c r="A1497" s="13"/>
      <c r="B1497" s="13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</row>
    <row r="1498" spans="1:37" ht="15.75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</row>
    <row r="1499" spans="1:37" ht="15.75">
      <c r="A1499" s="13"/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</row>
    <row r="1500" spans="1:37" ht="15.75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</row>
    <row r="1501" spans="1:37" ht="15.75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</row>
    <row r="1502" spans="1:37" ht="15.75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</row>
    <row r="1503" spans="1:37" ht="15.75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</row>
    <row r="1504" spans="1:37" ht="15.75">
      <c r="A1504" s="13"/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</row>
    <row r="1505" spans="1:37" ht="15.75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</row>
    <row r="1506" spans="1:37" ht="15.75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</row>
    <row r="1507" spans="1:37" ht="15.75">
      <c r="A1507" s="13"/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</row>
    <row r="1508" spans="1:37" ht="15.75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</row>
    <row r="1509" spans="1:37" ht="15.75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</row>
    <row r="1510" spans="1:37" ht="15.75">
      <c r="A1510" s="13"/>
      <c r="B1510" s="13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</row>
    <row r="1511" spans="1:37" ht="15.75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</row>
    <row r="1512" spans="1:37" ht="15.75">
      <c r="A1512" s="13"/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</row>
    <row r="1513" spans="1:37" ht="15.75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</row>
    <row r="1514" spans="1:37" ht="15.75">
      <c r="A1514" s="13"/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</row>
    <row r="1515" spans="1:37" ht="15.75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</row>
    <row r="1516" spans="1:37" ht="15.75">
      <c r="A1516" s="13"/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</row>
    <row r="1517" spans="1:37" ht="15.75">
      <c r="A1517" s="13"/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</row>
    <row r="1518" spans="1:37" ht="15.75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</row>
    <row r="1519" spans="1:37" ht="15.75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</row>
    <row r="1520" spans="1:37" ht="15.75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</row>
    <row r="1521" spans="1:37" ht="15.75">
      <c r="A1521" s="13"/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</row>
    <row r="1522" spans="1:37" ht="15.75">
      <c r="A1522" s="13"/>
      <c r="B1522" s="13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</row>
    <row r="1523" spans="1:37" ht="15.75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</row>
    <row r="1524" spans="1:37" ht="15.75">
      <c r="A1524" s="13"/>
      <c r="B1524" s="13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</row>
    <row r="1525" spans="1:37" ht="15.75">
      <c r="A1525" s="13"/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</row>
    <row r="1526" spans="1:37" ht="15.75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</row>
    <row r="1527" spans="1:37" ht="15.75">
      <c r="A1527" s="13"/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</row>
    <row r="1528" spans="1:37" ht="15.75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</row>
    <row r="1529" spans="1:37" ht="15.75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</row>
    <row r="1530" spans="1:37" ht="15.75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</row>
    <row r="1531" spans="1:37" ht="15.75">
      <c r="A1531" s="13"/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</row>
    <row r="1532" spans="1:37" ht="15.75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</row>
    <row r="1533" spans="1:37" ht="15.75">
      <c r="A1533" s="13"/>
      <c r="B1533" s="13"/>
      <c r="C1533" s="13"/>
      <c r="D1533" s="13"/>
      <c r="E1533" s="13"/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</row>
    <row r="1534" spans="1:37" ht="15.75">
      <c r="A1534" s="13"/>
      <c r="B1534" s="13"/>
      <c r="C1534" s="13"/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</row>
    <row r="1535" spans="1:37" ht="15.75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</row>
    <row r="1536" spans="1:37" ht="15.75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</row>
    <row r="1537" spans="1:37" ht="15.75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</row>
    <row r="1538" spans="1:37" ht="15.75">
      <c r="A1538" s="13"/>
      <c r="B1538" s="13"/>
      <c r="C1538" s="13"/>
      <c r="D1538" s="13"/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</row>
    <row r="1539" spans="1:37" ht="15.75">
      <c r="A1539" s="13"/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</row>
    <row r="1540" spans="1:37" ht="15.75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</row>
    <row r="1541" spans="1:37" ht="15.75">
      <c r="A1541" s="13"/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</row>
    <row r="1542" spans="1:37" ht="15.75">
      <c r="A1542" s="13"/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</row>
    <row r="1543" spans="1:37" ht="15.75">
      <c r="A1543" s="13"/>
      <c r="B1543" s="13"/>
      <c r="C1543" s="13"/>
      <c r="D1543" s="13"/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</row>
    <row r="1544" spans="1:37" ht="15.75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</row>
    <row r="1545" spans="1:37" ht="15.75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</row>
    <row r="1546" spans="1:37" ht="15.75">
      <c r="A1546" s="13"/>
      <c r="B1546" s="13"/>
      <c r="C1546" s="13"/>
      <c r="D1546" s="13"/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</row>
    <row r="1547" spans="1:37" ht="15.75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</row>
    <row r="1548" spans="1:37" ht="15.75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</row>
    <row r="1549" spans="1:37" ht="15.75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</row>
    <row r="1550" spans="1:37" ht="15.75">
      <c r="A1550" s="13"/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</row>
    <row r="1551" spans="1:37" ht="15.75">
      <c r="A1551" s="13"/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</row>
    <row r="1552" spans="1:37" ht="15.75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</row>
    <row r="1553" spans="1:37" ht="15.75">
      <c r="A1553" s="13"/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</row>
    <row r="1554" spans="1:37" ht="15.75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</row>
    <row r="1555" spans="1:37" ht="15.75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</row>
    <row r="1556" spans="1:37" ht="15.75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</row>
    <row r="1557" spans="1:37" ht="15.75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</row>
    <row r="1558" spans="1:37" ht="15.75">
      <c r="A1558" s="13"/>
      <c r="B1558" s="13"/>
      <c r="C1558" s="13"/>
      <c r="D1558" s="13"/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</row>
    <row r="1559" spans="1:37" ht="15.75">
      <c r="A1559" s="13"/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</row>
    <row r="1560" spans="1:37" ht="15.75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</row>
    <row r="1561" spans="1:37" ht="15.75">
      <c r="A1561" s="13"/>
      <c r="B1561" s="13"/>
      <c r="C1561" s="13"/>
      <c r="D1561" s="13"/>
      <c r="E1561" s="13"/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</row>
    <row r="1562" spans="1:37" ht="15.75">
      <c r="A1562" s="13"/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</row>
    <row r="1563" spans="1:37" ht="15.75">
      <c r="A1563" s="13"/>
      <c r="B1563" s="13"/>
      <c r="C1563" s="13"/>
      <c r="D1563" s="13"/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</row>
    <row r="1564" spans="1:37" ht="15.75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</row>
    <row r="1565" spans="1:37" ht="15.75">
      <c r="A1565" s="13"/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</row>
    <row r="1566" spans="1:37" ht="15.75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</row>
    <row r="1567" spans="1:37" ht="15.75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</row>
    <row r="1568" spans="1:37" ht="15.75">
      <c r="A1568" s="13"/>
      <c r="B1568" s="13"/>
      <c r="C1568" s="13"/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</row>
    <row r="1569" spans="1:37" ht="15.75">
      <c r="A1569" s="13"/>
      <c r="B1569" s="13"/>
      <c r="C1569" s="13"/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</row>
    <row r="1570" spans="1:37" ht="15.75">
      <c r="A1570" s="13"/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</row>
    <row r="1571" spans="1:37" ht="15.75">
      <c r="A1571" s="13"/>
      <c r="B1571" s="13"/>
      <c r="C1571" s="13"/>
      <c r="D1571" s="13"/>
      <c r="E1571" s="13"/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</row>
    <row r="1572" spans="1:37" ht="15.75">
      <c r="A1572" s="13"/>
      <c r="B1572" s="13"/>
      <c r="C1572" s="13"/>
      <c r="D1572" s="13"/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</row>
    <row r="1573" spans="1:37" ht="15.75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</row>
    <row r="1574" spans="1:37" ht="15.75">
      <c r="A1574" s="13"/>
      <c r="B1574" s="13"/>
      <c r="C1574" s="13"/>
      <c r="D1574" s="13"/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</row>
    <row r="1575" spans="1:37" ht="15.75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</row>
    <row r="1576" spans="1:37" ht="15.75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</row>
    <row r="1577" spans="1:37" ht="15.75">
      <c r="A1577" s="13"/>
      <c r="B1577" s="13"/>
      <c r="C1577" s="13"/>
      <c r="D1577" s="13"/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</row>
    <row r="1578" spans="1:37" ht="15.75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</row>
    <row r="1579" spans="1:37" ht="15.75">
      <c r="A1579" s="13"/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</row>
    <row r="1580" spans="1:37" ht="15.75">
      <c r="A1580" s="13"/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</row>
    <row r="1581" spans="1:37" ht="15.75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</row>
    <row r="1582" spans="1:37" ht="15.75">
      <c r="A1582" s="13"/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</row>
    <row r="1583" spans="1:37" ht="15.75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</row>
    <row r="1584" spans="1:37" ht="15.75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</row>
    <row r="1585" spans="1:37" ht="15.75">
      <c r="A1585" s="13"/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</row>
    <row r="1586" spans="1:37" ht="15.75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</row>
    <row r="1587" spans="1:37" ht="15.75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</row>
    <row r="1588" spans="1:37" ht="15.75">
      <c r="A1588" s="13"/>
      <c r="B1588" s="13"/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</row>
    <row r="1589" spans="1:37" ht="15.75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</row>
    <row r="1590" spans="1:37" ht="15.75">
      <c r="A1590" s="13"/>
      <c r="B1590" s="13"/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</row>
    <row r="1591" spans="1:37" ht="15.75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</row>
    <row r="1592" spans="1:37" ht="15.75">
      <c r="A1592" s="13"/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</row>
    <row r="1593" spans="1:37" ht="15.75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</row>
    <row r="1594" spans="1:37" ht="15.75">
      <c r="A1594" s="13"/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</row>
    <row r="1595" spans="1:37" ht="15.75">
      <c r="A1595" s="13"/>
      <c r="B1595" s="13"/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</row>
    <row r="1596" spans="1:37" ht="15.75">
      <c r="A1596" s="13"/>
      <c r="B1596" s="13"/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</row>
    <row r="1597" spans="1:37" ht="15.75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</row>
    <row r="1598" spans="1:37" ht="15.75">
      <c r="A1598" s="13"/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</row>
    <row r="1599" spans="1:37" ht="15.75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</row>
    <row r="1600" spans="1:37" ht="15.75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</row>
    <row r="1601" spans="1:37" ht="15.75">
      <c r="A1601" s="13"/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</row>
    <row r="1602" spans="1:37" ht="15.75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</row>
    <row r="1603" spans="1:37" ht="15.75">
      <c r="A1603" s="13"/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</row>
    <row r="1604" spans="1:37" ht="15.75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</row>
    <row r="1605" spans="1:37" ht="15.75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</row>
    <row r="1606" spans="1:37" ht="15.75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</row>
    <row r="1607" spans="1:37" ht="15.75">
      <c r="A1607" s="13"/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</row>
    <row r="1608" spans="1:37" ht="15.75">
      <c r="A1608" s="13"/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</row>
    <row r="1609" spans="1:37" ht="15.75">
      <c r="A1609" s="13"/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</row>
    <row r="1610" spans="1:37" ht="15.75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</row>
    <row r="1611" spans="1:37" ht="15.75">
      <c r="A1611" s="13"/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</row>
    <row r="1612" spans="1:37" ht="15.75">
      <c r="A1612" s="13"/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</row>
    <row r="1613" spans="1:37" ht="15.75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</row>
    <row r="1614" spans="1:37" ht="15.75">
      <c r="A1614" s="13"/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</row>
    <row r="1615" spans="1:37" ht="15.75">
      <c r="A1615" s="13"/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</row>
    <row r="1616" spans="1:37" ht="15.75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</row>
    <row r="1617" spans="1:37" ht="15.75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</row>
    <row r="1618" spans="1:37" ht="15.75">
      <c r="A1618" s="13"/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</row>
    <row r="1619" spans="1:37" ht="15.75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</row>
    <row r="1620" spans="1:37" ht="15.75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</row>
    <row r="1621" spans="1:37" ht="15.75">
      <c r="A1621" s="13"/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</row>
    <row r="1622" spans="1:37" ht="15.75">
      <c r="A1622" s="13"/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</row>
    <row r="1623" spans="1:37" ht="15.75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</row>
    <row r="1624" spans="1:37" ht="15.75">
      <c r="A1624" s="13"/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</row>
    <row r="1625" spans="1:37" ht="15.75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</row>
    <row r="1626" spans="1:37" ht="15.75">
      <c r="A1626" s="13"/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</row>
    <row r="1627" spans="1:37" ht="15.75">
      <c r="A1627" s="13"/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</row>
    <row r="1628" spans="1:37" ht="15.75">
      <c r="A1628" s="13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</row>
    <row r="1629" spans="1:37" ht="15.75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</row>
    <row r="1630" spans="1:37" ht="15.75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</row>
    <row r="1631" spans="1:37" ht="15.75">
      <c r="A1631" s="13"/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</row>
    <row r="1632" spans="1:37" ht="15.75">
      <c r="A1632" s="13"/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</row>
    <row r="1633" spans="1:37" ht="15.75">
      <c r="A1633" s="13"/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</row>
    <row r="1634" spans="1:37" ht="15.75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</row>
    <row r="1635" spans="1:37" ht="15.75">
      <c r="A1635" s="13"/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</row>
    <row r="1636" spans="1:37" ht="15.75">
      <c r="A1636" s="13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</row>
    <row r="1637" spans="1:37" ht="15.75">
      <c r="A1637" s="13"/>
      <c r="B1637" s="13"/>
      <c r="C1637" s="13"/>
      <c r="D1637" s="13"/>
      <c r="E1637" s="13"/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</row>
    <row r="1638" spans="1:37" ht="15.75">
      <c r="A1638" s="13"/>
      <c r="B1638" s="13"/>
      <c r="C1638" s="13"/>
      <c r="D1638" s="13"/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</row>
    <row r="1639" spans="1:37" ht="15.75">
      <c r="A1639" s="13"/>
      <c r="B1639" s="13"/>
      <c r="C1639" s="13"/>
      <c r="D1639" s="13"/>
      <c r="E1639" s="13"/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</row>
    <row r="1640" spans="1:37" ht="15.75">
      <c r="A1640" s="13"/>
      <c r="B1640" s="13"/>
      <c r="C1640" s="13"/>
      <c r="D1640" s="13"/>
      <c r="E1640" s="13"/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</row>
    <row r="1641" spans="1:37" ht="15.75">
      <c r="A1641" s="13"/>
      <c r="B1641" s="13"/>
      <c r="C1641" s="13"/>
      <c r="D1641" s="13"/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</row>
    <row r="1642" spans="1:37" ht="15.75">
      <c r="A1642" s="13"/>
      <c r="B1642" s="13"/>
      <c r="C1642" s="13"/>
      <c r="D1642" s="13"/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</row>
    <row r="1643" spans="1:37" ht="15.75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</row>
    <row r="1644" spans="1:37" ht="15.75">
      <c r="A1644" s="13"/>
      <c r="B1644" s="13"/>
      <c r="C1644" s="13"/>
      <c r="D1644" s="13"/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</row>
    <row r="1645" spans="1:37" ht="15.75">
      <c r="A1645" s="13"/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</row>
    <row r="1646" spans="1:37" ht="15.75">
      <c r="A1646" s="13"/>
      <c r="B1646" s="13"/>
      <c r="C1646" s="13"/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</row>
    <row r="1647" spans="1:37" ht="15.75">
      <c r="A1647" s="13"/>
      <c r="B1647" s="13"/>
      <c r="C1647" s="13"/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</row>
    <row r="1648" spans="1:37" ht="15.75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</row>
    <row r="1649" spans="1:37" ht="15.75">
      <c r="A1649" s="13"/>
      <c r="B1649" s="13"/>
      <c r="C1649" s="13"/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</row>
    <row r="1650" spans="1:37" ht="15.75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</row>
    <row r="1651" spans="1:37" ht="15.75">
      <c r="A1651" s="13"/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</row>
    <row r="1652" spans="1:37" ht="15.75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</row>
    <row r="1653" spans="1:37" ht="15.75">
      <c r="A1653" s="13"/>
      <c r="B1653" s="13"/>
      <c r="C1653" s="13"/>
      <c r="D1653" s="13"/>
      <c r="E1653" s="13"/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</row>
    <row r="1654" spans="1:37" ht="15.75">
      <c r="A1654" s="13"/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</row>
    <row r="1655" spans="1:37" ht="15.75">
      <c r="A1655" s="13"/>
      <c r="B1655" s="13"/>
      <c r="C1655" s="13"/>
      <c r="D1655" s="13"/>
      <c r="E1655" s="13"/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</row>
    <row r="1656" spans="1:37" ht="15.75">
      <c r="A1656" s="13"/>
      <c r="B1656" s="13"/>
      <c r="C1656" s="13"/>
      <c r="D1656" s="13"/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</row>
    <row r="1657" spans="1:37" ht="15.75">
      <c r="A1657" s="13"/>
      <c r="B1657" s="13"/>
      <c r="C1657" s="13"/>
      <c r="D1657" s="13"/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</row>
    <row r="1658" spans="1:37" ht="15.75">
      <c r="A1658" s="13"/>
      <c r="B1658" s="13"/>
      <c r="C1658" s="13"/>
      <c r="D1658" s="13"/>
      <c r="E1658" s="13"/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</row>
    <row r="1659" spans="1:37" ht="15.75">
      <c r="A1659" s="13"/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</row>
    <row r="1660" spans="1:37" ht="15.75">
      <c r="A1660" s="13"/>
      <c r="B1660" s="13"/>
      <c r="C1660" s="13"/>
      <c r="D1660" s="13"/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</row>
    <row r="1661" spans="1:37" ht="15.75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</row>
    <row r="1662" spans="1:37" ht="15.75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</row>
    <row r="1663" spans="1:37" ht="15.75">
      <c r="A1663" s="13"/>
      <c r="B1663" s="13"/>
      <c r="C1663" s="13"/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</row>
    <row r="1664" spans="1:37" ht="15.75">
      <c r="A1664" s="13"/>
      <c r="B1664" s="13"/>
      <c r="C1664" s="13"/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</row>
    <row r="1665" spans="1:37" ht="15.75">
      <c r="A1665" s="13"/>
      <c r="B1665" s="13"/>
      <c r="C1665" s="13"/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</row>
    <row r="1666" spans="1:37" ht="15.75">
      <c r="A1666" s="13"/>
      <c r="B1666" s="13"/>
      <c r="C1666" s="13"/>
      <c r="D1666" s="13"/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</row>
    <row r="1667" spans="1:37" ht="15.75">
      <c r="A1667" s="13"/>
      <c r="B1667" s="13"/>
      <c r="C1667" s="13"/>
      <c r="D1667" s="13"/>
      <c r="E1667" s="13"/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</row>
    <row r="1668" spans="1:37" ht="15.75">
      <c r="A1668" s="13"/>
      <c r="B1668" s="13"/>
      <c r="C1668" s="13"/>
      <c r="D1668" s="13"/>
      <c r="E1668" s="13"/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</row>
    <row r="1669" spans="1:37" ht="15.75">
      <c r="A1669" s="13"/>
      <c r="B1669" s="13"/>
      <c r="C1669" s="13"/>
      <c r="D1669" s="13"/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</row>
    <row r="1670" spans="1:37" ht="15.75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</row>
    <row r="1671" spans="1:37" ht="15.75">
      <c r="A1671" s="13"/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</row>
    <row r="1672" spans="1:37" ht="15.75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</row>
    <row r="1673" spans="1:37" ht="15.75">
      <c r="A1673" s="13"/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</row>
    <row r="1674" spans="1:37" ht="15.75">
      <c r="A1674" s="13"/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</row>
    <row r="1675" spans="1:37" ht="15.75">
      <c r="A1675" s="13"/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</row>
    <row r="1676" spans="1:37" ht="15.75">
      <c r="A1676" s="13"/>
      <c r="B1676" s="13"/>
      <c r="C1676" s="13"/>
      <c r="D1676" s="13"/>
      <c r="E1676" s="13"/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</row>
    <row r="1677" spans="1:37" ht="15.75">
      <c r="A1677" s="13"/>
      <c r="B1677" s="13"/>
      <c r="C1677" s="13"/>
      <c r="D1677" s="13"/>
      <c r="E1677" s="13"/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</row>
    <row r="1678" spans="1:37" ht="15.75">
      <c r="A1678" s="13"/>
      <c r="B1678" s="13"/>
      <c r="C1678" s="13"/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</row>
    <row r="1679" spans="1:37" ht="15.75">
      <c r="A1679" s="13"/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</row>
    <row r="1680" spans="1:37" ht="15.75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</row>
    <row r="1681" spans="1:37" ht="15.75">
      <c r="A1681" s="13"/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</row>
    <row r="1682" spans="1:37" ht="15.75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</row>
    <row r="1683" spans="1:37" ht="15.75">
      <c r="A1683" s="13"/>
      <c r="B1683" s="13"/>
      <c r="C1683" s="13"/>
      <c r="D1683" s="13"/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</row>
    <row r="1684" spans="1:37" ht="15.75">
      <c r="A1684" s="13"/>
      <c r="B1684" s="13"/>
      <c r="C1684" s="13"/>
      <c r="D1684" s="13"/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</row>
    <row r="1685" spans="1:37" ht="15.75">
      <c r="A1685" s="13"/>
      <c r="B1685" s="13"/>
      <c r="C1685" s="13"/>
      <c r="D1685" s="13"/>
      <c r="E1685" s="13"/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</row>
    <row r="1686" spans="1:37" ht="15.75">
      <c r="A1686" s="13"/>
      <c r="B1686" s="13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</row>
    <row r="1687" spans="1:37" ht="15.75">
      <c r="A1687" s="13"/>
      <c r="B1687" s="13"/>
      <c r="C1687" s="13"/>
      <c r="D1687" s="13"/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</row>
    <row r="1688" spans="1:37" ht="15.75">
      <c r="A1688" s="13"/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</row>
    <row r="1689" spans="1:37" ht="15.75">
      <c r="A1689" s="13"/>
      <c r="B1689" s="13"/>
      <c r="C1689" s="13"/>
      <c r="D1689" s="13"/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</row>
    <row r="1690" spans="1:37" ht="15.75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</row>
    <row r="1691" spans="1:37" ht="15.75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</row>
    <row r="1692" spans="1:37" ht="15.75">
      <c r="A1692" s="13"/>
      <c r="B1692" s="13"/>
      <c r="C1692" s="13"/>
      <c r="D1692" s="13"/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</row>
    <row r="1693" spans="1:37" ht="15.75">
      <c r="A1693" s="13"/>
      <c r="B1693" s="13"/>
      <c r="C1693" s="13"/>
      <c r="D1693" s="13"/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</row>
    <row r="1694" spans="1:37" ht="15.75">
      <c r="A1694" s="13"/>
      <c r="B1694" s="13"/>
      <c r="C1694" s="13"/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</row>
    <row r="1695" spans="1:37" ht="15.75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</row>
    <row r="1696" spans="1:37" ht="15.75">
      <c r="A1696" s="13"/>
      <c r="B1696" s="13"/>
      <c r="C1696" s="13"/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</row>
    <row r="1697" spans="1:37" ht="15.75">
      <c r="A1697" s="13"/>
      <c r="B1697" s="13"/>
      <c r="C1697" s="13"/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</row>
    <row r="1698" spans="1:37" ht="15.75">
      <c r="A1698" s="13"/>
      <c r="B1698" s="13"/>
      <c r="C1698" s="13"/>
      <c r="D1698" s="13"/>
      <c r="E1698" s="13"/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</row>
    <row r="1699" spans="1:37" ht="15.75">
      <c r="A1699" s="13"/>
      <c r="B1699" s="13"/>
      <c r="C1699" s="13"/>
      <c r="D1699" s="13"/>
      <c r="E1699" s="13"/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</row>
    <row r="1700" spans="1:37" ht="15.75">
      <c r="A1700" s="13"/>
      <c r="B1700" s="13"/>
      <c r="C1700" s="13"/>
      <c r="D1700" s="13"/>
      <c r="E1700" s="13"/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</row>
    <row r="1701" spans="1:37" ht="15.75">
      <c r="A1701" s="13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</row>
    <row r="1702" spans="1:37" ht="15.75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</row>
    <row r="1703" spans="1:37" ht="15.75">
      <c r="A1703" s="13"/>
      <c r="B1703" s="13"/>
      <c r="C1703" s="13"/>
      <c r="D1703" s="13"/>
      <c r="E1703" s="13"/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</row>
    <row r="1704" spans="1:37" ht="15.75">
      <c r="A1704" s="13"/>
      <c r="B1704" s="13"/>
      <c r="C1704" s="13"/>
      <c r="D1704" s="13"/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</row>
    <row r="1705" spans="1:37" ht="15.75">
      <c r="A1705" s="13"/>
      <c r="B1705" s="13"/>
      <c r="C1705" s="13"/>
      <c r="D1705" s="13"/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</row>
    <row r="1706" spans="1:37" ht="15.75">
      <c r="A1706" s="13"/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</row>
    <row r="1707" spans="1:37" ht="15.75">
      <c r="A1707" s="13"/>
      <c r="B1707" s="13"/>
      <c r="C1707" s="13"/>
      <c r="D1707" s="13"/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</row>
    <row r="1708" spans="1:37" ht="15.75">
      <c r="A1708" s="13"/>
      <c r="B1708" s="13"/>
      <c r="C1708" s="13"/>
      <c r="D1708" s="13"/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</row>
    <row r="1709" spans="1:37" ht="15.75">
      <c r="A1709" s="13"/>
      <c r="B1709" s="13"/>
      <c r="C1709" s="13"/>
      <c r="D1709" s="13"/>
      <c r="E1709" s="13"/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</row>
    <row r="1710" spans="1:37" ht="15.75">
      <c r="A1710" s="13"/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</row>
    <row r="1711" spans="1:37" ht="15.75">
      <c r="A1711" s="13"/>
      <c r="B1711" s="13"/>
      <c r="C1711" s="13"/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</row>
    <row r="1712" spans="1:37" ht="15.75">
      <c r="A1712" s="13"/>
      <c r="B1712" s="13"/>
      <c r="C1712" s="13"/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</row>
    <row r="1713" spans="1:37" ht="15.75">
      <c r="A1713" s="13"/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</row>
    <row r="1714" spans="1:37" ht="15.75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</row>
    <row r="1715" spans="1:37" ht="15.75">
      <c r="A1715" s="13"/>
      <c r="B1715" s="13"/>
      <c r="C1715" s="13"/>
      <c r="D1715" s="13"/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</row>
    <row r="1716" spans="1:37" ht="15.75">
      <c r="A1716" s="13"/>
      <c r="B1716" s="13"/>
      <c r="C1716" s="13"/>
      <c r="D1716" s="13"/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</row>
    <row r="1717" spans="1:37" ht="15.75">
      <c r="A1717" s="13"/>
      <c r="B1717" s="13"/>
      <c r="C1717" s="13"/>
      <c r="D1717" s="13"/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</row>
    <row r="1718" spans="1:37" ht="15.75">
      <c r="A1718" s="13"/>
      <c r="B1718" s="13"/>
      <c r="C1718" s="13"/>
      <c r="D1718" s="13"/>
      <c r="E1718" s="13"/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</row>
    <row r="1719" spans="1:37" ht="15.75">
      <c r="A1719" s="13"/>
      <c r="B1719" s="13"/>
      <c r="C1719" s="13"/>
      <c r="D1719" s="13"/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</row>
    <row r="1720" spans="1:37" ht="15.75">
      <c r="A1720" s="13"/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</row>
    <row r="1721" spans="1:37" ht="15.75">
      <c r="A1721" s="13"/>
      <c r="B1721" s="13"/>
      <c r="C1721" s="13"/>
      <c r="D1721" s="13"/>
      <c r="E1721" s="13"/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</row>
    <row r="1722" spans="1:37" ht="15.75">
      <c r="A1722" s="13"/>
      <c r="B1722" s="13"/>
      <c r="C1722" s="13"/>
      <c r="D1722" s="13"/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</row>
    <row r="1723" spans="1:37" ht="15.75">
      <c r="A1723" s="13"/>
      <c r="B1723" s="13"/>
      <c r="C1723" s="13"/>
      <c r="D1723" s="13"/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</row>
    <row r="1724" spans="1:37" ht="15.75">
      <c r="A1724" s="13"/>
      <c r="B1724" s="13"/>
      <c r="C1724" s="13"/>
      <c r="D1724" s="13"/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</row>
    <row r="1725" spans="1:37" ht="15.75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</row>
    <row r="1726" spans="1:37" ht="15.75">
      <c r="A1726" s="13"/>
      <c r="B1726" s="13"/>
      <c r="C1726" s="13"/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</row>
    <row r="1727" spans="1:37" ht="15.75">
      <c r="A1727" s="13"/>
      <c r="B1727" s="13"/>
      <c r="C1727" s="13"/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</row>
    <row r="1728" spans="1:37" ht="15.75">
      <c r="A1728" s="13"/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</row>
    <row r="1729" spans="1:37" ht="15.75">
      <c r="A1729" s="13"/>
      <c r="B1729" s="13"/>
      <c r="C1729" s="13"/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</row>
    <row r="1730" spans="1:37" ht="15.75">
      <c r="A1730" s="13"/>
      <c r="B1730" s="13"/>
      <c r="C1730" s="13"/>
      <c r="D1730" s="13"/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</row>
    <row r="1731" spans="1:37" ht="15.75">
      <c r="A1731" s="13"/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</row>
    <row r="1732" spans="1:37" ht="15.75">
      <c r="A1732" s="13"/>
      <c r="B1732" s="13"/>
      <c r="C1732" s="13"/>
      <c r="D1732" s="13"/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</row>
    <row r="1733" spans="1:37" ht="15.75">
      <c r="A1733" s="13"/>
      <c r="B1733" s="13"/>
      <c r="C1733" s="13"/>
      <c r="D1733" s="13"/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</row>
    <row r="1734" spans="1:37" ht="15.75">
      <c r="A1734" s="13"/>
      <c r="B1734" s="13"/>
      <c r="C1734" s="13"/>
      <c r="D1734" s="13"/>
      <c r="E1734" s="13"/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</row>
    <row r="1735" spans="1:37" ht="15.75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</row>
    <row r="1736" spans="1:37" ht="15.75">
      <c r="A1736" s="13"/>
      <c r="B1736" s="13"/>
      <c r="C1736" s="13"/>
      <c r="D1736" s="13"/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</row>
    <row r="1737" spans="1:37" ht="15.75">
      <c r="A1737" s="13"/>
      <c r="B1737" s="13"/>
      <c r="C1737" s="13"/>
      <c r="D1737" s="13"/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</row>
    <row r="1738" spans="1:37" ht="15.75">
      <c r="A1738" s="13"/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</row>
    <row r="1739" spans="1:37" ht="15.75">
      <c r="A1739" s="13"/>
      <c r="B1739" s="13"/>
      <c r="C1739" s="13"/>
      <c r="D1739" s="13"/>
      <c r="E1739" s="13"/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</row>
    <row r="1740" spans="1:37" ht="15.75">
      <c r="A1740" s="13"/>
      <c r="B1740" s="13"/>
      <c r="C1740" s="13"/>
      <c r="D1740" s="13"/>
      <c r="E1740" s="13"/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</row>
    <row r="1741" spans="1:37" ht="15.75">
      <c r="A1741" s="13"/>
      <c r="B1741" s="13"/>
      <c r="C1741" s="13"/>
      <c r="D1741" s="13"/>
      <c r="E1741" s="13"/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</row>
    <row r="1742" spans="1:37" ht="15.75">
      <c r="A1742" s="13"/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</row>
    <row r="1743" spans="1:37" ht="15.75">
      <c r="A1743" s="13"/>
      <c r="B1743" s="13"/>
      <c r="C1743" s="13"/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</row>
    <row r="1744" spans="1:37" ht="15.75">
      <c r="A1744" s="13"/>
      <c r="B1744" s="13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</row>
    <row r="1745" spans="1:37" ht="15.75">
      <c r="A1745" s="13"/>
      <c r="B1745" s="13"/>
      <c r="C1745" s="13"/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</row>
    <row r="1746" spans="1:37" ht="15.75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</row>
    <row r="1747" spans="1:37" ht="15.75">
      <c r="A1747" s="13"/>
      <c r="B1747" s="13"/>
      <c r="C1747" s="13"/>
      <c r="D1747" s="13"/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</row>
    <row r="1748" spans="1:37" ht="15.75">
      <c r="A1748" s="13"/>
      <c r="B1748" s="13"/>
      <c r="C1748" s="13"/>
      <c r="D1748" s="13"/>
      <c r="E1748" s="13"/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</row>
    <row r="1749" spans="1:37" ht="15.75">
      <c r="A1749" s="13"/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</row>
    <row r="1750" spans="1:37" ht="15.75">
      <c r="A1750" s="13"/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</row>
    <row r="1751" spans="1:37" ht="15.75">
      <c r="A1751" s="13"/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</row>
    <row r="1752" spans="1:37" ht="15.75">
      <c r="A1752" s="13"/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</row>
    <row r="1753" spans="1:37" ht="15.75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</row>
    <row r="1754" spans="1:37" ht="15.75">
      <c r="A1754" s="13"/>
      <c r="B1754" s="13"/>
      <c r="C1754" s="13"/>
      <c r="D1754" s="13"/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</row>
    <row r="1755" spans="1:37" ht="15.75">
      <c r="A1755" s="13"/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</row>
    <row r="1756" spans="1:37" ht="15.75">
      <c r="A1756" s="13"/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</row>
    <row r="1757" spans="1:37" ht="15.75">
      <c r="A1757" s="13"/>
      <c r="B1757" s="13"/>
      <c r="C1757" s="13"/>
      <c r="D1757" s="13"/>
      <c r="E1757" s="13"/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</row>
    <row r="1758" spans="1:37" ht="15.75">
      <c r="A1758" s="13"/>
      <c r="B1758" s="13"/>
      <c r="C1758" s="13"/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</row>
    <row r="1759" spans="1:37" ht="15.75">
      <c r="A1759" s="13"/>
      <c r="B1759" s="13"/>
      <c r="C1759" s="13"/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</row>
    <row r="1760" spans="1:37" ht="15.75">
      <c r="A1760" s="13"/>
      <c r="B1760" s="13"/>
      <c r="C1760" s="13"/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</row>
    <row r="1761" spans="1:37" ht="15.75">
      <c r="A1761" s="13"/>
      <c r="B1761" s="13"/>
      <c r="C1761" s="13"/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</row>
    <row r="1762" spans="1:37" ht="15.75">
      <c r="A1762" s="13"/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</row>
    <row r="1763" spans="1:37" ht="15.75">
      <c r="A1763" s="13"/>
      <c r="B1763" s="13"/>
      <c r="C1763" s="13"/>
      <c r="D1763" s="13"/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</row>
    <row r="1764" spans="1:37" ht="15.75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</row>
    <row r="1765" spans="1:37" ht="15.75">
      <c r="A1765" s="13"/>
      <c r="B1765" s="13"/>
      <c r="C1765" s="13"/>
      <c r="D1765" s="13"/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</row>
    <row r="1766" spans="1:37" ht="15.75">
      <c r="A1766" s="13"/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</row>
    <row r="1767" spans="1:37" ht="15.75">
      <c r="A1767" s="13"/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</row>
    <row r="1768" spans="1:37" ht="15.75">
      <c r="A1768" s="13"/>
      <c r="B1768" s="13"/>
      <c r="C1768" s="13"/>
      <c r="D1768" s="13"/>
      <c r="E1768" s="13"/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</row>
    <row r="1769" spans="1:37" ht="15.75">
      <c r="A1769" s="13"/>
      <c r="B1769" s="13"/>
      <c r="C1769" s="13"/>
      <c r="D1769" s="13"/>
      <c r="E1769" s="13"/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</row>
    <row r="1770" spans="1:37" ht="15.75">
      <c r="A1770" s="13"/>
      <c r="B1770" s="13"/>
      <c r="C1770" s="13"/>
      <c r="D1770" s="13"/>
      <c r="E1770" s="13"/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</row>
    <row r="1771" spans="1:37" ht="15.75">
      <c r="A1771" s="13"/>
      <c r="B1771" s="13"/>
      <c r="C1771" s="13"/>
      <c r="D1771" s="13"/>
      <c r="E1771" s="13"/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</row>
    <row r="1772" spans="1:37" ht="15.75">
      <c r="A1772" s="13"/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</row>
    <row r="1773" spans="1:37" ht="15.75">
      <c r="A1773" s="13"/>
      <c r="B1773" s="13"/>
      <c r="C1773" s="13"/>
      <c r="D1773" s="13"/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</row>
    <row r="1774" spans="1:37" ht="15.75">
      <c r="A1774" s="13"/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</row>
    <row r="1775" spans="1:37" ht="15.75">
      <c r="A1775" s="13"/>
      <c r="B1775" s="13"/>
      <c r="C1775" s="13"/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</row>
    <row r="1776" spans="1:37" ht="15.75">
      <c r="A1776" s="13"/>
      <c r="B1776" s="13"/>
      <c r="C1776" s="13"/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</row>
    <row r="1777" spans="1:37" ht="15.75">
      <c r="A1777" s="13"/>
      <c r="B1777" s="13"/>
      <c r="C1777" s="13"/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</row>
    <row r="1778" spans="1:37" ht="15.75">
      <c r="A1778" s="13"/>
      <c r="B1778" s="13"/>
      <c r="C1778" s="13"/>
      <c r="D1778" s="13"/>
      <c r="E1778" s="13"/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</row>
    <row r="1779" spans="1:37" ht="15.75">
      <c r="A1779" s="13"/>
      <c r="B1779" s="13"/>
      <c r="C1779" s="13"/>
      <c r="D1779" s="13"/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</row>
    <row r="1780" spans="1:37" ht="15.75">
      <c r="A1780" s="13"/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</row>
    <row r="1781" spans="1:37" ht="15.75">
      <c r="A1781" s="13"/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</row>
    <row r="1782" spans="1:37" ht="15.75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</row>
    <row r="1783" spans="1:37" ht="15.75">
      <c r="A1783" s="13"/>
      <c r="B1783" s="13"/>
      <c r="C1783" s="13"/>
      <c r="D1783" s="13"/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</row>
    <row r="1784" spans="1:37" ht="15.75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</row>
    <row r="1785" spans="1:37" ht="15.75">
      <c r="A1785" s="13"/>
      <c r="B1785" s="13"/>
      <c r="C1785" s="13"/>
      <c r="D1785" s="13"/>
      <c r="E1785" s="13"/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</row>
    <row r="1786" spans="1:37" ht="15.75">
      <c r="A1786" s="13"/>
      <c r="B1786" s="13"/>
      <c r="C1786" s="13"/>
      <c r="D1786" s="13"/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</row>
    <row r="1787" spans="1:37" ht="15.75">
      <c r="A1787" s="13"/>
      <c r="B1787" s="13"/>
      <c r="C1787" s="13"/>
      <c r="D1787" s="13"/>
      <c r="E1787" s="13"/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</row>
    <row r="1788" spans="1:37" ht="15.75">
      <c r="A1788" s="13"/>
      <c r="B1788" s="13"/>
      <c r="C1788" s="13"/>
      <c r="D1788" s="13"/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</row>
    <row r="1789" spans="1:37" ht="15.75">
      <c r="A1789" s="13"/>
      <c r="B1789" s="13"/>
      <c r="C1789" s="13"/>
      <c r="D1789" s="13"/>
      <c r="E1789" s="13"/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</row>
    <row r="1790" spans="1:37" ht="15.75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</row>
    <row r="1791" spans="1:37" ht="15.75">
      <c r="A1791" s="13"/>
      <c r="B1791" s="13"/>
      <c r="C1791" s="13"/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</row>
    <row r="1792" spans="1:37" ht="15.75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</row>
    <row r="1793" spans="1:37" ht="15.75">
      <c r="A1793" s="13"/>
      <c r="B1793" s="13"/>
      <c r="C1793" s="13"/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</row>
    <row r="1794" spans="1:37" ht="15.75">
      <c r="A1794" s="13"/>
      <c r="B1794" s="13"/>
      <c r="C1794" s="13"/>
      <c r="D1794" s="13"/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</row>
    <row r="1795" spans="1:37" ht="15.75">
      <c r="A1795" s="13"/>
      <c r="B1795" s="13"/>
      <c r="C1795" s="13"/>
      <c r="D1795" s="13"/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</row>
    <row r="1796" spans="1:37" ht="15.75">
      <c r="A1796" s="13"/>
      <c r="B1796" s="13"/>
      <c r="C1796" s="13"/>
      <c r="D1796" s="13"/>
      <c r="E1796" s="13"/>
      <c r="F1796" s="13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</row>
    <row r="1797" spans="1:37" ht="15.75">
      <c r="A1797" s="13"/>
      <c r="B1797" s="13"/>
      <c r="C1797" s="13"/>
      <c r="D1797" s="13"/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</row>
    <row r="1798" spans="1:37" ht="15.75">
      <c r="A1798" s="13"/>
      <c r="B1798" s="13"/>
      <c r="C1798" s="13"/>
      <c r="D1798" s="13"/>
      <c r="E1798" s="13"/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</row>
    <row r="1799" spans="1:37" ht="15.75">
      <c r="A1799" s="13"/>
      <c r="B1799" s="13"/>
      <c r="C1799" s="13"/>
      <c r="D1799" s="13"/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</row>
    <row r="1800" spans="1:37" ht="15.75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</row>
    <row r="1801" spans="1:37" ht="15.75">
      <c r="A1801" s="13"/>
      <c r="B1801" s="13"/>
      <c r="C1801" s="13"/>
      <c r="D1801" s="13"/>
      <c r="E1801" s="13"/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</row>
    <row r="1802" spans="1:37" ht="15.75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</row>
    <row r="1803" spans="1:37" ht="15.75">
      <c r="A1803" s="13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</row>
    <row r="1804" spans="1:37" ht="15.75">
      <c r="A1804" s="13"/>
      <c r="B1804" s="13"/>
      <c r="C1804" s="13"/>
      <c r="D1804" s="13"/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</row>
    <row r="1805" spans="1:37" ht="15.75">
      <c r="A1805" s="13"/>
      <c r="B1805" s="13"/>
      <c r="C1805" s="13"/>
      <c r="D1805" s="13"/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</row>
    <row r="1806" spans="1:37" ht="15.75">
      <c r="A1806" s="13"/>
      <c r="B1806" s="13"/>
      <c r="C1806" s="13"/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</row>
    <row r="1807" spans="1:37" ht="15.75">
      <c r="A1807" s="13"/>
      <c r="B1807" s="13"/>
      <c r="C1807" s="13"/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</row>
    <row r="1808" spans="1:37" ht="15.75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</row>
    <row r="1809" spans="1:37" ht="15.75">
      <c r="A1809" s="13"/>
      <c r="B1809" s="13"/>
      <c r="C1809" s="13"/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</row>
    <row r="1810" spans="1:37" ht="15.75">
      <c r="A1810" s="13"/>
      <c r="B1810" s="13"/>
      <c r="C1810" s="13"/>
      <c r="D1810" s="13"/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</row>
    <row r="1811" spans="1:37" ht="15.75">
      <c r="A1811" s="13"/>
      <c r="B1811" s="13"/>
      <c r="C1811" s="13"/>
      <c r="D1811" s="13"/>
      <c r="E1811" s="13"/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</row>
    <row r="1812" spans="1:37" ht="15.75">
      <c r="A1812" s="13"/>
      <c r="B1812" s="13"/>
      <c r="C1812" s="13"/>
      <c r="D1812" s="13"/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</row>
    <row r="1813" spans="1:37" ht="15.75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</row>
    <row r="1814" spans="1:37" ht="15.75">
      <c r="A1814" s="13"/>
      <c r="B1814" s="13"/>
      <c r="C1814" s="13"/>
      <c r="D1814" s="13"/>
      <c r="E1814" s="13"/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</row>
    <row r="1815" spans="1:37" ht="15.75">
      <c r="A1815" s="13"/>
      <c r="B1815" s="13"/>
      <c r="C1815" s="13"/>
      <c r="D1815" s="13"/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</row>
    <row r="1816" spans="1:37" ht="15.75">
      <c r="A1816" s="13"/>
      <c r="B1816" s="13"/>
      <c r="C1816" s="13"/>
      <c r="D1816" s="13"/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</row>
    <row r="1817" spans="1:37" ht="15.75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</row>
    <row r="1818" spans="1:37" ht="15.75">
      <c r="A1818" s="13"/>
      <c r="B1818" s="13"/>
      <c r="C1818" s="13"/>
      <c r="D1818" s="13"/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</row>
    <row r="1819" spans="1:37" ht="15.75">
      <c r="A1819" s="13"/>
      <c r="B1819" s="13"/>
      <c r="C1819" s="13"/>
      <c r="D1819" s="13"/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</row>
    <row r="1820" spans="1:37" ht="15.75">
      <c r="A1820" s="13"/>
      <c r="B1820" s="13"/>
      <c r="C1820" s="13"/>
      <c r="D1820" s="13"/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</row>
    <row r="1821" spans="1:37" ht="15.75">
      <c r="A1821" s="13"/>
      <c r="B1821" s="13"/>
      <c r="C1821" s="13"/>
      <c r="D1821" s="13"/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</row>
    <row r="1822" spans="1:37" ht="15.75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</row>
    <row r="1823" spans="1:37" ht="15.75">
      <c r="A1823" s="13"/>
      <c r="B1823" s="13"/>
      <c r="C1823" s="13"/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</row>
    <row r="1824" spans="1:37" ht="15.75">
      <c r="A1824" s="13"/>
      <c r="B1824" s="13"/>
      <c r="C1824" s="13"/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</row>
    <row r="1825" spans="1:37" ht="15.75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</row>
    <row r="1826" spans="1:37" ht="15.75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</row>
    <row r="1827" spans="1:37" ht="15.75">
      <c r="A1827" s="13"/>
      <c r="B1827" s="13"/>
      <c r="C1827" s="13"/>
      <c r="D1827" s="13"/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</row>
    <row r="1828" spans="1:37" ht="15.75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</row>
    <row r="1829" spans="1:37" ht="15.75">
      <c r="A1829" s="13"/>
      <c r="B1829" s="13"/>
      <c r="C1829" s="13"/>
      <c r="D1829" s="13"/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</row>
    <row r="1830" spans="1:37" ht="15.75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</row>
    <row r="1831" spans="1:37" ht="15.75">
      <c r="A1831" s="13"/>
      <c r="B1831" s="13"/>
      <c r="C1831" s="13"/>
      <c r="D1831" s="13"/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</row>
    <row r="1832" spans="1:37" ht="15.75">
      <c r="A1832" s="13"/>
      <c r="B1832" s="13"/>
      <c r="C1832" s="13"/>
      <c r="D1832" s="13"/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</row>
    <row r="1833" spans="1:37" ht="15.75">
      <c r="A1833" s="13"/>
      <c r="B1833" s="13"/>
      <c r="C1833" s="13"/>
      <c r="D1833" s="13"/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</row>
    <row r="1834" spans="1:37" ht="15.75">
      <c r="A1834" s="13"/>
      <c r="B1834" s="13"/>
      <c r="C1834" s="13"/>
      <c r="D1834" s="13"/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</row>
    <row r="1835" spans="1:37" ht="15.75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</row>
    <row r="1836" spans="1:37" ht="15.75">
      <c r="A1836" s="13"/>
      <c r="B1836" s="13"/>
      <c r="C1836" s="13"/>
      <c r="D1836" s="13"/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</row>
    <row r="1837" spans="1:37" ht="15.75">
      <c r="A1837" s="13"/>
      <c r="B1837" s="13"/>
      <c r="C1837" s="13"/>
      <c r="D1837" s="13"/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</row>
    <row r="1838" spans="1:37" ht="15.75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</row>
    <row r="1839" spans="1:37" ht="15.75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</row>
    <row r="1840" spans="1:37" ht="15.75">
      <c r="A1840" s="13"/>
      <c r="B1840" s="13"/>
      <c r="C1840" s="13"/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</row>
    <row r="1841" spans="1:37" ht="15.75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</row>
    <row r="1842" spans="1:37" ht="15.75">
      <c r="A1842" s="13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</row>
    <row r="1843" spans="1:37" ht="15.75">
      <c r="A1843" s="13"/>
      <c r="B1843" s="13"/>
      <c r="C1843" s="13"/>
      <c r="D1843" s="13"/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</row>
    <row r="1844" spans="1:37" ht="15.75">
      <c r="A1844" s="13"/>
      <c r="B1844" s="13"/>
      <c r="C1844" s="13"/>
      <c r="D1844" s="13"/>
      <c r="E1844" s="13"/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</row>
    <row r="1845" spans="1:37" ht="15.75">
      <c r="A1845" s="13"/>
      <c r="B1845" s="13"/>
      <c r="C1845" s="13"/>
      <c r="D1845" s="13"/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</row>
    <row r="1846" spans="1:37" ht="15.75">
      <c r="A1846" s="13"/>
      <c r="B1846" s="13"/>
      <c r="C1846" s="13"/>
      <c r="D1846" s="13"/>
      <c r="E1846" s="13"/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</row>
    <row r="1847" spans="1:37" ht="15.75">
      <c r="A1847" s="13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</row>
    <row r="1848" spans="1:37" ht="15.75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</row>
    <row r="1849" spans="1:37" ht="15.75">
      <c r="A1849" s="13"/>
      <c r="B1849" s="13"/>
      <c r="C1849" s="13"/>
      <c r="D1849" s="13"/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</row>
    <row r="1850" spans="1:37" ht="15.75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</row>
    <row r="1851" spans="1:37" ht="15.75">
      <c r="A1851" s="13"/>
      <c r="B1851" s="13"/>
      <c r="C1851" s="13"/>
      <c r="D1851" s="13"/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</row>
    <row r="1852" spans="1:37" ht="15.75">
      <c r="A1852" s="13"/>
      <c r="B1852" s="13"/>
      <c r="C1852" s="13"/>
      <c r="D1852" s="13"/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</row>
    <row r="1853" spans="1:37" ht="15.75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</row>
    <row r="1854" spans="1:37" ht="15.75">
      <c r="A1854" s="13"/>
      <c r="B1854" s="13"/>
      <c r="C1854" s="13"/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</row>
    <row r="1855" spans="1:37" ht="15.75">
      <c r="A1855" s="13"/>
      <c r="B1855" s="13"/>
      <c r="C1855" s="13"/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</row>
    <row r="1856" spans="1:37" ht="15.75">
      <c r="A1856" s="13"/>
      <c r="B1856" s="13"/>
      <c r="C1856" s="13"/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</row>
    <row r="1857" spans="1:37" ht="15.75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</row>
    <row r="1858" spans="1:37" ht="15.75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</row>
    <row r="1859" spans="1:37" ht="15.75">
      <c r="A1859" s="13"/>
      <c r="B1859" s="13"/>
      <c r="C1859" s="13"/>
      <c r="D1859" s="13"/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</row>
    <row r="1860" spans="1:37" ht="15.75">
      <c r="A1860" s="13"/>
      <c r="B1860" s="13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</row>
    <row r="1861" spans="1:37" ht="15.75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</row>
    <row r="1862" spans="1:37" ht="15.75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</row>
    <row r="1863" spans="1:37" ht="15.75">
      <c r="A1863" s="13"/>
      <c r="B1863" s="13"/>
      <c r="C1863" s="13"/>
      <c r="D1863" s="13"/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</row>
    <row r="1864" spans="1:37" ht="15.75">
      <c r="A1864" s="13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</row>
    <row r="1865" spans="1:37" ht="15.75">
      <c r="A1865" s="13"/>
      <c r="B1865" s="13"/>
      <c r="C1865" s="13"/>
      <c r="D1865" s="13"/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</row>
    <row r="1866" spans="1:37" ht="15.75">
      <c r="A1866" s="13"/>
      <c r="B1866" s="13"/>
      <c r="C1866" s="13"/>
      <c r="D1866" s="13"/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</row>
    <row r="1867" spans="1:37" ht="15.75">
      <c r="A1867" s="13"/>
      <c r="B1867" s="13"/>
      <c r="C1867" s="13"/>
      <c r="D1867" s="13"/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</row>
    <row r="1868" spans="1:37" ht="15.75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</row>
    <row r="1869" spans="1:37" ht="15.75">
      <c r="A1869" s="13"/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</row>
    <row r="1870" spans="1:37" ht="15.75">
      <c r="A1870" s="13"/>
      <c r="B1870" s="13"/>
      <c r="C1870" s="13"/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</row>
    <row r="1871" spans="1:37" ht="15.75">
      <c r="A1871" s="13"/>
      <c r="B1871" s="13"/>
      <c r="C1871" s="13"/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</row>
    <row r="1872" spans="1:37" ht="15.75">
      <c r="A1872" s="13"/>
      <c r="B1872" s="13"/>
      <c r="C1872" s="13"/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</row>
    <row r="1873" spans="1:37" ht="15.75">
      <c r="A1873" s="13"/>
      <c r="B1873" s="13"/>
      <c r="C1873" s="13"/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</row>
    <row r="1874" spans="1:37" ht="15.75">
      <c r="A1874" s="13"/>
      <c r="B1874" s="13"/>
      <c r="C1874" s="13"/>
      <c r="D1874" s="13"/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</row>
    <row r="1875" spans="1:37" ht="15.75">
      <c r="A1875" s="13"/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</row>
    <row r="1876" spans="1:37" ht="15.75">
      <c r="A1876" s="13"/>
      <c r="B1876" s="13"/>
      <c r="C1876" s="13"/>
      <c r="D1876" s="13"/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</row>
    <row r="1877" spans="1:37" ht="15.75">
      <c r="A1877" s="13"/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</row>
    <row r="1878" spans="1:37" ht="15.75">
      <c r="A1878" s="13"/>
      <c r="B1878" s="13"/>
      <c r="C1878" s="13"/>
      <c r="D1878" s="13"/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</row>
    <row r="1879" spans="1:37" ht="15.75">
      <c r="A1879" s="13"/>
      <c r="B1879" s="13"/>
      <c r="C1879" s="13"/>
      <c r="D1879" s="13"/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</row>
    <row r="1880" spans="1:37" ht="15.75">
      <c r="A1880" s="13"/>
      <c r="B1880" s="13"/>
      <c r="C1880" s="13"/>
      <c r="D1880" s="13"/>
      <c r="E1880" s="13"/>
      <c r="F1880" s="13"/>
      <c r="G1880" s="13"/>
      <c r="H1880" s="13"/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</row>
    <row r="1881" spans="1:37" ht="15.75">
      <c r="A1881" s="13"/>
      <c r="B1881" s="13"/>
      <c r="C1881" s="13"/>
      <c r="D1881" s="13"/>
      <c r="E1881" s="13"/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</row>
    <row r="1882" spans="1:37" ht="15.75">
      <c r="A1882" s="13"/>
      <c r="B1882" s="13"/>
      <c r="C1882" s="13"/>
      <c r="D1882" s="13"/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</row>
    <row r="1883" spans="1:37" ht="15.75">
      <c r="A1883" s="13"/>
      <c r="B1883" s="13"/>
      <c r="C1883" s="13"/>
      <c r="D1883" s="13"/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</row>
    <row r="1884" spans="1:37" ht="15.75">
      <c r="A1884" s="13"/>
      <c r="B1884" s="13"/>
      <c r="C1884" s="13"/>
      <c r="D1884" s="13"/>
      <c r="E1884" s="13"/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</row>
    <row r="1885" spans="1:37" ht="15.75">
      <c r="A1885" s="13"/>
      <c r="B1885" s="13"/>
      <c r="C1885" s="13"/>
      <c r="D1885" s="13"/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</row>
    <row r="1886" spans="1:37" ht="15.75">
      <c r="A1886" s="13"/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</row>
    <row r="1887" spans="1:37" ht="15.75">
      <c r="A1887" s="13"/>
      <c r="B1887" s="13"/>
      <c r="C1887" s="13"/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</row>
    <row r="1888" spans="1:37" ht="15.75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</row>
    <row r="1889" spans="1:37" ht="15.75">
      <c r="A1889" s="13"/>
      <c r="B1889" s="13"/>
      <c r="C1889" s="13"/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</row>
    <row r="1890" spans="1:37" ht="15.75">
      <c r="A1890" s="13"/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</row>
    <row r="1891" spans="1:37" ht="15.75">
      <c r="A1891" s="13"/>
      <c r="B1891" s="13"/>
      <c r="C1891" s="13"/>
      <c r="D1891" s="13"/>
      <c r="E1891" s="13"/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</row>
    <row r="1892" spans="1:37" ht="15.75">
      <c r="A1892" s="13"/>
      <c r="B1892" s="13"/>
      <c r="C1892" s="13"/>
      <c r="D1892" s="13"/>
      <c r="E1892" s="13"/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</row>
    <row r="1893" spans="1:37" ht="15.75">
      <c r="A1893" s="13"/>
      <c r="B1893" s="13"/>
      <c r="C1893" s="13"/>
      <c r="D1893" s="13"/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</row>
    <row r="1894" spans="1:37" ht="15.75">
      <c r="A1894" s="13"/>
      <c r="B1894" s="13"/>
      <c r="C1894" s="13"/>
      <c r="D1894" s="13"/>
      <c r="E1894" s="13"/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</row>
    <row r="1895" spans="1:37" ht="15.75">
      <c r="A1895" s="13"/>
      <c r="B1895" s="13"/>
      <c r="C1895" s="13"/>
      <c r="D1895" s="13"/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</row>
    <row r="1896" spans="1:37" ht="15.75">
      <c r="A1896" s="13"/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</row>
    <row r="1897" spans="1:37" ht="15.75">
      <c r="A1897" s="13"/>
      <c r="B1897" s="13"/>
      <c r="C1897" s="13"/>
      <c r="D1897" s="13"/>
      <c r="E1897" s="13"/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</row>
    <row r="1898" spans="1:37" ht="15.75">
      <c r="A1898" s="13"/>
      <c r="B1898" s="13"/>
      <c r="C1898" s="13"/>
      <c r="D1898" s="13"/>
      <c r="E1898" s="13"/>
      <c r="F1898" s="13"/>
      <c r="G1898" s="13"/>
      <c r="H1898" s="13"/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</row>
    <row r="1899" spans="1:37" ht="15.75">
      <c r="A1899" s="13"/>
      <c r="B1899" s="13"/>
      <c r="C1899" s="13"/>
      <c r="D1899" s="13"/>
      <c r="E1899" s="13"/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</row>
    <row r="1900" spans="1:37" ht="15.75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</row>
    <row r="1901" spans="1:37" ht="15.75">
      <c r="A1901" s="13"/>
      <c r="B1901" s="13"/>
      <c r="C1901" s="13"/>
      <c r="D1901" s="13"/>
      <c r="E1901" s="13"/>
      <c r="F1901" s="13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</row>
    <row r="1902" spans="1:37" ht="15.75">
      <c r="A1902" s="13"/>
      <c r="B1902" s="13"/>
      <c r="C1902" s="13"/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</row>
    <row r="1903" spans="1:37" ht="15.75">
      <c r="A1903" s="13"/>
      <c r="B1903" s="13"/>
      <c r="C1903" s="13"/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</row>
    <row r="1904" spans="1:37" ht="15.75">
      <c r="A1904" s="13"/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</row>
    <row r="1905" spans="1:37" ht="15.75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</row>
    <row r="1906" spans="1:37" ht="15.75">
      <c r="A1906" s="13"/>
      <c r="B1906" s="13"/>
      <c r="C1906" s="13"/>
      <c r="D1906" s="13"/>
      <c r="E1906" s="13"/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</row>
    <row r="1907" spans="1:37" ht="15.75">
      <c r="A1907" s="13"/>
      <c r="B1907" s="13"/>
      <c r="C1907" s="13"/>
      <c r="D1907" s="13"/>
      <c r="E1907" s="13"/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</row>
    <row r="1908" spans="1:37" ht="15.75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</row>
    <row r="1909" spans="1:37" ht="15.75">
      <c r="A1909" s="13"/>
      <c r="B1909" s="13"/>
      <c r="C1909" s="13"/>
      <c r="D1909" s="13"/>
      <c r="E1909" s="13"/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</row>
    <row r="1910" spans="1:37" ht="15.75">
      <c r="A1910" s="13"/>
      <c r="B1910" s="13"/>
      <c r="C1910" s="13"/>
      <c r="D1910" s="13"/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</row>
    <row r="1911" spans="1:37" ht="15.75">
      <c r="A1911" s="13"/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</row>
    <row r="1912" spans="1:37" ht="15.75">
      <c r="A1912" s="13"/>
      <c r="B1912" s="13"/>
      <c r="C1912" s="13"/>
      <c r="D1912" s="13"/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</row>
    <row r="1913" spans="1:37" ht="15.75">
      <c r="A1913" s="13"/>
      <c r="B1913" s="13"/>
      <c r="C1913" s="13"/>
      <c r="D1913" s="13"/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</row>
    <row r="1914" spans="1:37" ht="15.75">
      <c r="A1914" s="13"/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</row>
    <row r="1915" spans="1:37" ht="15.75">
      <c r="A1915" s="13"/>
      <c r="B1915" s="13"/>
      <c r="C1915" s="13"/>
      <c r="D1915" s="13"/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</row>
    <row r="1916" spans="1:37" ht="15.75">
      <c r="A1916" s="13"/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</row>
    <row r="1917" spans="1:37" ht="15.75">
      <c r="A1917" s="13"/>
      <c r="B1917" s="13"/>
      <c r="C1917" s="13"/>
      <c r="D1917" s="13"/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</row>
    <row r="1918" spans="1:37" ht="15.75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</row>
    <row r="1919" spans="1:37" ht="15.75">
      <c r="A1919" s="13"/>
      <c r="B1919" s="13"/>
      <c r="C1919" s="13"/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</row>
    <row r="1920" spans="1:37" ht="15.75">
      <c r="A1920" s="13"/>
      <c r="B1920" s="13"/>
      <c r="C1920" s="13"/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</row>
    <row r="1921" spans="1:37" ht="15.75">
      <c r="A1921" s="13"/>
      <c r="B1921" s="13"/>
      <c r="C1921" s="13"/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</row>
    <row r="1922" spans="1:37" ht="15.75">
      <c r="A1922" s="13"/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</row>
    <row r="1923" spans="1:37" ht="15.75">
      <c r="A1923" s="13"/>
      <c r="B1923" s="13"/>
      <c r="C1923" s="13"/>
      <c r="D1923" s="13"/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</row>
    <row r="1924" spans="1:37" ht="15.75">
      <c r="A1924" s="13"/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</row>
    <row r="1925" spans="1:37" ht="15.75">
      <c r="A1925" s="13"/>
      <c r="B1925" s="13"/>
      <c r="C1925" s="13"/>
      <c r="D1925" s="13"/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</row>
    <row r="1926" spans="1:37" ht="15.75">
      <c r="A1926" s="13"/>
      <c r="B1926" s="13"/>
      <c r="C1926" s="13"/>
      <c r="D1926" s="13"/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</row>
    <row r="1927" spans="1:37" ht="15.75">
      <c r="A1927" s="13"/>
      <c r="B1927" s="13"/>
      <c r="C1927" s="13"/>
      <c r="D1927" s="13"/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</row>
    <row r="1928" spans="1:37" ht="15.75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</row>
    <row r="1929" spans="1:37" ht="15.75">
      <c r="A1929" s="13"/>
      <c r="B1929" s="13"/>
      <c r="C1929" s="13"/>
      <c r="D1929" s="13"/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</row>
    <row r="1930" spans="1:37" ht="15.75">
      <c r="A1930" s="13"/>
      <c r="B1930" s="13"/>
      <c r="C1930" s="13"/>
      <c r="D1930" s="13"/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</row>
    <row r="1931" spans="1:37" ht="15.75">
      <c r="A1931" s="13"/>
      <c r="B1931" s="13"/>
      <c r="C1931" s="13"/>
      <c r="D1931" s="13"/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</row>
    <row r="1932" spans="1:37" ht="15.75">
      <c r="A1932" s="13"/>
      <c r="B1932" s="13"/>
      <c r="C1932" s="13"/>
      <c r="D1932" s="13"/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</row>
    <row r="1933" spans="1:37" ht="15.75">
      <c r="A1933" s="13"/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</row>
    <row r="1934" spans="1:37" ht="15.75">
      <c r="A1934" s="13"/>
      <c r="B1934" s="13"/>
      <c r="C1934" s="13"/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</row>
    <row r="1935" spans="1:37" ht="15.75">
      <c r="A1935" s="13"/>
      <c r="B1935" s="13"/>
      <c r="C1935" s="13"/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</row>
    <row r="1936" spans="1:37" ht="15.75">
      <c r="A1936" s="13"/>
      <c r="B1936" s="13"/>
      <c r="C1936" s="13"/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</row>
    <row r="1937" spans="1:37" ht="15.75">
      <c r="A1937" s="13"/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</row>
    <row r="1938" spans="1:37" ht="15.75">
      <c r="A1938" s="13"/>
      <c r="B1938" s="13"/>
      <c r="C1938" s="13"/>
      <c r="D1938" s="13"/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</row>
    <row r="1939" spans="1:37" ht="15.75">
      <c r="A1939" s="13"/>
      <c r="B1939" s="13"/>
      <c r="C1939" s="13"/>
      <c r="D1939" s="13"/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</row>
    <row r="1940" spans="1:37" ht="15.75">
      <c r="A1940" s="13"/>
      <c r="B1940" s="13"/>
      <c r="C1940" s="13"/>
      <c r="D1940" s="13"/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</row>
    <row r="1941" spans="1:37" ht="15.75">
      <c r="A1941" s="13"/>
      <c r="B1941" s="13"/>
      <c r="C1941" s="13"/>
      <c r="D1941" s="13"/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</row>
    <row r="1942" spans="1:37" ht="15.75">
      <c r="A1942" s="13"/>
      <c r="B1942" s="13"/>
      <c r="C1942" s="13"/>
      <c r="D1942" s="13"/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</row>
    <row r="1943" spans="1:37" ht="15.75">
      <c r="A1943" s="13"/>
      <c r="B1943" s="13"/>
      <c r="C1943" s="13"/>
      <c r="D1943" s="13"/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</row>
    <row r="1944" spans="1:37" ht="15.75">
      <c r="A1944" s="13"/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</row>
    <row r="1945" spans="1:37" ht="15.75">
      <c r="A1945" s="13"/>
      <c r="B1945" s="13"/>
      <c r="C1945" s="13"/>
      <c r="D1945" s="13"/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</row>
    <row r="1946" spans="1:37" ht="15.75">
      <c r="A1946" s="13"/>
      <c r="B1946" s="13"/>
      <c r="C1946" s="13"/>
      <c r="D1946" s="13"/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</row>
    <row r="1947" spans="1:37" ht="15.75">
      <c r="A1947" s="13"/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</row>
    <row r="1948" spans="1:37" ht="15.75">
      <c r="A1948" s="13"/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</row>
    <row r="1949" spans="1:37" ht="15.75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</row>
    <row r="1950" spans="1:37" ht="15.75">
      <c r="A1950" s="13"/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</row>
    <row r="1951" spans="1:37" ht="15.75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</row>
    <row r="1952" spans="1:37" ht="15.75">
      <c r="A1952" s="13"/>
      <c r="B1952" s="13"/>
      <c r="C1952" s="13"/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</row>
    <row r="1953" spans="1:37" ht="15.75">
      <c r="A1953" s="13"/>
      <c r="B1953" s="13"/>
      <c r="C1953" s="13"/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</row>
    <row r="1954" spans="1:37" ht="15.75">
      <c r="A1954" s="13"/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</row>
    <row r="1955" spans="1:37" ht="15.75">
      <c r="A1955" s="13"/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</row>
    <row r="1956" spans="1:37" ht="15.75">
      <c r="A1956" s="13"/>
      <c r="B1956" s="13"/>
      <c r="C1956" s="13"/>
      <c r="D1956" s="13"/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</row>
    <row r="1957" spans="1:37" ht="15.75">
      <c r="A1957" s="13"/>
      <c r="B1957" s="13"/>
      <c r="C1957" s="13"/>
      <c r="D1957" s="13"/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</row>
    <row r="1958" spans="1:37" ht="15.75">
      <c r="A1958" s="13"/>
      <c r="B1958" s="13"/>
      <c r="C1958" s="13"/>
      <c r="D1958" s="13"/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</row>
    <row r="1959" spans="1:37" ht="15.75">
      <c r="A1959" s="13"/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</row>
    <row r="1960" spans="1:37" ht="15.75">
      <c r="A1960" s="13"/>
      <c r="B1960" s="13"/>
      <c r="C1960" s="13"/>
      <c r="D1960" s="13"/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</row>
    <row r="1961" spans="1:37" ht="15.75">
      <c r="A1961" s="13"/>
      <c r="B1961" s="13"/>
      <c r="C1961" s="13"/>
      <c r="D1961" s="13"/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</row>
    <row r="1962" spans="1:37" ht="15.75">
      <c r="A1962" s="13"/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</row>
    <row r="1963" spans="1:37" ht="15.75">
      <c r="A1963" s="13"/>
      <c r="B1963" s="13"/>
      <c r="C1963" s="13"/>
      <c r="D1963" s="13"/>
      <c r="E1963" s="13"/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</row>
    <row r="1964" spans="1:37" ht="15.75">
      <c r="A1964" s="13"/>
      <c r="B1964" s="13"/>
      <c r="C1964" s="13"/>
      <c r="D1964" s="13"/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</row>
    <row r="1965" spans="1:37" ht="15.75">
      <c r="A1965" s="13"/>
      <c r="B1965" s="13"/>
      <c r="C1965" s="13"/>
      <c r="D1965" s="13"/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</row>
    <row r="1966" spans="1:37" ht="15.75">
      <c r="A1966" s="13"/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</row>
    <row r="1967" spans="1:37" ht="15.75">
      <c r="A1967" s="13"/>
      <c r="B1967" s="13"/>
      <c r="C1967" s="13"/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</row>
    <row r="1968" spans="1:37" ht="15.75">
      <c r="A1968" s="13"/>
      <c r="B1968" s="13"/>
      <c r="C1968" s="13"/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</row>
    <row r="1969" spans="1:37" ht="15.75">
      <c r="A1969" s="13"/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</row>
    <row r="1970" spans="1:37" ht="15.75">
      <c r="A1970" s="13"/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</row>
    <row r="1971" spans="1:37" ht="15.75">
      <c r="A1971" s="13"/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</row>
    <row r="1972" spans="1:37" ht="15.75">
      <c r="A1972" s="13"/>
      <c r="B1972" s="13"/>
      <c r="C1972" s="13"/>
      <c r="D1972" s="13"/>
      <c r="E1972" s="13"/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</row>
    <row r="1973" spans="1:37" ht="15.75">
      <c r="A1973" s="13"/>
      <c r="B1973" s="13"/>
      <c r="C1973" s="13"/>
      <c r="D1973" s="13"/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</row>
    <row r="1974" spans="1:37" ht="15.75">
      <c r="A1974" s="13"/>
      <c r="B1974" s="13"/>
      <c r="C1974" s="13"/>
      <c r="D1974" s="13"/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</row>
    <row r="1975" spans="1:37" ht="15.75">
      <c r="A1975" s="13"/>
      <c r="B1975" s="13"/>
      <c r="C1975" s="13"/>
      <c r="D1975" s="13"/>
      <c r="E1975" s="13"/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</row>
    <row r="1976" spans="1:37" ht="15.75">
      <c r="A1976" s="13"/>
      <c r="B1976" s="13"/>
      <c r="C1976" s="13"/>
      <c r="D1976" s="13"/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</row>
    <row r="1977" spans="1:37" ht="15.75">
      <c r="A1977" s="13"/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</row>
    <row r="1978" spans="1:37" ht="15.75">
      <c r="A1978" s="13"/>
      <c r="B1978" s="13"/>
      <c r="C1978" s="13"/>
      <c r="D1978" s="13"/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</row>
    <row r="1979" spans="1:37" ht="15.75">
      <c r="A1979" s="13"/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</row>
    <row r="1980" spans="1:37" ht="15.75">
      <c r="A1980" s="13"/>
      <c r="B1980" s="13"/>
      <c r="C1980" s="13"/>
      <c r="D1980" s="13"/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</row>
    <row r="1981" spans="1:37" ht="15.75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</row>
    <row r="1982" spans="1:37" ht="15.75">
      <c r="A1982" s="13"/>
      <c r="B1982" s="13"/>
      <c r="C1982" s="13"/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</row>
    <row r="1983" spans="1:37" ht="15.75">
      <c r="A1983" s="13"/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</row>
    <row r="1984" spans="1:37" ht="15.75">
      <c r="A1984" s="13"/>
      <c r="B1984" s="13"/>
      <c r="C1984" s="13"/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</row>
    <row r="1985" spans="1:37" ht="15.75">
      <c r="A1985" s="13"/>
      <c r="B1985" s="13"/>
      <c r="C1985" s="13"/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</row>
    <row r="1986" spans="1:37" ht="15.75">
      <c r="A1986" s="13"/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</row>
    <row r="1987" spans="1:37" ht="15.75">
      <c r="A1987" s="13"/>
      <c r="B1987" s="13"/>
      <c r="C1987" s="13"/>
      <c r="D1987" s="13"/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</row>
    <row r="1988" spans="1:37" ht="15.75">
      <c r="A1988" s="13"/>
      <c r="B1988" s="13"/>
      <c r="C1988" s="13"/>
      <c r="D1988" s="13"/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</row>
    <row r="1989" spans="1:37" ht="15.75">
      <c r="A1989" s="13"/>
      <c r="B1989" s="13"/>
      <c r="C1989" s="13"/>
      <c r="D1989" s="13"/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</row>
    <row r="1990" spans="1:37" ht="15.75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</row>
    <row r="1991" spans="1:37" ht="15.75">
      <c r="A1991" s="13"/>
      <c r="B1991" s="13"/>
      <c r="C1991" s="13"/>
      <c r="D1991" s="13"/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</row>
    <row r="1992" spans="1:37" ht="15.75">
      <c r="A1992" s="13"/>
      <c r="B1992" s="13"/>
      <c r="C1992" s="13"/>
      <c r="D1992" s="13"/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</row>
    <row r="1993" spans="1:37" ht="15.75">
      <c r="A1993" s="13"/>
      <c r="B1993" s="13"/>
      <c r="C1993" s="13"/>
      <c r="D1993" s="13"/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</row>
    <row r="1994" spans="1:37" ht="15.75">
      <c r="A1994" s="13"/>
      <c r="B1994" s="13"/>
      <c r="C1994" s="13"/>
      <c r="D1994" s="13"/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</row>
    <row r="1995" spans="1:37" ht="15.75">
      <c r="A1995" s="13"/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</row>
    <row r="1996" spans="1:37" ht="15.75">
      <c r="A1996" s="13"/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</row>
    <row r="1997" spans="1:37" ht="15.75">
      <c r="A1997" s="13"/>
      <c r="B1997" s="13"/>
      <c r="C1997" s="13"/>
      <c r="D1997" s="13"/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</row>
    <row r="1998" spans="1:37" ht="15.75">
      <c r="A1998" s="13"/>
      <c r="B1998" s="13"/>
      <c r="C1998" s="13"/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</row>
    <row r="1999" spans="1:37" ht="15.75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</row>
    <row r="2000" spans="1:37" ht="15.75">
      <c r="A2000" s="13"/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</row>
    <row r="2001" spans="1:37" ht="15.75">
      <c r="A2001" s="13"/>
      <c r="B2001" s="13"/>
      <c r="C2001" s="13"/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</row>
    <row r="2002" spans="1:37" ht="15.75">
      <c r="A2002" s="13"/>
      <c r="B2002" s="13"/>
      <c r="C2002" s="13"/>
      <c r="D2002" s="13"/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</row>
    <row r="2003" spans="1:37" ht="15.75">
      <c r="A2003" s="13"/>
      <c r="B2003" s="13"/>
      <c r="C2003" s="13"/>
      <c r="D2003" s="13"/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</row>
    <row r="2004" spans="1:37" ht="15.75">
      <c r="A2004" s="13"/>
      <c r="B2004" s="13"/>
      <c r="C2004" s="13"/>
      <c r="D2004" s="13"/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13"/>
      <c r="AK2004" s="13"/>
    </row>
    <row r="2005" spans="1:37" ht="15.75">
      <c r="A2005" s="13"/>
      <c r="B2005" s="13"/>
      <c r="C2005" s="13"/>
      <c r="D2005" s="13"/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</row>
    <row r="2006" spans="1:37" ht="15.75">
      <c r="A2006" s="13"/>
      <c r="B2006" s="13"/>
      <c r="C2006" s="13"/>
      <c r="D2006" s="13"/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</row>
    <row r="2007" spans="1:37" ht="15.75">
      <c r="A2007" s="13"/>
      <c r="B2007" s="13"/>
      <c r="C2007" s="13"/>
      <c r="D2007" s="13"/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</row>
    <row r="2008" spans="1:37" ht="15.75">
      <c r="A2008" s="13"/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</row>
    <row r="2009" spans="1:37" ht="15.75">
      <c r="A2009" s="13"/>
      <c r="B2009" s="13"/>
      <c r="C2009" s="13"/>
      <c r="D2009" s="13"/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</row>
    <row r="2010" spans="1:37" ht="15.75">
      <c r="A2010" s="13"/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</row>
    <row r="2011" spans="1:37" ht="15.75">
      <c r="A2011" s="13"/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</row>
    <row r="2012" spans="1:37" ht="15.75">
      <c r="A2012" s="13"/>
      <c r="B2012" s="13"/>
      <c r="C2012" s="13"/>
      <c r="D2012" s="13"/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</row>
    <row r="2013" spans="1:37" ht="15.75">
      <c r="A2013" s="13"/>
      <c r="B2013" s="13"/>
      <c r="C2013" s="13"/>
      <c r="D2013" s="13"/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</row>
    <row r="2014" spans="1:37" ht="15.75">
      <c r="A2014" s="13"/>
      <c r="B2014" s="13"/>
      <c r="C2014" s="13"/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</row>
    <row r="2015" spans="1:37" ht="15.75">
      <c r="A2015" s="13"/>
      <c r="B2015" s="13"/>
      <c r="C2015" s="13"/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</row>
    <row r="2016" spans="1:37" ht="15.75">
      <c r="A2016" s="13"/>
      <c r="B2016" s="13"/>
      <c r="C2016" s="13"/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</row>
    <row r="2017" spans="1:37" ht="15.75">
      <c r="A2017" s="13"/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</row>
    <row r="2018" spans="1:37" ht="15.75">
      <c r="A2018" s="13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</row>
    <row r="2019" spans="1:37" ht="15.75">
      <c r="A2019" s="13"/>
      <c r="B2019" s="13"/>
      <c r="C2019" s="13"/>
      <c r="D2019" s="13"/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</row>
    <row r="2020" spans="1:37" ht="15.75">
      <c r="A2020" s="13"/>
      <c r="B2020" s="13"/>
      <c r="C2020" s="13"/>
      <c r="D2020" s="13"/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</row>
    <row r="2021" spans="1:37" ht="15.75">
      <c r="A2021" s="13"/>
      <c r="B2021" s="13"/>
      <c r="C2021" s="13"/>
      <c r="D2021" s="13"/>
      <c r="E2021" s="13"/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</row>
    <row r="2022" spans="1:37" ht="15.75">
      <c r="A2022" s="13"/>
      <c r="B2022" s="13"/>
      <c r="C2022" s="13"/>
      <c r="D2022" s="13"/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</row>
    <row r="2023" spans="1:37" ht="15.75">
      <c r="A2023" s="13"/>
      <c r="B2023" s="13"/>
      <c r="C2023" s="13"/>
      <c r="D2023" s="13"/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</row>
    <row r="2024" spans="1:37" ht="15.75">
      <c r="A2024" s="13"/>
      <c r="B2024" s="13"/>
      <c r="C2024" s="13"/>
      <c r="D2024" s="13"/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</row>
    <row r="2025" spans="1:37" ht="15.75">
      <c r="A2025" s="13"/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</row>
    <row r="2026" spans="1:37" ht="15.75">
      <c r="A2026" s="13"/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</row>
    <row r="2027" spans="1:37" ht="15.75">
      <c r="A2027" s="13"/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</row>
    <row r="2028" spans="1:37" ht="15.75">
      <c r="A2028" s="13"/>
      <c r="B2028" s="13"/>
      <c r="C2028" s="13"/>
      <c r="D2028" s="13"/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</row>
    <row r="2029" spans="1:37" ht="15.75">
      <c r="A2029" s="13"/>
      <c r="B2029" s="13"/>
      <c r="C2029" s="13"/>
      <c r="D2029" s="13"/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</row>
    <row r="2030" spans="1:37" ht="15.75">
      <c r="A2030" s="13"/>
      <c r="B2030" s="13"/>
      <c r="C2030" s="13"/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</row>
    <row r="2031" spans="1:37" ht="15.75">
      <c r="A2031" s="13"/>
      <c r="B2031" s="13"/>
      <c r="C2031" s="13"/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</row>
    <row r="2032" spans="1:37" ht="15.75">
      <c r="A2032" s="13"/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</row>
    <row r="2033" spans="1:37" ht="15.75">
      <c r="A2033" s="13"/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</row>
    <row r="2034" spans="1:37" ht="15.75">
      <c r="A2034" s="13"/>
      <c r="B2034" s="13"/>
      <c r="C2034" s="13"/>
      <c r="D2034" s="13"/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</row>
    <row r="2035" spans="1:37" ht="15.75">
      <c r="A2035" s="13"/>
      <c r="B2035" s="13"/>
      <c r="C2035" s="13"/>
      <c r="D2035" s="13"/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</row>
    <row r="2036" spans="1:37" ht="15.75">
      <c r="A2036" s="13"/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</row>
    <row r="2037" spans="1:37" ht="15.75">
      <c r="A2037" s="13"/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</row>
    <row r="2038" spans="1:37" ht="15.75">
      <c r="A2038" s="13"/>
      <c r="B2038" s="13"/>
      <c r="C2038" s="13"/>
      <c r="D2038" s="13"/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</row>
    <row r="2039" spans="1:37" ht="15.75">
      <c r="A2039" s="13"/>
      <c r="B2039" s="13"/>
      <c r="C2039" s="13"/>
      <c r="D2039" s="13"/>
      <c r="E2039" s="13"/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</row>
    <row r="2040" spans="1:37" ht="15.75">
      <c r="A2040" s="13"/>
      <c r="B2040" s="13"/>
      <c r="C2040" s="13"/>
      <c r="D2040" s="13"/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</row>
    <row r="2041" spans="1:37" ht="15.75">
      <c r="A2041" s="13"/>
      <c r="B2041" s="13"/>
      <c r="C2041" s="13"/>
      <c r="D2041" s="13"/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</row>
    <row r="2042" spans="1:37" ht="15.75">
      <c r="A2042" s="13"/>
      <c r="B2042" s="13"/>
      <c r="C2042" s="13"/>
      <c r="D2042" s="13"/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</row>
    <row r="2043" spans="1:37" ht="15.75">
      <c r="A2043" s="13"/>
      <c r="B2043" s="13"/>
      <c r="C2043" s="13"/>
      <c r="D2043" s="13"/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</row>
    <row r="2044" spans="1:37" ht="15.75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</row>
    <row r="2045" spans="1:37" ht="15.75">
      <c r="A2045" s="13"/>
      <c r="B2045" s="13"/>
      <c r="C2045" s="13"/>
      <c r="D2045" s="13"/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</row>
    <row r="2046" spans="1:37" ht="15.75">
      <c r="A2046" s="13"/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</row>
    <row r="2047" spans="1:37" ht="15.75">
      <c r="A2047" s="13"/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</row>
    <row r="2048" spans="1:37" ht="15.75">
      <c r="A2048" s="13"/>
      <c r="B2048" s="13"/>
      <c r="C2048" s="13"/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</row>
    <row r="2049" spans="1:37" ht="15.75">
      <c r="A2049" s="13"/>
      <c r="B2049" s="13"/>
      <c r="C2049" s="13"/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</row>
    <row r="2050" spans="1:37" ht="15.75">
      <c r="A2050" s="13"/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</row>
    <row r="2051" spans="1:37" ht="15.75">
      <c r="A2051" s="13"/>
      <c r="B2051" s="13"/>
      <c r="C2051" s="13"/>
      <c r="D2051" s="13"/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</row>
    <row r="2052" spans="1:37" ht="15.75">
      <c r="A2052" s="13"/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</row>
    <row r="2053" spans="1:37" ht="15.75">
      <c r="A2053" s="13"/>
      <c r="B2053" s="13"/>
      <c r="C2053" s="13"/>
      <c r="D2053" s="13"/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</row>
    <row r="2054" spans="1:37" ht="15.75">
      <c r="A2054" s="13"/>
      <c r="B2054" s="13"/>
      <c r="C2054" s="13"/>
      <c r="D2054" s="13"/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</row>
    <row r="2055" spans="1:37" ht="15.75">
      <c r="A2055" s="13"/>
      <c r="B2055" s="13"/>
      <c r="C2055" s="13"/>
      <c r="D2055" s="13"/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</row>
    <row r="2056" spans="1:37" ht="15.75">
      <c r="A2056" s="13"/>
      <c r="B2056" s="13"/>
      <c r="C2056" s="13"/>
      <c r="D2056" s="13"/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</row>
    <row r="2057" spans="1:37" ht="15.75">
      <c r="A2057" s="13"/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</row>
    <row r="2058" spans="1:37" ht="15.75">
      <c r="A2058" s="13"/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</row>
    <row r="2059" spans="1:37" ht="15.75">
      <c r="A2059" s="13"/>
      <c r="B2059" s="13"/>
      <c r="C2059" s="13"/>
      <c r="D2059" s="13"/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</row>
    <row r="2060" spans="1:37" ht="15.75">
      <c r="A2060" s="13"/>
      <c r="B2060" s="13"/>
      <c r="C2060" s="13"/>
      <c r="D2060" s="13"/>
      <c r="E2060" s="13"/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</row>
    <row r="2061" spans="1:37" ht="15.75">
      <c r="A2061" s="13"/>
      <c r="B2061" s="13"/>
      <c r="C2061" s="13"/>
      <c r="D2061" s="13"/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</row>
    <row r="2062" spans="1:37" ht="15.75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</row>
    <row r="2063" spans="1:37" ht="15.75">
      <c r="A2063" s="13"/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</row>
    <row r="2064" spans="1:37" ht="15.75">
      <c r="A2064" s="13"/>
      <c r="B2064" s="13"/>
      <c r="C2064" s="13"/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</row>
    <row r="2065" spans="1:37" ht="15.75">
      <c r="A2065" s="13"/>
      <c r="B2065" s="13"/>
      <c r="C2065" s="13"/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</row>
    <row r="2066" spans="1:37" ht="15.75">
      <c r="A2066" s="13"/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</row>
    <row r="2067" spans="1:37" ht="15.75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</row>
    <row r="2068" spans="1:37" ht="15.75">
      <c r="A2068" s="13"/>
      <c r="B2068" s="13"/>
      <c r="C2068" s="13"/>
      <c r="D2068" s="13"/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</row>
    <row r="2069" spans="1:37" ht="15.75">
      <c r="A2069" s="13"/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</row>
    <row r="2070" spans="1:37" ht="15.75">
      <c r="A2070" s="13"/>
      <c r="B2070" s="13"/>
      <c r="C2070" s="13"/>
      <c r="D2070" s="13"/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</row>
    <row r="2071" spans="1:37" ht="15.75">
      <c r="A2071" s="13"/>
      <c r="B2071" s="13"/>
      <c r="C2071" s="13"/>
      <c r="D2071" s="13"/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</row>
    <row r="2072" spans="1:37" ht="15.75">
      <c r="A2072" s="13"/>
      <c r="B2072" s="13"/>
      <c r="C2072" s="13"/>
      <c r="D2072" s="13"/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</row>
    <row r="2073" spans="1:37" ht="15.75">
      <c r="A2073" s="13"/>
      <c r="B2073" s="13"/>
      <c r="C2073" s="13"/>
      <c r="D2073" s="13"/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</row>
    <row r="2074" spans="1:37" ht="15.75">
      <c r="A2074" s="13"/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</row>
    <row r="2075" spans="1:37" ht="15.75">
      <c r="A2075" s="13"/>
      <c r="B2075" s="13"/>
      <c r="C2075" s="13"/>
      <c r="D2075" s="13"/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</row>
    <row r="2076" spans="1:37" ht="15.75">
      <c r="A2076" s="13"/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</row>
    <row r="2077" spans="1:37" ht="15.75">
      <c r="A2077" s="13"/>
      <c r="B2077" s="13"/>
      <c r="C2077" s="13"/>
      <c r="D2077" s="13"/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</row>
    <row r="2078" spans="1:37" ht="15.75">
      <c r="A2078" s="13"/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</row>
    <row r="2079" spans="1:37" ht="15.75">
      <c r="A2079" s="13"/>
      <c r="B2079" s="13"/>
      <c r="C2079" s="13"/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</row>
    <row r="2080" spans="1:37" ht="15.75">
      <c r="A2080" s="13"/>
      <c r="B2080" s="13"/>
      <c r="C2080" s="13"/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</row>
    <row r="2081" spans="1:37" ht="15.75">
      <c r="A2081" s="13"/>
      <c r="B2081" s="13"/>
      <c r="C2081" s="13"/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</row>
    <row r="2082" spans="1:37" ht="15.75">
      <c r="A2082" s="13"/>
      <c r="B2082" s="13"/>
      <c r="C2082" s="13"/>
      <c r="D2082" s="13"/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</row>
    <row r="2083" spans="1:37" ht="15.75">
      <c r="A2083" s="13"/>
      <c r="B2083" s="13"/>
      <c r="C2083" s="13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</row>
    <row r="2084" spans="1:37" ht="15.75">
      <c r="A2084" s="13"/>
      <c r="B2084" s="13"/>
      <c r="C2084" s="13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</row>
    <row r="2085" spans="1:37" ht="15.75">
      <c r="A2085" s="13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</row>
    <row r="2086" spans="1:37" ht="15.75">
      <c r="A2086" s="13"/>
      <c r="B2086" s="13"/>
      <c r="C2086" s="13"/>
      <c r="D2086" s="13"/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</row>
    <row r="2087" spans="1:37" ht="15.75">
      <c r="A2087" s="13"/>
      <c r="B2087" s="13"/>
      <c r="C2087" s="13"/>
      <c r="D2087" s="13"/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</row>
    <row r="2088" spans="1:37" ht="15.75">
      <c r="A2088" s="13"/>
      <c r="B2088" s="13"/>
      <c r="C2088" s="13"/>
      <c r="D2088" s="13"/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</row>
    <row r="2089" spans="1:37" ht="15.75">
      <c r="A2089" s="13"/>
      <c r="B2089" s="13"/>
      <c r="C2089" s="13"/>
      <c r="D2089" s="13"/>
      <c r="E2089" s="13"/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</row>
    <row r="2090" spans="1:37" ht="15.75">
      <c r="A2090" s="13"/>
      <c r="B2090" s="13"/>
      <c r="C2090" s="13"/>
      <c r="D2090" s="13"/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</row>
    <row r="2091" spans="1:37" ht="15.75">
      <c r="A2091" s="13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</row>
    <row r="2092" spans="1:37" ht="15.75">
      <c r="A2092" s="13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</row>
    <row r="2093" spans="1:37" ht="15.75">
      <c r="A2093" s="13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</row>
    <row r="2094" spans="1:37" ht="15.75">
      <c r="A2094" s="13"/>
      <c r="B2094" s="13"/>
      <c r="C2094" s="13"/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</row>
    <row r="2095" spans="1:37" ht="15.75">
      <c r="A2095" s="13"/>
      <c r="B2095" s="13"/>
      <c r="C2095" s="13"/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</row>
    <row r="2096" spans="1:37" ht="15.75">
      <c r="A2096" s="13"/>
      <c r="B2096" s="13"/>
      <c r="C2096" s="13"/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</row>
    <row r="2097" spans="1:37" ht="15.75">
      <c r="A2097" s="13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</row>
    <row r="2098" spans="1:37" ht="15.75">
      <c r="A2098" s="13"/>
      <c r="B2098" s="13"/>
      <c r="C2098" s="13"/>
      <c r="D2098" s="13"/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</row>
    <row r="2099" spans="1:37" ht="15.75">
      <c r="A2099" s="13"/>
      <c r="B2099" s="13"/>
      <c r="C2099" s="13"/>
      <c r="D2099" s="13"/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3"/>
      <c r="T2099" s="13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</row>
    <row r="2100" spans="1:37" ht="15.75">
      <c r="A2100" s="13"/>
      <c r="B2100" s="13"/>
      <c r="C2100" s="13"/>
      <c r="D2100" s="13"/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</row>
    <row r="2101" spans="1:37" ht="15.75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</row>
    <row r="2102" spans="1:37" ht="15.75">
      <c r="A2102" s="13"/>
      <c r="B2102" s="13"/>
      <c r="C2102" s="13"/>
      <c r="D2102" s="13"/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</row>
    <row r="2103" spans="1:37" ht="15.75">
      <c r="A2103" s="13"/>
      <c r="B2103" s="13"/>
      <c r="C2103" s="13"/>
      <c r="D2103" s="13"/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</row>
    <row r="2104" spans="1:37" ht="15.75">
      <c r="A2104" s="13"/>
      <c r="B2104" s="13"/>
      <c r="C2104" s="13"/>
      <c r="D2104" s="13"/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</row>
    <row r="2105" spans="1:37" ht="15.75">
      <c r="A2105" s="13"/>
      <c r="B2105" s="13"/>
      <c r="C2105" s="13"/>
      <c r="D2105" s="13"/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</row>
    <row r="2106" spans="1:37" ht="15.75">
      <c r="A2106" s="13"/>
      <c r="B2106" s="13"/>
      <c r="C2106" s="13"/>
      <c r="D2106" s="13"/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</row>
    <row r="2107" spans="1:37" ht="15.75">
      <c r="A2107" s="13"/>
      <c r="B2107" s="13"/>
      <c r="C2107" s="13"/>
      <c r="D2107" s="13"/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13"/>
      <c r="AK2107" s="13"/>
    </row>
    <row r="2108" spans="1:37" ht="15.75">
      <c r="A2108" s="13"/>
      <c r="B2108" s="13"/>
      <c r="C2108" s="13"/>
      <c r="D2108" s="13"/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</row>
    <row r="2109" spans="1:37" ht="15.75">
      <c r="A2109" s="13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</row>
    <row r="2110" spans="1:37" ht="15.75">
      <c r="A2110" s="13"/>
      <c r="B2110" s="13"/>
      <c r="C2110" s="13"/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</row>
    <row r="2111" spans="1:37" ht="15.75">
      <c r="A2111" s="13"/>
      <c r="B2111" s="13"/>
      <c r="C2111" s="13"/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</row>
    <row r="2112" spans="1:37" ht="15.75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</row>
    <row r="2113" spans="1:37" ht="15.75">
      <c r="A2113" s="13"/>
      <c r="B2113" s="13"/>
      <c r="C2113" s="13"/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</row>
    <row r="2114" spans="1:37" ht="15.75">
      <c r="A2114" s="13"/>
      <c r="B2114" s="13"/>
      <c r="C2114" s="13"/>
      <c r="D2114" s="13"/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</row>
    <row r="2115" spans="1:37" ht="15.75">
      <c r="A2115" s="13"/>
      <c r="B2115" s="13"/>
      <c r="C2115" s="13"/>
      <c r="D2115" s="13"/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</row>
    <row r="2116" spans="1:37" ht="15.75">
      <c r="A2116" s="13"/>
      <c r="B2116" s="13"/>
      <c r="C2116" s="13"/>
      <c r="D2116" s="13"/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</row>
    <row r="2117" spans="1:37" ht="15.75">
      <c r="A2117" s="13"/>
      <c r="B2117" s="13"/>
      <c r="C2117" s="13"/>
      <c r="D2117" s="13"/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</row>
    <row r="2118" spans="1:37" ht="15.75">
      <c r="A2118" s="13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</row>
    <row r="2119" spans="1:37" ht="15.75">
      <c r="A2119" s="13"/>
      <c r="B2119" s="13"/>
      <c r="C2119" s="13"/>
      <c r="D2119" s="13"/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</row>
    <row r="2120" spans="1:37" ht="15.75">
      <c r="A2120" s="13"/>
      <c r="B2120" s="13"/>
      <c r="C2120" s="13"/>
      <c r="D2120" s="13"/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</row>
    <row r="2121" spans="1:37" ht="15.75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</row>
    <row r="2122" spans="1:37" ht="15.75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</row>
    <row r="2123" spans="1:37" ht="15.75">
      <c r="A2123" s="13"/>
      <c r="B2123" s="13"/>
      <c r="C2123" s="13"/>
      <c r="D2123" s="13"/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13"/>
      <c r="AK2123" s="13"/>
    </row>
    <row r="2124" spans="1:37" ht="15.75">
      <c r="A2124" s="13"/>
      <c r="B2124" s="13"/>
      <c r="C2124" s="13"/>
      <c r="D2124" s="13"/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</row>
    <row r="2125" spans="1:37" ht="15.75">
      <c r="A2125" s="13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</row>
    <row r="2126" spans="1:37" ht="15.75">
      <c r="A2126" s="13"/>
      <c r="B2126" s="13"/>
      <c r="C2126" s="13"/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</row>
    <row r="2127" spans="1:37" ht="15.75">
      <c r="A2127" s="13"/>
      <c r="B2127" s="13"/>
      <c r="C2127" s="13"/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</row>
    <row r="2128" spans="1:37" ht="15.75">
      <c r="A2128" s="13"/>
      <c r="B2128" s="13"/>
      <c r="C2128" s="13"/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</row>
    <row r="2129" spans="1:37" ht="15.75">
      <c r="A2129" s="13"/>
      <c r="B2129" s="13"/>
      <c r="C2129" s="13"/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</row>
    <row r="2130" spans="1:37" ht="15.75">
      <c r="A2130" s="13"/>
      <c r="B2130" s="13"/>
      <c r="C2130" s="13"/>
      <c r="D2130" s="13"/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13"/>
      <c r="AK2130" s="13"/>
    </row>
    <row r="2131" spans="1:37" ht="15.75">
      <c r="A2131" s="13"/>
      <c r="B2131" s="13"/>
      <c r="C2131" s="13"/>
      <c r="D2131" s="13"/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</row>
    <row r="2132" spans="1:37" ht="15.75">
      <c r="A2132" s="13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</row>
    <row r="2133" spans="1:37" ht="15.75">
      <c r="A2133" s="13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</row>
    <row r="2134" spans="1:37" ht="15.75">
      <c r="A2134" s="13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</row>
    <row r="2135" spans="1:37" ht="15.75">
      <c r="A2135" s="13"/>
      <c r="B2135" s="13"/>
      <c r="C2135" s="13"/>
      <c r="D2135" s="13"/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</row>
    <row r="2136" spans="1:37" ht="15.75">
      <c r="A2136" s="13"/>
      <c r="B2136" s="13"/>
      <c r="C2136" s="13"/>
      <c r="D2136" s="13"/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</row>
    <row r="2137" spans="1:37" ht="15.75">
      <c r="A2137" s="13"/>
      <c r="B2137" s="13"/>
      <c r="C2137" s="13"/>
      <c r="D2137" s="13"/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</row>
    <row r="2138" spans="1:37" ht="15.75">
      <c r="A2138" s="13"/>
      <c r="B2138" s="13"/>
      <c r="C2138" s="13"/>
      <c r="D2138" s="13"/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</row>
    <row r="2139" spans="1:37" ht="15.75">
      <c r="A2139" s="13"/>
      <c r="B2139" s="13"/>
      <c r="C2139" s="13"/>
      <c r="D2139" s="13"/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</row>
    <row r="2140" spans="1:37" ht="15.75">
      <c r="A2140" s="13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</row>
    <row r="2141" spans="1:37" ht="15.75">
      <c r="A2141" s="13"/>
      <c r="B2141" s="13"/>
      <c r="C2141" s="13"/>
      <c r="D2141" s="13"/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</row>
    <row r="2142" spans="1:37" ht="15.75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</row>
    <row r="2143" spans="1:37" ht="15.75">
      <c r="A2143" s="13"/>
      <c r="B2143" s="13"/>
      <c r="C2143" s="13"/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</row>
    <row r="2144" spans="1:37" ht="15.75">
      <c r="A2144" s="13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</row>
    <row r="2145" spans="1:37" ht="15.75">
      <c r="A2145" s="13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</row>
    <row r="2146" spans="1:37" ht="15.75">
      <c r="A2146" s="13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</row>
    <row r="2147" spans="1:37" ht="15.75">
      <c r="A2147" s="13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</row>
    <row r="2148" spans="1:37" ht="15.75">
      <c r="A2148" s="13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</row>
    <row r="2149" spans="1:37" ht="15.75">
      <c r="A2149" s="13"/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</row>
    <row r="2150" spans="1:37" ht="15.75">
      <c r="A2150" s="13"/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</row>
    <row r="2151" spans="1:37" ht="15.75">
      <c r="A2151" s="13"/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</row>
    <row r="2152" spans="1:37" ht="15.75">
      <c r="A2152" s="13"/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</row>
    <row r="2153" spans="1:37" ht="15.75">
      <c r="A2153" s="13"/>
      <c r="B2153" s="13"/>
      <c r="C2153" s="13"/>
      <c r="D2153" s="13"/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</row>
    <row r="2154" spans="1:37" ht="15.75">
      <c r="A2154" s="13"/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</row>
    <row r="2155" spans="1:37" ht="15.75">
      <c r="A2155" s="13"/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</row>
    <row r="2156" spans="1:37" ht="15.75">
      <c r="A2156" s="13"/>
      <c r="B2156" s="13"/>
      <c r="C2156" s="13"/>
      <c r="D2156" s="13"/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</row>
    <row r="2157" spans="1:37" ht="15.75">
      <c r="A2157" s="13"/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</row>
    <row r="2158" spans="1:37" ht="15.75">
      <c r="A2158" s="13"/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3"/>
      <c r="T2158" s="13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13"/>
      <c r="AK2158" s="13"/>
    </row>
    <row r="2159" spans="1:37" ht="15.75">
      <c r="A2159" s="13"/>
      <c r="B2159" s="13"/>
      <c r="C2159" s="13"/>
      <c r="D2159" s="13"/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</row>
    <row r="2160" spans="1:37" ht="15.75">
      <c r="A2160" s="13"/>
      <c r="B2160" s="13"/>
      <c r="C2160" s="13"/>
      <c r="D2160" s="13"/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</row>
    <row r="2161" spans="1:37" ht="15.75">
      <c r="A2161" s="13"/>
      <c r="B2161" s="13"/>
      <c r="C2161" s="13"/>
      <c r="D2161" s="13"/>
      <c r="E2161" s="13"/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</row>
    <row r="2162" spans="1:37" ht="15.75">
      <c r="A2162" s="13"/>
      <c r="B2162" s="13"/>
      <c r="C2162" s="13"/>
      <c r="D2162" s="13"/>
      <c r="E2162" s="13"/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</row>
    <row r="2163" spans="1:37" ht="15.75">
      <c r="A2163" s="13"/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</row>
    <row r="2164" spans="1:37" ht="15.75">
      <c r="A2164" s="13"/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</row>
    <row r="2165" spans="1:37" ht="15.75">
      <c r="A2165" s="13"/>
      <c r="B2165" s="13"/>
      <c r="C2165" s="13"/>
      <c r="D2165" s="13"/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</row>
    <row r="2166" spans="1:37" ht="15.75">
      <c r="A2166" s="13"/>
      <c r="B2166" s="13"/>
      <c r="C2166" s="13"/>
      <c r="D2166" s="13"/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</row>
    <row r="2167" spans="1:37" ht="15.75">
      <c r="A2167" s="13"/>
      <c r="B2167" s="13"/>
      <c r="C2167" s="13"/>
      <c r="D2167" s="13"/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</row>
    <row r="2168" spans="1:37" ht="15.75">
      <c r="A2168" s="13"/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</row>
    <row r="2169" spans="1:37" ht="15.75">
      <c r="A2169" s="13"/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</row>
    <row r="2170" spans="1:37" ht="15.75">
      <c r="A2170" s="13"/>
      <c r="B2170" s="13"/>
      <c r="C2170" s="13"/>
      <c r="D2170" s="13"/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</row>
    <row r="2171" spans="1:37" ht="15.75">
      <c r="A2171" s="13"/>
      <c r="B2171" s="13"/>
      <c r="C2171" s="13"/>
      <c r="D2171" s="13"/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</row>
    <row r="2172" spans="1:37" ht="15.75">
      <c r="A2172" s="13"/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</row>
    <row r="2173" spans="1:37" ht="15.75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</row>
    <row r="2174" spans="1:37" ht="15.75">
      <c r="A2174" s="13"/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</row>
    <row r="2175" spans="1:37" ht="15.75">
      <c r="A2175" s="13"/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</row>
    <row r="2176" spans="1:37" ht="15.75">
      <c r="A2176" s="13"/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</row>
    <row r="2177" spans="1:37" ht="15.75">
      <c r="A2177" s="13"/>
      <c r="B2177" s="13"/>
      <c r="C2177" s="13"/>
      <c r="D2177" s="13"/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</row>
    <row r="2178" spans="1:37" ht="15.75">
      <c r="A2178" s="13"/>
      <c r="B2178" s="13"/>
      <c r="C2178" s="13"/>
      <c r="D2178" s="13"/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</row>
    <row r="2179" spans="1:37" ht="15.75">
      <c r="A2179" s="13"/>
      <c r="B2179" s="13"/>
      <c r="C2179" s="13"/>
      <c r="D2179" s="13"/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</row>
    <row r="2180" spans="1:37" ht="15.75">
      <c r="A2180" s="13"/>
      <c r="B2180" s="13"/>
      <c r="C2180" s="13"/>
      <c r="D2180" s="13"/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</row>
    <row r="2181" spans="1:37" ht="15.75">
      <c r="A2181" s="13"/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</row>
    <row r="2182" spans="1:37" ht="15.75">
      <c r="A2182" s="13"/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</row>
    <row r="2183" spans="1:37" ht="15.75">
      <c r="A2183" s="13"/>
      <c r="B2183" s="13"/>
      <c r="C2183" s="13"/>
      <c r="D2183" s="13"/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</row>
    <row r="2184" spans="1:37" ht="15.75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</row>
    <row r="2185" spans="1:37" ht="15.75">
      <c r="A2185" s="13"/>
      <c r="B2185" s="13"/>
      <c r="C2185" s="13"/>
      <c r="D2185" s="13"/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</row>
    <row r="2186" spans="1:37" ht="15.75">
      <c r="A2186" s="13"/>
      <c r="B2186" s="13"/>
      <c r="C2186" s="13"/>
      <c r="D2186" s="13"/>
      <c r="E2186" s="13"/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</row>
    <row r="2187" spans="1:37" ht="15.75">
      <c r="A2187" s="13"/>
      <c r="B2187" s="13"/>
      <c r="C2187" s="13"/>
      <c r="D2187" s="13"/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</row>
    <row r="2188" spans="1:37" ht="15.75">
      <c r="A2188" s="13"/>
      <c r="B2188" s="13"/>
      <c r="C2188" s="13"/>
      <c r="D2188" s="13"/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</row>
    <row r="2189" spans="1:37" ht="15.75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</row>
    <row r="2190" spans="1:37" ht="15.75">
      <c r="A2190" s="13"/>
      <c r="B2190" s="13"/>
      <c r="C2190" s="13"/>
      <c r="D2190" s="13"/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</row>
    <row r="2191" spans="1:37" ht="15.75">
      <c r="A2191" s="13"/>
      <c r="B2191" s="13"/>
      <c r="C2191" s="13"/>
      <c r="D2191" s="13"/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</row>
    <row r="2192" spans="1:37" ht="15.75">
      <c r="A2192" s="13"/>
      <c r="B2192" s="13"/>
      <c r="C2192" s="13"/>
      <c r="D2192" s="13"/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</row>
    <row r="2193" spans="1:37" ht="15.75">
      <c r="A2193" s="13"/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</row>
    <row r="2194" spans="1:37" ht="15.75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</row>
    <row r="2195" spans="1:37" ht="15.75">
      <c r="A2195" s="13"/>
      <c r="B2195" s="13"/>
      <c r="C2195" s="13"/>
      <c r="D2195" s="13"/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</row>
    <row r="2196" spans="1:37" ht="15.75">
      <c r="A2196" s="13"/>
      <c r="B2196" s="13"/>
      <c r="C2196" s="13"/>
      <c r="D2196" s="13"/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</row>
    <row r="2197" spans="1:37" ht="15.75">
      <c r="A2197" s="13"/>
      <c r="B2197" s="13"/>
      <c r="C2197" s="13"/>
      <c r="D2197" s="13"/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</row>
    <row r="2198" spans="1:37" ht="15.75">
      <c r="A2198" s="13"/>
      <c r="B2198" s="13"/>
      <c r="C2198" s="13"/>
      <c r="D2198" s="13"/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</row>
    <row r="2199" spans="1:37" ht="15.75">
      <c r="A2199" s="13"/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</row>
    <row r="2200" spans="1:37" ht="15.75">
      <c r="A2200" s="13"/>
      <c r="B2200" s="13"/>
      <c r="C2200" s="13"/>
      <c r="D2200" s="13"/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</row>
    <row r="2201" spans="1:37" ht="15.75">
      <c r="A2201" s="13"/>
      <c r="B2201" s="13"/>
      <c r="C2201" s="13"/>
      <c r="D2201" s="13"/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</row>
    <row r="2202" spans="1:37" ht="15.75">
      <c r="A2202" s="13"/>
      <c r="B2202" s="13"/>
      <c r="C2202" s="13"/>
      <c r="D2202" s="13"/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</row>
    <row r="2203" spans="1:37" ht="15.75">
      <c r="A2203" s="13"/>
      <c r="B2203" s="13"/>
      <c r="C2203" s="13"/>
      <c r="D2203" s="13"/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</row>
    <row r="2204" spans="1:37" ht="15.75">
      <c r="A2204" s="13"/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</row>
    <row r="2205" spans="1:37" ht="15.75">
      <c r="A2205" s="13"/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</row>
    <row r="2206" spans="1:37" ht="15.75">
      <c r="A2206" s="13"/>
      <c r="B2206" s="13"/>
      <c r="C2206" s="13"/>
      <c r="D2206" s="13"/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</row>
    <row r="2207" spans="1:37" ht="15.75">
      <c r="A2207" s="13"/>
      <c r="B2207" s="13"/>
      <c r="C2207" s="13"/>
      <c r="D2207" s="13"/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</row>
    <row r="2208" spans="1:37" ht="15.75">
      <c r="A2208" s="13"/>
      <c r="B2208" s="13"/>
      <c r="C2208" s="13"/>
      <c r="D2208" s="13"/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</row>
    <row r="2209" spans="1:37" ht="15.75">
      <c r="A2209" s="13"/>
      <c r="B2209" s="13"/>
      <c r="C2209" s="13"/>
      <c r="D2209" s="13"/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</row>
    <row r="2210" spans="1:37" ht="15.75">
      <c r="A2210" s="13"/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</row>
    <row r="2211" spans="1:37" ht="15.75">
      <c r="A2211" s="13"/>
      <c r="B2211" s="13"/>
      <c r="C2211" s="13"/>
      <c r="D2211" s="13"/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</row>
    <row r="2212" spans="1:37" ht="15.75">
      <c r="A2212" s="13"/>
      <c r="B2212" s="13"/>
      <c r="C2212" s="13"/>
      <c r="D2212" s="13"/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</row>
    <row r="2213" spans="1:37" ht="15.75">
      <c r="A2213" s="13"/>
      <c r="B2213" s="13"/>
      <c r="C2213" s="13"/>
      <c r="D2213" s="13"/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</row>
    <row r="2214" spans="1:37" ht="15.75">
      <c r="A2214" s="13"/>
      <c r="B2214" s="13"/>
      <c r="C2214" s="13"/>
      <c r="D2214" s="13"/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</row>
    <row r="2215" spans="1:37" ht="15.75">
      <c r="A2215" s="13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</row>
    <row r="2216" spans="1:37" ht="15.75">
      <c r="A2216" s="13"/>
      <c r="B2216" s="13"/>
      <c r="C2216" s="13"/>
      <c r="D2216" s="13"/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</row>
    <row r="2217" spans="1:37" ht="15.75">
      <c r="A2217" s="13"/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</row>
    <row r="2218" spans="1:37" ht="15.75">
      <c r="A2218" s="13"/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</row>
    <row r="2219" spans="1:37" ht="15.75">
      <c r="A2219" s="13"/>
      <c r="B2219" s="13"/>
      <c r="C2219" s="13"/>
      <c r="D2219" s="13"/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</row>
    <row r="2220" spans="1:37" ht="15.75">
      <c r="A2220" s="13"/>
      <c r="B2220" s="13"/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</row>
    <row r="2221" spans="1:37" ht="15.75">
      <c r="A2221" s="13"/>
      <c r="B2221" s="13"/>
      <c r="C2221" s="13"/>
      <c r="D2221" s="13"/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</row>
    <row r="2222" spans="1:37" ht="15.75">
      <c r="A2222" s="13"/>
      <c r="B2222" s="13"/>
      <c r="C2222" s="13"/>
      <c r="D2222" s="13"/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</row>
    <row r="2223" spans="1:37" ht="15.75">
      <c r="A2223" s="13"/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</row>
    <row r="2224" spans="1:37" ht="15.75">
      <c r="A2224" s="13"/>
      <c r="B2224" s="13"/>
      <c r="C2224" s="13"/>
      <c r="D2224" s="13"/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</row>
    <row r="2225" spans="1:37" ht="15.75">
      <c r="A2225" s="13"/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</row>
    <row r="2226" spans="1:37" ht="15.75">
      <c r="A2226" s="13"/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</row>
    <row r="2227" spans="1:37" ht="15.75">
      <c r="A2227" s="13"/>
      <c r="B2227" s="13"/>
      <c r="C2227" s="13"/>
      <c r="D2227" s="13"/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</row>
    <row r="2228" spans="1:37" ht="15.75">
      <c r="A2228" s="13"/>
      <c r="B2228" s="13"/>
      <c r="C2228" s="13"/>
      <c r="D2228" s="13"/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</row>
    <row r="2229" spans="1:37" ht="15.75">
      <c r="A2229" s="13"/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</row>
    <row r="2230" spans="1:37" ht="15.75">
      <c r="A2230" s="13"/>
      <c r="B2230" s="13"/>
      <c r="C2230" s="13"/>
      <c r="D2230" s="13"/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</row>
    <row r="2231" spans="1:37" ht="15.75">
      <c r="A2231" s="13"/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</row>
    <row r="2232" spans="1:37" ht="15.75">
      <c r="A2232" s="13"/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</row>
    <row r="2233" spans="1:37" ht="15.75">
      <c r="A2233" s="13"/>
      <c r="B2233" s="13"/>
      <c r="C2233" s="13"/>
      <c r="D2233" s="13"/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</row>
    <row r="2234" spans="1:37" ht="15.75">
      <c r="A2234" s="13"/>
      <c r="B2234" s="13"/>
      <c r="C2234" s="13"/>
      <c r="D2234" s="13"/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</row>
    <row r="2235" spans="1:37" ht="15.75">
      <c r="A2235" s="13"/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</row>
    <row r="2236" spans="1:37" ht="15.75">
      <c r="A2236" s="13"/>
      <c r="B2236" s="13"/>
      <c r="C2236" s="13"/>
      <c r="D2236" s="13"/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</row>
    <row r="2237" spans="1:37" ht="15.75">
      <c r="A2237" s="13"/>
      <c r="B2237" s="13"/>
      <c r="C2237" s="13"/>
      <c r="D2237" s="13"/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</row>
    <row r="2238" spans="1:37" ht="15.75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</row>
    <row r="2239" spans="1:37" ht="15.75">
      <c r="A2239" s="13"/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</row>
    <row r="2240" spans="1:37" ht="15.75">
      <c r="A2240" s="13"/>
      <c r="B2240" s="13"/>
      <c r="C2240" s="13"/>
      <c r="D2240" s="13"/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</row>
    <row r="2241" spans="1:37" ht="15.75">
      <c r="A2241" s="13"/>
      <c r="B2241" s="13"/>
      <c r="C2241" s="13"/>
      <c r="D2241" s="13"/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</row>
    <row r="2242" spans="1:37" ht="15.75">
      <c r="A2242" s="13"/>
      <c r="B2242" s="13"/>
      <c r="C2242" s="13"/>
      <c r="D2242" s="13"/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</row>
    <row r="2243" spans="1:37" ht="15.75">
      <c r="A2243" s="13"/>
      <c r="B2243" s="13"/>
      <c r="C2243" s="13"/>
      <c r="D2243" s="13"/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</row>
    <row r="2244" spans="1:37" ht="15.75">
      <c r="A2244" s="13"/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</row>
    <row r="2245" spans="1:37" ht="15.75">
      <c r="A2245" s="13"/>
      <c r="B2245" s="13"/>
      <c r="C2245" s="13"/>
      <c r="D2245" s="13"/>
      <c r="E2245" s="13"/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</row>
    <row r="2246" spans="1:37" ht="15.75">
      <c r="A2246" s="13"/>
      <c r="B2246" s="13"/>
      <c r="C2246" s="13"/>
      <c r="D2246" s="13"/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</row>
    <row r="2247" spans="1:37" ht="15.75">
      <c r="A2247" s="13"/>
      <c r="B2247" s="13"/>
      <c r="C2247" s="13"/>
      <c r="D2247" s="13"/>
      <c r="E2247" s="13"/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</row>
    <row r="2248" spans="1:37" ht="15.75">
      <c r="A2248" s="13"/>
      <c r="B2248" s="13"/>
      <c r="C2248" s="13"/>
      <c r="D2248" s="13"/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</row>
    <row r="2249" spans="1:37" ht="15.75">
      <c r="A2249" s="13"/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</row>
    <row r="2250" spans="1:37" ht="15.75">
      <c r="A2250" s="13"/>
      <c r="B2250" s="13"/>
      <c r="C2250" s="13"/>
      <c r="D2250" s="13"/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</row>
    <row r="2251" spans="1:37" ht="15.75">
      <c r="A2251" s="13"/>
      <c r="B2251" s="13"/>
      <c r="C2251" s="13"/>
      <c r="D2251" s="13"/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</row>
    <row r="2252" spans="1:37" ht="15.75">
      <c r="A2252" s="13"/>
      <c r="B2252" s="13"/>
      <c r="C2252" s="13"/>
      <c r="D2252" s="13"/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</row>
    <row r="2253" spans="1:37" ht="15.75">
      <c r="A2253" s="13"/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</row>
    <row r="2254" spans="1:37" ht="15.75">
      <c r="A2254" s="13"/>
      <c r="B2254" s="13"/>
      <c r="C2254" s="13"/>
      <c r="D2254" s="13"/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</row>
    <row r="2255" spans="1:37" ht="15.75">
      <c r="A2255" s="13"/>
      <c r="B2255" s="13"/>
      <c r="C2255" s="13"/>
      <c r="D2255" s="13"/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</row>
    <row r="2256" spans="1:37" ht="15.75">
      <c r="A2256" s="13"/>
      <c r="B2256" s="13"/>
      <c r="C2256" s="13"/>
      <c r="D2256" s="13"/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</row>
    <row r="2257" spans="1:37" ht="15.75">
      <c r="A2257" s="13"/>
      <c r="B2257" s="13"/>
      <c r="C2257" s="13"/>
      <c r="D2257" s="13"/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</row>
    <row r="2258" spans="1:37" ht="15.75">
      <c r="A2258" s="13"/>
      <c r="B2258" s="13"/>
      <c r="C2258" s="13"/>
      <c r="D2258" s="13"/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</row>
    <row r="2259" spans="1:37" ht="15.75">
      <c r="A2259" s="13"/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</row>
    <row r="2260" spans="1:37" ht="15.75">
      <c r="A2260" s="13"/>
      <c r="B2260" s="13"/>
      <c r="C2260" s="13"/>
      <c r="D2260" s="13"/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</row>
    <row r="2261" spans="1:37" ht="15.75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</row>
    <row r="2262" spans="1:37" ht="15.75">
      <c r="A2262" s="13"/>
      <c r="B2262" s="13"/>
      <c r="C2262" s="13"/>
      <c r="D2262" s="13"/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</row>
    <row r="2263" spans="1:37" ht="15.75">
      <c r="A2263" s="13"/>
      <c r="B2263" s="13"/>
      <c r="C2263" s="13"/>
      <c r="D2263" s="13"/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</row>
    <row r="2264" spans="1:37" ht="15.75">
      <c r="A2264" s="13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</row>
    <row r="2265" spans="1:37" ht="15.75">
      <c r="A2265" s="13"/>
      <c r="B2265" s="13"/>
      <c r="C2265" s="13"/>
      <c r="D2265" s="13"/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</row>
    <row r="2266" spans="1:37" ht="15.75">
      <c r="A2266" s="13"/>
      <c r="B2266" s="13"/>
      <c r="C2266" s="13"/>
      <c r="D2266" s="13"/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</row>
    <row r="2267" spans="1:37" ht="15.75">
      <c r="A2267" s="13"/>
      <c r="B2267" s="13"/>
      <c r="C2267" s="13"/>
      <c r="D2267" s="13"/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</row>
    <row r="2268" spans="1:37" ht="15.75">
      <c r="A2268" s="13"/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</row>
    <row r="2269" spans="1:37" ht="15.75">
      <c r="A2269" s="13"/>
      <c r="B2269" s="13"/>
      <c r="C2269" s="13"/>
      <c r="D2269" s="13"/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</row>
    <row r="2270" spans="1:37" ht="15.75">
      <c r="A2270" s="13"/>
      <c r="B2270" s="13"/>
      <c r="C2270" s="13"/>
      <c r="D2270" s="13"/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</row>
    <row r="2271" spans="1:37" ht="15.75">
      <c r="A2271" s="13"/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</row>
    <row r="2272" spans="1:37" ht="15.75">
      <c r="A2272" s="13"/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</row>
    <row r="2273" spans="1:37" ht="15.75">
      <c r="A2273" s="13"/>
      <c r="B2273" s="13"/>
      <c r="C2273" s="13"/>
      <c r="D2273" s="13"/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</row>
    <row r="2274" spans="1:37" ht="15.75">
      <c r="A2274" s="13"/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</row>
    <row r="2275" spans="1:37" ht="15.75">
      <c r="A2275" s="13"/>
      <c r="B2275" s="13"/>
      <c r="C2275" s="13"/>
      <c r="D2275" s="13"/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</row>
    <row r="2276" spans="1:37" ht="15.75">
      <c r="A2276" s="13"/>
      <c r="B2276" s="13"/>
      <c r="C2276" s="13"/>
      <c r="D2276" s="13"/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</row>
    <row r="2277" spans="1:37" ht="15.75">
      <c r="A2277" s="13"/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</row>
    <row r="2278" spans="1:37" ht="15.75">
      <c r="A2278" s="13"/>
      <c r="B2278" s="13"/>
      <c r="C2278" s="13"/>
      <c r="D2278" s="13"/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</row>
    <row r="2279" spans="1:37" ht="15.75">
      <c r="A2279" s="13"/>
      <c r="B2279" s="13"/>
      <c r="C2279" s="13"/>
      <c r="D2279" s="13"/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</row>
    <row r="2280" spans="1:37" ht="15.75">
      <c r="A2280" s="13"/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</row>
    <row r="2281" spans="1:37" ht="15.75">
      <c r="A2281" s="13"/>
      <c r="B2281" s="13"/>
      <c r="C2281" s="13"/>
      <c r="D2281" s="13"/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</row>
    <row r="2282" spans="1:37" ht="15.75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</row>
    <row r="2283" spans="1:37" ht="15.75">
      <c r="A2283" s="13"/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</row>
    <row r="2284" spans="1:37" ht="15.75">
      <c r="A2284" s="13"/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</row>
    <row r="2285" spans="1:37" ht="15.75">
      <c r="A2285" s="13"/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</row>
    <row r="2286" spans="1:37" ht="15.75">
      <c r="A2286" s="13"/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</row>
    <row r="2287" spans="1:37" ht="15.75">
      <c r="A2287" s="13"/>
      <c r="B2287" s="13"/>
      <c r="C2287" s="13"/>
      <c r="D2287" s="13"/>
      <c r="E2287" s="13"/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</row>
    <row r="2288" spans="1:37" ht="15.75">
      <c r="A2288" s="13"/>
      <c r="B2288" s="13"/>
      <c r="C2288" s="13"/>
      <c r="D2288" s="13"/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</row>
    <row r="2289" spans="1:37" ht="15.75">
      <c r="A2289" s="13"/>
      <c r="B2289" s="13"/>
      <c r="C2289" s="13"/>
      <c r="D2289" s="13"/>
      <c r="E2289" s="13"/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</row>
    <row r="2290" spans="1:37" ht="15.75">
      <c r="A2290" s="13"/>
      <c r="B2290" s="13"/>
      <c r="C2290" s="13"/>
      <c r="D2290" s="13"/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</row>
    <row r="2291" spans="1:37" ht="15.75">
      <c r="A2291" s="13"/>
      <c r="B2291" s="13"/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</row>
    <row r="2292" spans="1:37" ht="15.75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</row>
    <row r="2293" spans="1:37" ht="15.75">
      <c r="A2293" s="13"/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</row>
    <row r="2294" spans="1:37" ht="15.75">
      <c r="A2294" s="13"/>
      <c r="B2294" s="13"/>
      <c r="C2294" s="13"/>
      <c r="D2294" s="13"/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</row>
    <row r="2295" spans="1:37" ht="15.75">
      <c r="A2295" s="13"/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</row>
    <row r="2296" spans="1:37" ht="15.75">
      <c r="A2296" s="13"/>
      <c r="B2296" s="13"/>
      <c r="C2296" s="13"/>
      <c r="D2296" s="13"/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</row>
    <row r="2297" spans="1:37" ht="15.75">
      <c r="A2297" s="13"/>
      <c r="B2297" s="13"/>
      <c r="C2297" s="13"/>
      <c r="D2297" s="13"/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</row>
    <row r="2298" spans="1:37" ht="15.75">
      <c r="A2298" s="13"/>
      <c r="B2298" s="13"/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</row>
    <row r="2299" spans="1:37" ht="15.75">
      <c r="A2299" s="13"/>
      <c r="B2299" s="13"/>
      <c r="C2299" s="13"/>
      <c r="D2299" s="13"/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</row>
    <row r="2300" spans="1:37" ht="15.75">
      <c r="A2300" s="13"/>
      <c r="B2300" s="13"/>
      <c r="C2300" s="13"/>
      <c r="D2300" s="13"/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</row>
    <row r="2301" spans="1:37" ht="15.75">
      <c r="A2301" s="13"/>
      <c r="B2301" s="13"/>
      <c r="C2301" s="13"/>
      <c r="D2301" s="13"/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</row>
    <row r="2302" spans="1:37" ht="15.75">
      <c r="A2302" s="13"/>
      <c r="B2302" s="13"/>
      <c r="C2302" s="13"/>
      <c r="D2302" s="13"/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</row>
    <row r="2303" spans="1:37" ht="15.75">
      <c r="A2303" s="13"/>
      <c r="B2303" s="13"/>
      <c r="C2303" s="13"/>
      <c r="D2303" s="13"/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</row>
    <row r="2304" spans="1:37" ht="15.75">
      <c r="A2304" s="13"/>
      <c r="B2304" s="13"/>
      <c r="C2304" s="13"/>
      <c r="D2304" s="13"/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</row>
    <row r="2305" spans="1:37" ht="15.75">
      <c r="A2305" s="13"/>
      <c r="B2305" s="13"/>
      <c r="C2305" s="13"/>
      <c r="D2305" s="13"/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</row>
    <row r="2306" spans="1:37" ht="15.75">
      <c r="A2306" s="13"/>
      <c r="B2306" s="13"/>
      <c r="C2306" s="13"/>
      <c r="D2306" s="13"/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</row>
    <row r="2307" spans="1:37" ht="15.75">
      <c r="A2307" s="13"/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</row>
    <row r="2308" spans="1:37" ht="15.75">
      <c r="A2308" s="13"/>
      <c r="B2308" s="13"/>
      <c r="C2308" s="13"/>
      <c r="D2308" s="13"/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</row>
    <row r="2309" spans="1:37" ht="15.75">
      <c r="A2309" s="13"/>
      <c r="B2309" s="13"/>
      <c r="C2309" s="13"/>
      <c r="D2309" s="13"/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</row>
    <row r="2310" spans="1:37" ht="15.75">
      <c r="A2310" s="13"/>
      <c r="B2310" s="13"/>
      <c r="C2310" s="13"/>
      <c r="D2310" s="13"/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</row>
    <row r="2311" spans="1:37" ht="15.75">
      <c r="A2311" s="13"/>
      <c r="B2311" s="13"/>
      <c r="C2311" s="13"/>
      <c r="D2311" s="13"/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</row>
    <row r="2312" spans="1:37" ht="15.75">
      <c r="A2312" s="13"/>
      <c r="B2312" s="13"/>
      <c r="C2312" s="13"/>
      <c r="D2312" s="13"/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</row>
    <row r="2313" spans="1:37" ht="15.75">
      <c r="A2313" s="13"/>
      <c r="B2313" s="13"/>
      <c r="C2313" s="13"/>
      <c r="D2313" s="13"/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13"/>
      <c r="AK2313" s="13"/>
    </row>
    <row r="2314" spans="1:37" ht="15.75">
      <c r="A2314" s="13"/>
      <c r="B2314" s="13"/>
      <c r="C2314" s="13"/>
      <c r="D2314" s="13"/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</row>
    <row r="2315" spans="1:37" ht="15.75">
      <c r="A2315" s="13"/>
      <c r="B2315" s="13"/>
      <c r="C2315" s="13"/>
      <c r="D2315" s="13"/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</row>
    <row r="2316" spans="1:37" ht="15.75">
      <c r="A2316" s="13"/>
      <c r="B2316" s="13"/>
      <c r="C2316" s="13"/>
      <c r="D2316" s="13"/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</row>
    <row r="2317" spans="1:37" ht="15.75">
      <c r="A2317" s="13"/>
      <c r="B2317" s="13"/>
      <c r="C2317" s="13"/>
      <c r="D2317" s="13"/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</row>
    <row r="2318" spans="1:37" ht="15.75">
      <c r="A2318" s="13"/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</row>
    <row r="2319" spans="1:37" ht="15.75">
      <c r="A2319" s="13"/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</row>
    <row r="2320" spans="1:37" ht="15.75">
      <c r="A2320" s="13"/>
      <c r="B2320" s="13"/>
      <c r="C2320" s="13"/>
      <c r="D2320" s="13"/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</row>
    <row r="2321" spans="1:37" ht="15.75">
      <c r="A2321" s="13"/>
      <c r="B2321" s="13"/>
      <c r="C2321" s="13"/>
      <c r="D2321" s="13"/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</row>
    <row r="2322" spans="1:37" ht="15.75">
      <c r="A2322" s="13"/>
      <c r="B2322" s="13"/>
      <c r="C2322" s="13"/>
      <c r="D2322" s="13"/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</row>
    <row r="2323" spans="1:37" ht="15.75">
      <c r="A2323" s="13"/>
      <c r="B2323" s="13"/>
      <c r="C2323" s="13"/>
      <c r="D2323" s="13"/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</row>
    <row r="2324" spans="1:37" ht="15.75">
      <c r="A2324" s="13"/>
      <c r="B2324" s="13"/>
      <c r="C2324" s="13"/>
      <c r="D2324" s="13"/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</row>
    <row r="2325" spans="1:37" ht="15.75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</row>
    <row r="2326" spans="1:37" ht="15.75">
      <c r="A2326" s="13"/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</row>
    <row r="2327" spans="1:37" ht="15.75">
      <c r="A2327" s="13"/>
      <c r="B2327" s="13"/>
      <c r="C2327" s="13"/>
      <c r="D2327" s="13"/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</row>
    <row r="2328" spans="1:37" ht="15.75">
      <c r="A2328" s="13"/>
      <c r="B2328" s="13"/>
      <c r="C2328" s="13"/>
      <c r="D2328" s="13"/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</row>
    <row r="2329" spans="1:37" ht="15.75">
      <c r="A2329" s="13"/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</row>
    <row r="2330" spans="1:37" ht="15.75">
      <c r="A2330" s="13"/>
      <c r="B2330" s="13"/>
      <c r="C2330" s="13"/>
      <c r="D2330" s="13"/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</row>
    <row r="2331" spans="1:37" ht="15.75">
      <c r="A2331" s="13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</row>
    <row r="2332" spans="1:37" ht="15.75">
      <c r="A2332" s="13"/>
      <c r="B2332" s="13"/>
      <c r="C2332" s="13"/>
      <c r="D2332" s="13"/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</row>
    <row r="2333" spans="1:37" ht="15.75">
      <c r="A2333" s="13"/>
      <c r="B2333" s="13"/>
      <c r="C2333" s="13"/>
      <c r="D2333" s="13"/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</row>
    <row r="2334" spans="1:37" ht="15.75">
      <c r="A2334" s="13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</row>
    <row r="2335" spans="1:37" ht="15.75">
      <c r="A2335" s="13"/>
      <c r="B2335" s="13"/>
      <c r="C2335" s="13"/>
      <c r="D2335" s="13"/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</row>
    <row r="2336" spans="1:37" ht="15.75">
      <c r="A2336" s="13"/>
      <c r="B2336" s="13"/>
      <c r="C2336" s="13"/>
      <c r="D2336" s="13"/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</row>
    <row r="2337" spans="1:37" ht="15.75">
      <c r="A2337" s="13"/>
      <c r="B2337" s="13"/>
      <c r="C2337" s="13"/>
      <c r="D2337" s="13"/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</row>
    <row r="2338" spans="1:37" ht="15.75">
      <c r="A2338" s="13"/>
      <c r="B2338" s="13"/>
      <c r="C2338" s="13"/>
      <c r="D2338" s="13"/>
      <c r="E2338" s="13"/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</row>
    <row r="2339" spans="1:37" ht="15.75">
      <c r="A2339" s="13"/>
      <c r="B2339" s="13"/>
      <c r="C2339" s="13"/>
      <c r="D2339" s="13"/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</row>
    <row r="2340" spans="1:37" ht="15.75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</row>
    <row r="2341" spans="1:37" ht="15.75">
      <c r="A2341" s="13"/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</row>
    <row r="2342" spans="1:37" ht="15.75">
      <c r="A2342" s="13"/>
      <c r="B2342" s="13"/>
      <c r="C2342" s="13"/>
      <c r="D2342" s="13"/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</row>
    <row r="2343" spans="1:37" ht="15.75">
      <c r="A2343" s="13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</row>
    <row r="2344" spans="1:37" ht="15.75">
      <c r="A2344" s="13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</row>
    <row r="2345" spans="1:37" ht="15.75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</row>
    <row r="2346" spans="1:37" ht="15.75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</row>
    <row r="2347" spans="1:37" ht="15.75">
      <c r="A2347" s="13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</row>
    <row r="2348" spans="1:37" ht="15.75">
      <c r="A2348" s="13"/>
      <c r="B2348" s="13"/>
      <c r="C2348" s="13"/>
      <c r="D2348" s="13"/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</row>
    <row r="2349" spans="1:37" ht="15.75">
      <c r="A2349" s="13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</row>
    <row r="2350" spans="1:37" ht="15.75">
      <c r="A2350" s="13"/>
      <c r="B2350" s="13"/>
      <c r="C2350" s="13"/>
      <c r="D2350" s="13"/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</row>
    <row r="2351" spans="1:37" ht="15.75">
      <c r="A2351" s="13"/>
      <c r="B2351" s="13"/>
      <c r="C2351" s="13"/>
      <c r="D2351" s="13"/>
      <c r="E2351" s="13"/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</row>
    <row r="2352" spans="1:37" ht="15.75">
      <c r="A2352" s="13"/>
      <c r="B2352" s="13"/>
      <c r="C2352" s="13"/>
      <c r="D2352" s="13"/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</row>
    <row r="2353" spans="1:37" ht="15.75">
      <c r="A2353" s="13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</row>
    <row r="2354" spans="1:37" ht="15.75">
      <c r="A2354" s="13"/>
      <c r="B2354" s="13"/>
      <c r="C2354" s="13"/>
      <c r="D2354" s="13"/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</row>
    <row r="2355" spans="1:37" ht="15.75">
      <c r="A2355" s="13"/>
      <c r="B2355" s="13"/>
      <c r="C2355" s="13"/>
      <c r="D2355" s="13"/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</row>
    <row r="2356" spans="1:37" ht="15.75">
      <c r="A2356" s="13"/>
      <c r="B2356" s="13"/>
      <c r="C2356" s="13"/>
      <c r="D2356" s="13"/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</row>
    <row r="2357" spans="1:37" ht="15.75">
      <c r="A2357" s="13"/>
      <c r="B2357" s="13"/>
      <c r="C2357" s="13"/>
      <c r="D2357" s="13"/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</row>
    <row r="2358" spans="1:37" ht="15.75">
      <c r="A2358" s="13"/>
      <c r="B2358" s="13"/>
      <c r="C2358" s="13"/>
      <c r="D2358" s="13"/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</row>
    <row r="2359" spans="1:37" ht="15.75">
      <c r="A2359" s="13"/>
      <c r="B2359" s="13"/>
      <c r="C2359" s="13"/>
      <c r="D2359" s="13"/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</row>
    <row r="2360" spans="1:37" ht="15.75">
      <c r="A2360" s="13"/>
      <c r="B2360" s="13"/>
      <c r="C2360" s="13"/>
      <c r="D2360" s="13"/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</row>
    <row r="2361" spans="1:37" ht="15.75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</row>
    <row r="2362" spans="1:37" ht="15.75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</row>
    <row r="2363" spans="1:37" ht="15.75">
      <c r="A2363" s="13"/>
      <c r="B2363" s="13"/>
      <c r="C2363" s="13"/>
      <c r="D2363" s="13"/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</row>
    <row r="2364" spans="1:37" ht="15.75">
      <c r="A2364" s="13"/>
      <c r="B2364" s="13"/>
      <c r="C2364" s="13"/>
      <c r="D2364" s="13"/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</row>
    <row r="2365" spans="1:37" ht="15.75">
      <c r="A2365" s="13"/>
      <c r="B2365" s="13"/>
      <c r="C2365" s="13"/>
      <c r="D2365" s="13"/>
      <c r="E2365" s="13"/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</row>
    <row r="2366" spans="1:37" ht="15.75">
      <c r="A2366" s="13"/>
      <c r="B2366" s="13"/>
      <c r="C2366" s="13"/>
      <c r="D2366" s="13"/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</row>
    <row r="2367" spans="1:37" ht="15.75">
      <c r="A2367" s="13"/>
      <c r="B2367" s="13"/>
      <c r="C2367" s="13"/>
      <c r="D2367" s="13"/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</row>
    <row r="2368" spans="1:37" ht="15.75">
      <c r="A2368" s="13"/>
      <c r="B2368" s="13"/>
      <c r="C2368" s="13"/>
      <c r="D2368" s="13"/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</row>
    <row r="2369" spans="1:37" ht="15.75">
      <c r="A2369" s="13"/>
      <c r="B2369" s="13"/>
      <c r="C2369" s="13"/>
      <c r="D2369" s="13"/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13"/>
      <c r="AK2369" s="13"/>
    </row>
    <row r="2370" spans="1:37" ht="15.75">
      <c r="A2370" s="13"/>
      <c r="B2370" s="13"/>
      <c r="C2370" s="13"/>
      <c r="D2370" s="13"/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</row>
    <row r="2371" spans="1:37" ht="15.75">
      <c r="A2371" s="13"/>
      <c r="B2371" s="13"/>
      <c r="C2371" s="13"/>
      <c r="D2371" s="13"/>
      <c r="E2371" s="13"/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</row>
    <row r="2372" spans="1:37" ht="15.75">
      <c r="A2372" s="13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</row>
    <row r="2373" spans="1:37" ht="15.75">
      <c r="A2373" s="13"/>
      <c r="B2373" s="13"/>
      <c r="C2373" s="13"/>
      <c r="D2373" s="13"/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</row>
    <row r="2374" spans="1:37" ht="15.75">
      <c r="A2374" s="13"/>
      <c r="B2374" s="13"/>
      <c r="C2374" s="13"/>
      <c r="D2374" s="13"/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</row>
    <row r="2375" spans="1:37" ht="15.75">
      <c r="A2375" s="13"/>
      <c r="B2375" s="13"/>
      <c r="C2375" s="13"/>
      <c r="D2375" s="13"/>
      <c r="E2375" s="13"/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</row>
    <row r="2376" spans="1:37" ht="15.75">
      <c r="A2376" s="13"/>
      <c r="B2376" s="13"/>
      <c r="C2376" s="13"/>
      <c r="D2376" s="13"/>
      <c r="E2376" s="13"/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</row>
    <row r="2377" spans="1:37" ht="15.75">
      <c r="A2377" s="13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</row>
    <row r="2378" spans="1:37" ht="15.75">
      <c r="A2378" s="13"/>
      <c r="B2378" s="13"/>
      <c r="C2378" s="13"/>
      <c r="D2378" s="13"/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</row>
    <row r="2379" spans="1:37" ht="15.75">
      <c r="A2379" s="13"/>
      <c r="B2379" s="13"/>
      <c r="C2379" s="13"/>
      <c r="D2379" s="13"/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</row>
    <row r="2380" spans="1:37" ht="15.75">
      <c r="A2380" s="13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</row>
    <row r="2381" spans="1:37" ht="15.75">
      <c r="A2381" s="13"/>
      <c r="B2381" s="13"/>
      <c r="C2381" s="13"/>
      <c r="D2381" s="13"/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</row>
    <row r="2382" spans="1:37" ht="15.75">
      <c r="A2382" s="13"/>
      <c r="B2382" s="13"/>
      <c r="C2382" s="13"/>
      <c r="D2382" s="13"/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</row>
    <row r="2383" spans="1:37" ht="15.75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</row>
    <row r="2384" spans="1:37" ht="15.75">
      <c r="A2384" s="13"/>
      <c r="B2384" s="13"/>
      <c r="C2384" s="13"/>
      <c r="D2384" s="13"/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</row>
    <row r="2385" spans="1:37" ht="15.75">
      <c r="A2385" s="13"/>
      <c r="B2385" s="13"/>
      <c r="C2385" s="13"/>
      <c r="D2385" s="13"/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</row>
    <row r="2386" spans="1:37" ht="15.75">
      <c r="A2386" s="13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</row>
    <row r="2387" spans="1:37" ht="15.75">
      <c r="A2387" s="13"/>
      <c r="B2387" s="13"/>
      <c r="C2387" s="13"/>
      <c r="D2387" s="13"/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</row>
    <row r="2388" spans="1:37" ht="15.75">
      <c r="A2388" s="13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</row>
    <row r="2389" spans="1:37" ht="15.75">
      <c r="A2389" s="13"/>
      <c r="B2389" s="13"/>
      <c r="C2389" s="13"/>
      <c r="D2389" s="13"/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</row>
    <row r="2390" spans="1:37" ht="15.75">
      <c r="A2390" s="13"/>
      <c r="B2390" s="13"/>
      <c r="C2390" s="13"/>
      <c r="D2390" s="13"/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</row>
    <row r="2391" spans="1:37" ht="15.75">
      <c r="A2391" s="13"/>
      <c r="B2391" s="13"/>
      <c r="C2391" s="13"/>
      <c r="D2391" s="13"/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</row>
    <row r="2392" spans="1:37" ht="15.75">
      <c r="A2392" s="13"/>
      <c r="B2392" s="13"/>
      <c r="C2392" s="13"/>
      <c r="D2392" s="13"/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</row>
    <row r="2393" spans="1:37" ht="15.75">
      <c r="A2393" s="13"/>
      <c r="B2393" s="13"/>
      <c r="C2393" s="13"/>
      <c r="D2393" s="13"/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</row>
    <row r="2394" spans="1:37" ht="15.75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</row>
    <row r="2395" spans="1:37" ht="15.75">
      <c r="A2395" s="13"/>
      <c r="B2395" s="13"/>
      <c r="C2395" s="13"/>
      <c r="D2395" s="13"/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</row>
    <row r="2396" spans="1:37" ht="15.75">
      <c r="A2396" s="13"/>
      <c r="B2396" s="13"/>
      <c r="C2396" s="13"/>
      <c r="D2396" s="13"/>
      <c r="E2396" s="13"/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</row>
    <row r="2397" spans="1:37" ht="15.75">
      <c r="A2397" s="13"/>
      <c r="B2397" s="13"/>
      <c r="C2397" s="13"/>
      <c r="D2397" s="13"/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</row>
    <row r="2398" spans="1:37" ht="15.75">
      <c r="A2398" s="13"/>
      <c r="B2398" s="13"/>
      <c r="C2398" s="13"/>
      <c r="D2398" s="13"/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</row>
    <row r="2399" spans="1:37" ht="15.75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</row>
    <row r="2400" spans="1:37" ht="15.75">
      <c r="A2400" s="13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</row>
    <row r="2401" spans="1:37" ht="15.75">
      <c r="A2401" s="13"/>
      <c r="B2401" s="13"/>
      <c r="C2401" s="13"/>
      <c r="D2401" s="13"/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</row>
    <row r="2402" spans="1:37" ht="15.75">
      <c r="A2402" s="13"/>
      <c r="B2402" s="13"/>
      <c r="C2402" s="13"/>
      <c r="D2402" s="13"/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</row>
    <row r="2403" spans="1:37" ht="15.75">
      <c r="A2403" s="13"/>
      <c r="B2403" s="13"/>
      <c r="C2403" s="13"/>
      <c r="D2403" s="13"/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</row>
    <row r="2404" spans="1:37" ht="15.75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</row>
    <row r="2405" spans="1:37" ht="15.75">
      <c r="A2405" s="13"/>
      <c r="B2405" s="13"/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</row>
    <row r="2406" spans="1:37" ht="15.75">
      <c r="A2406" s="13"/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</row>
    <row r="2407" spans="1:37" ht="15.75">
      <c r="A2407" s="13"/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</row>
    <row r="2408" spans="1:37" ht="15.75">
      <c r="A2408" s="13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</row>
    <row r="2409" spans="1:37" ht="15.75">
      <c r="A2409" s="13"/>
      <c r="B2409" s="13"/>
      <c r="C2409" s="13"/>
      <c r="D2409" s="13"/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</row>
    <row r="2410" spans="1:37" ht="15.75">
      <c r="A2410" s="13"/>
      <c r="B2410" s="13"/>
      <c r="C2410" s="13"/>
      <c r="D2410" s="13"/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</row>
    <row r="2411" spans="1:37" ht="15.75">
      <c r="A2411" s="13"/>
      <c r="B2411" s="13"/>
      <c r="C2411" s="13"/>
      <c r="D2411" s="13"/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</row>
    <row r="2412" spans="1:37" ht="15.75">
      <c r="A2412" s="13"/>
      <c r="B2412" s="13"/>
      <c r="C2412" s="13"/>
      <c r="D2412" s="13"/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</row>
    <row r="2413" spans="1:37" ht="15.75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</row>
    <row r="2414" spans="1:37" ht="15.75">
      <c r="A2414" s="13"/>
      <c r="B2414" s="13"/>
      <c r="C2414" s="13"/>
      <c r="D2414" s="13"/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</row>
    <row r="2415" spans="1:37" ht="15.75">
      <c r="A2415" s="13"/>
      <c r="B2415" s="13"/>
      <c r="C2415" s="13"/>
      <c r="D2415" s="13"/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</row>
    <row r="2416" spans="1:37" ht="15.75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</row>
    <row r="2417" spans="1:37" ht="15.75">
      <c r="A2417" s="13"/>
      <c r="B2417" s="13"/>
      <c r="C2417" s="13"/>
      <c r="D2417" s="13"/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</row>
    <row r="2418" spans="1:37" ht="15.75">
      <c r="A2418" s="13"/>
      <c r="B2418" s="13"/>
      <c r="C2418" s="13"/>
      <c r="D2418" s="13"/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</row>
    <row r="2419" spans="1:37" ht="15.75">
      <c r="A2419" s="13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</row>
    <row r="2420" spans="1:37" ht="15.75">
      <c r="A2420" s="13"/>
      <c r="B2420" s="13"/>
      <c r="C2420" s="13"/>
      <c r="D2420" s="13"/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</row>
    <row r="2421" spans="1:37" ht="15.75">
      <c r="A2421" s="13"/>
      <c r="B2421" s="13"/>
      <c r="C2421" s="13"/>
      <c r="D2421" s="13"/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</row>
    <row r="2422" spans="1:37" ht="15.75">
      <c r="A2422" s="13"/>
      <c r="B2422" s="13"/>
      <c r="C2422" s="13"/>
      <c r="D2422" s="13"/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</row>
    <row r="2423" spans="1:37" ht="15.75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</row>
    <row r="2424" spans="1:37" ht="15.75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</row>
    <row r="2425" spans="1:37" ht="15.75">
      <c r="A2425" s="13"/>
      <c r="B2425" s="13"/>
      <c r="C2425" s="13"/>
      <c r="D2425" s="13"/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</row>
    <row r="2426" spans="1:37" ht="15.75">
      <c r="A2426" s="13"/>
      <c r="B2426" s="13"/>
      <c r="C2426" s="13"/>
      <c r="D2426" s="13"/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</row>
    <row r="2427" spans="1:37" ht="15.75">
      <c r="A2427" s="13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</row>
    <row r="2428" spans="1:37" ht="15.75">
      <c r="A2428" s="13"/>
      <c r="B2428" s="13"/>
      <c r="C2428" s="13"/>
      <c r="D2428" s="13"/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</row>
    <row r="2429" spans="1:37" ht="15.75">
      <c r="A2429" s="13"/>
      <c r="B2429" s="13"/>
      <c r="C2429" s="13"/>
      <c r="D2429" s="13"/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</row>
    <row r="2430" spans="1:37" ht="15.75">
      <c r="A2430" s="13"/>
      <c r="B2430" s="13"/>
      <c r="C2430" s="13"/>
      <c r="D2430" s="13"/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</row>
    <row r="2431" spans="1:37" ht="15.75">
      <c r="A2431" s="13"/>
      <c r="B2431" s="13"/>
      <c r="C2431" s="13"/>
      <c r="D2431" s="13"/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</row>
    <row r="2432" spans="1:37" ht="15.75">
      <c r="A2432" s="13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</row>
    <row r="2433" spans="1:37" ht="15.75">
      <c r="A2433" s="13"/>
      <c r="B2433" s="13"/>
      <c r="C2433" s="13"/>
      <c r="D2433" s="13"/>
      <c r="E2433" s="13"/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13"/>
      <c r="AK2433" s="13"/>
    </row>
    <row r="2434" spans="1:37" ht="15.75">
      <c r="A2434" s="13"/>
      <c r="B2434" s="13"/>
      <c r="C2434" s="13"/>
      <c r="D2434" s="13"/>
      <c r="E2434" s="13"/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13"/>
      <c r="AK2434" s="13"/>
    </row>
    <row r="2435" spans="1:37" ht="15.75">
      <c r="A2435" s="13"/>
      <c r="B2435" s="13"/>
      <c r="C2435" s="13"/>
      <c r="D2435" s="13"/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</row>
    <row r="2436" spans="1:37" ht="15.75">
      <c r="A2436" s="13"/>
      <c r="B2436" s="13"/>
      <c r="C2436" s="13"/>
      <c r="D2436" s="13"/>
      <c r="E2436" s="13"/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</row>
    <row r="2437" spans="1:37" ht="15.75">
      <c r="A2437" s="13"/>
      <c r="B2437" s="13"/>
      <c r="C2437" s="13"/>
      <c r="D2437" s="13"/>
      <c r="E2437" s="13"/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13"/>
      <c r="AK2437" s="13"/>
    </row>
    <row r="2438" spans="1:37" ht="15.75">
      <c r="A2438" s="13"/>
      <c r="B2438" s="13"/>
      <c r="C2438" s="13"/>
      <c r="D2438" s="13"/>
      <c r="E2438" s="13"/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</row>
    <row r="2439" spans="1:37" ht="15.75">
      <c r="A2439" s="13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</row>
    <row r="2440" spans="1:37" ht="15.75">
      <c r="A2440" s="13"/>
      <c r="B2440" s="13"/>
      <c r="C2440" s="13"/>
      <c r="D2440" s="13"/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</row>
    <row r="2441" spans="1:37" ht="15.75">
      <c r="A2441" s="13"/>
      <c r="B2441" s="13"/>
      <c r="C2441" s="13"/>
      <c r="D2441" s="13"/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</row>
    <row r="2442" spans="1:37" ht="15.75">
      <c r="A2442" s="13"/>
      <c r="B2442" s="13"/>
      <c r="C2442" s="13"/>
      <c r="D2442" s="13"/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</row>
    <row r="2443" spans="1:37" ht="15.75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</row>
    <row r="2444" spans="1:37" ht="15.75">
      <c r="A2444" s="13"/>
      <c r="B2444" s="13"/>
      <c r="C2444" s="13"/>
      <c r="D2444" s="13"/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</row>
    <row r="2445" spans="1:37" ht="15.75">
      <c r="A2445" s="13"/>
      <c r="B2445" s="13"/>
      <c r="C2445" s="13"/>
      <c r="D2445" s="13"/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</row>
    <row r="2446" spans="1:37" ht="15.75">
      <c r="A2446" s="13"/>
      <c r="B2446" s="13"/>
      <c r="C2446" s="13"/>
      <c r="D2446" s="13"/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</row>
    <row r="2447" spans="1:37" ht="15.7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</row>
    <row r="2448" spans="1:37" ht="15.75">
      <c r="A2448" s="13"/>
      <c r="B2448" s="13"/>
      <c r="C2448" s="13"/>
      <c r="D2448" s="13"/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</row>
    <row r="2449" spans="1:37" ht="15.75">
      <c r="A2449" s="13"/>
      <c r="B2449" s="13"/>
      <c r="C2449" s="13"/>
      <c r="D2449" s="13"/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</row>
    <row r="2450" spans="1:37" ht="15.75">
      <c r="A2450" s="13"/>
      <c r="B2450" s="13"/>
      <c r="C2450" s="13"/>
      <c r="D2450" s="13"/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</row>
    <row r="2451" spans="1:37" ht="15.75">
      <c r="A2451" s="13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</row>
    <row r="2452" spans="1:37" ht="15.75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</row>
    <row r="2453" spans="1:37" ht="15.75">
      <c r="A2453" s="13"/>
      <c r="B2453" s="13"/>
      <c r="C2453" s="13"/>
      <c r="D2453" s="13"/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</row>
    <row r="2454" spans="1:37" ht="15.75">
      <c r="A2454" s="13"/>
      <c r="B2454" s="13"/>
      <c r="C2454" s="13"/>
      <c r="D2454" s="13"/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</row>
    <row r="2455" spans="1:37" ht="15.75">
      <c r="A2455" s="13"/>
      <c r="B2455" s="13"/>
      <c r="C2455" s="13"/>
      <c r="D2455" s="13"/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</row>
    <row r="2456" spans="1:37" ht="15.75">
      <c r="A2456" s="13"/>
      <c r="B2456" s="13"/>
      <c r="C2456" s="13"/>
      <c r="D2456" s="13"/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</row>
    <row r="2457" spans="1:37" ht="15.75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</row>
    <row r="2458" spans="1:37" ht="15.75">
      <c r="A2458" s="13"/>
      <c r="B2458" s="13"/>
      <c r="C2458" s="13"/>
      <c r="D2458" s="13"/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</row>
    <row r="2459" spans="1:37" ht="15.75">
      <c r="A2459" s="13"/>
      <c r="B2459" s="13"/>
      <c r="C2459" s="13"/>
      <c r="D2459" s="13"/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</row>
    <row r="2460" spans="1:37" ht="15.75">
      <c r="A2460" s="13"/>
      <c r="B2460" s="13"/>
      <c r="C2460" s="13"/>
      <c r="D2460" s="13"/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</row>
    <row r="2461" spans="1:37" ht="15.75">
      <c r="A2461" s="13"/>
      <c r="B2461" s="13"/>
      <c r="C2461" s="13"/>
      <c r="D2461" s="13"/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</row>
    <row r="2462" spans="1:37" ht="15.75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</row>
    <row r="2463" spans="1:37" ht="15.75">
      <c r="A2463" s="13"/>
      <c r="B2463" s="13"/>
      <c r="C2463" s="13"/>
      <c r="D2463" s="13"/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</row>
    <row r="2464" spans="1:37" ht="15.75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</row>
    <row r="2465" spans="1:37" ht="15.75">
      <c r="A2465" s="13"/>
      <c r="B2465" s="13"/>
      <c r="C2465" s="13"/>
      <c r="D2465" s="13"/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</row>
    <row r="2466" spans="1:37" ht="15.75">
      <c r="A2466" s="13"/>
      <c r="B2466" s="13"/>
      <c r="C2466" s="13"/>
      <c r="D2466" s="13"/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</row>
    <row r="2467" spans="1:37" ht="15.75">
      <c r="A2467" s="13"/>
      <c r="B2467" s="13"/>
      <c r="C2467" s="13"/>
      <c r="D2467" s="13"/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</row>
    <row r="2468" spans="1:37" ht="15.75">
      <c r="A2468" s="13"/>
      <c r="B2468" s="13"/>
      <c r="C2468" s="13"/>
      <c r="D2468" s="13"/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</row>
    <row r="2469" spans="1:37" ht="15.75">
      <c r="A2469" s="13"/>
      <c r="B2469" s="13"/>
      <c r="C2469" s="13"/>
      <c r="D2469" s="13"/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</row>
    <row r="2470" spans="1:37" ht="15.75">
      <c r="A2470" s="13"/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</row>
    <row r="2471" spans="1:37" ht="15.75">
      <c r="A2471" s="13"/>
      <c r="B2471" s="13"/>
      <c r="C2471" s="13"/>
      <c r="D2471" s="13"/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</row>
    <row r="2472" spans="1:37" ht="15.75">
      <c r="A2472" s="13"/>
      <c r="B2472" s="13"/>
      <c r="C2472" s="13"/>
      <c r="D2472" s="13"/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</row>
    <row r="2473" spans="1:37" ht="15.75">
      <c r="A2473" s="13"/>
      <c r="B2473" s="13"/>
      <c r="C2473" s="13"/>
      <c r="D2473" s="13"/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</row>
    <row r="2474" spans="1:37" ht="15.75">
      <c r="A2474" s="13"/>
      <c r="B2474" s="13"/>
      <c r="C2474" s="13"/>
      <c r="D2474" s="13"/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</row>
    <row r="2475" spans="1:37" ht="15.75">
      <c r="A2475" s="13"/>
      <c r="B2475" s="13"/>
      <c r="C2475" s="13"/>
      <c r="D2475" s="13"/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</row>
    <row r="2476" spans="1:37" ht="15.75">
      <c r="A2476" s="13"/>
      <c r="B2476" s="13"/>
      <c r="C2476" s="13"/>
      <c r="D2476" s="13"/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</row>
    <row r="2477" spans="1:37" ht="15.75">
      <c r="A2477" s="13"/>
      <c r="B2477" s="13"/>
      <c r="C2477" s="13"/>
      <c r="D2477" s="13"/>
      <c r="E2477" s="13"/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</row>
    <row r="2478" spans="1:37" ht="15.75">
      <c r="A2478" s="13"/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13"/>
      <c r="AK2478" s="13"/>
    </row>
    <row r="2479" spans="1:37" ht="15.75">
      <c r="A2479" s="13"/>
      <c r="B2479" s="13"/>
      <c r="C2479" s="13"/>
      <c r="D2479" s="13"/>
      <c r="E2479" s="13"/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13"/>
      <c r="AK2479" s="13"/>
    </row>
    <row r="2480" spans="1:37" ht="15.75">
      <c r="A2480" s="13"/>
      <c r="B2480" s="13"/>
      <c r="C2480" s="13"/>
      <c r="D2480" s="13"/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</row>
    <row r="2481" spans="1:37" ht="15.75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</row>
    <row r="2482" spans="1:37" ht="15.75">
      <c r="A2482" s="13"/>
      <c r="B2482" s="13"/>
      <c r="C2482" s="13"/>
      <c r="D2482" s="13"/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</row>
    <row r="2483" spans="1:37" ht="15.75">
      <c r="A2483" s="13"/>
      <c r="B2483" s="13"/>
      <c r="C2483" s="13"/>
      <c r="D2483" s="13"/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</row>
    <row r="2484" spans="1:37" ht="15.75">
      <c r="A2484" s="13"/>
      <c r="B2484" s="13"/>
      <c r="C2484" s="13"/>
      <c r="D2484" s="13"/>
      <c r="E2484" s="13"/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13"/>
      <c r="AK2484" s="13"/>
    </row>
    <row r="2485" spans="1:37" ht="15.75">
      <c r="A2485" s="13"/>
      <c r="B2485" s="13"/>
      <c r="C2485" s="13"/>
      <c r="D2485" s="13"/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</row>
    <row r="2486" spans="1:37" ht="15.75">
      <c r="A2486" s="13"/>
      <c r="B2486" s="13"/>
      <c r="C2486" s="13"/>
      <c r="D2486" s="13"/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</row>
    <row r="2487" spans="1:37" ht="15.75">
      <c r="A2487" s="13"/>
      <c r="B2487" s="13"/>
      <c r="C2487" s="13"/>
      <c r="D2487" s="13"/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</row>
    <row r="2488" spans="1:37" ht="15.75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</row>
    <row r="2489" spans="1:37" ht="15.75">
      <c r="A2489" s="13"/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</row>
    <row r="2490" spans="1:37" ht="15.75">
      <c r="A2490" s="13"/>
      <c r="B2490" s="13"/>
      <c r="C2490" s="13"/>
      <c r="D2490" s="13"/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</row>
    <row r="2491" spans="1:37" ht="15.75">
      <c r="A2491" s="13"/>
      <c r="B2491" s="13"/>
      <c r="C2491" s="13"/>
      <c r="D2491" s="13"/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</row>
    <row r="2492" spans="1:37" ht="15.75">
      <c r="A2492" s="13"/>
      <c r="B2492" s="13"/>
      <c r="C2492" s="13"/>
      <c r="D2492" s="13"/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</row>
    <row r="2493" spans="1:37" ht="15.75">
      <c r="A2493" s="13"/>
      <c r="B2493" s="13"/>
      <c r="C2493" s="13"/>
      <c r="D2493" s="13"/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</row>
    <row r="2494" spans="1:37" ht="15.75">
      <c r="A2494" s="13"/>
      <c r="B2494" s="13"/>
      <c r="C2494" s="13"/>
      <c r="D2494" s="13"/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</row>
    <row r="2495" spans="1:37" ht="15.75">
      <c r="A2495" s="13"/>
      <c r="B2495" s="13"/>
      <c r="C2495" s="13"/>
      <c r="D2495" s="13"/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</row>
    <row r="2496" spans="1:37" ht="15.75">
      <c r="A2496" s="13"/>
      <c r="B2496" s="13"/>
      <c r="C2496" s="13"/>
      <c r="D2496" s="13"/>
      <c r="E2496" s="13"/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</row>
    <row r="2497" spans="1:37" ht="15.75">
      <c r="A2497" s="13"/>
      <c r="B2497" s="13"/>
      <c r="C2497" s="13"/>
      <c r="D2497" s="13"/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</row>
    <row r="2498" spans="1:37" ht="15.75">
      <c r="A2498" s="13"/>
      <c r="B2498" s="13"/>
      <c r="C2498" s="13"/>
      <c r="D2498" s="13"/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</row>
    <row r="2499" spans="1:37" ht="15.75">
      <c r="A2499" s="13"/>
      <c r="B2499" s="13"/>
      <c r="C2499" s="13"/>
      <c r="D2499" s="13"/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</row>
    <row r="2500" spans="1:37" ht="15.75">
      <c r="A2500" s="13"/>
      <c r="B2500" s="13"/>
      <c r="C2500" s="13"/>
      <c r="D2500" s="13"/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</row>
    <row r="2501" spans="1:37" ht="15.75">
      <c r="A2501" s="13"/>
      <c r="B2501" s="13"/>
      <c r="C2501" s="13"/>
      <c r="D2501" s="13"/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</row>
    <row r="2502" spans="1:37" ht="15.75">
      <c r="A2502" s="13"/>
      <c r="B2502" s="13"/>
      <c r="C2502" s="13"/>
      <c r="D2502" s="13"/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</row>
    <row r="2503" spans="1:37" ht="15.75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</row>
    <row r="2504" spans="1:37" ht="15.75">
      <c r="A2504" s="13"/>
      <c r="B2504" s="13"/>
      <c r="C2504" s="13"/>
      <c r="D2504" s="13"/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</row>
    <row r="2505" spans="1:37" ht="15.75">
      <c r="A2505" s="13"/>
      <c r="B2505" s="13"/>
      <c r="C2505" s="13"/>
      <c r="D2505" s="13"/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</row>
    <row r="2506" spans="1:37" ht="15.75">
      <c r="A2506" s="13"/>
      <c r="B2506" s="13"/>
      <c r="C2506" s="13"/>
      <c r="D2506" s="13"/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</row>
    <row r="2507" spans="1:37" ht="15.75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</row>
    <row r="2508" spans="1:37" ht="15.75">
      <c r="A2508" s="13"/>
      <c r="B2508" s="13"/>
      <c r="C2508" s="13"/>
      <c r="D2508" s="13"/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</row>
    <row r="2509" spans="1:37" ht="15.75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</row>
    <row r="2510" spans="1:37" ht="15.75">
      <c r="A2510" s="13"/>
      <c r="B2510" s="13"/>
      <c r="C2510" s="13"/>
      <c r="D2510" s="13"/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</row>
    <row r="2511" spans="1:37" ht="15.75">
      <c r="A2511" s="13"/>
      <c r="B2511" s="13"/>
      <c r="C2511" s="13"/>
      <c r="D2511" s="13"/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</row>
    <row r="2512" spans="1:37" ht="15.75">
      <c r="A2512" s="13"/>
      <c r="B2512" s="13"/>
      <c r="C2512" s="13"/>
      <c r="D2512" s="13"/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</row>
    <row r="2513" spans="1:37" ht="15.75">
      <c r="A2513" s="13"/>
      <c r="B2513" s="13"/>
      <c r="C2513" s="13"/>
      <c r="D2513" s="13"/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</row>
    <row r="2514" spans="1:37" ht="15.75">
      <c r="A2514" s="13"/>
      <c r="B2514" s="13"/>
      <c r="C2514" s="13"/>
      <c r="D2514" s="13"/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</row>
    <row r="2515" spans="1:37" ht="15.75">
      <c r="A2515" s="13"/>
      <c r="B2515" s="13"/>
      <c r="C2515" s="13"/>
      <c r="D2515" s="13"/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</row>
    <row r="2516" spans="1:37" ht="15.75">
      <c r="A2516" s="13"/>
      <c r="B2516" s="13"/>
      <c r="C2516" s="13"/>
      <c r="D2516" s="13"/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</row>
    <row r="2517" spans="1:37" ht="15.75">
      <c r="A2517" s="13"/>
      <c r="B2517" s="13"/>
      <c r="C2517" s="13"/>
      <c r="D2517" s="13"/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</row>
    <row r="2518" spans="1:37" ht="15.75">
      <c r="A2518" s="13"/>
      <c r="B2518" s="13"/>
      <c r="C2518" s="13"/>
      <c r="D2518" s="13"/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</row>
    <row r="2519" spans="1:37" ht="15.75">
      <c r="A2519" s="13"/>
      <c r="B2519" s="13"/>
      <c r="C2519" s="13"/>
      <c r="D2519" s="13"/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</row>
    <row r="2520" spans="1:37" ht="15.75">
      <c r="A2520" s="13"/>
      <c r="B2520" s="13"/>
      <c r="C2520" s="13"/>
      <c r="D2520" s="13"/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</row>
    <row r="2521" spans="1:37" ht="15.75">
      <c r="A2521" s="13"/>
      <c r="B2521" s="13"/>
      <c r="C2521" s="13"/>
      <c r="D2521" s="13"/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</row>
    <row r="2522" spans="1:37" ht="15.75">
      <c r="A2522" s="13"/>
      <c r="B2522" s="13"/>
      <c r="C2522" s="13"/>
      <c r="D2522" s="13"/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</row>
    <row r="2523" spans="1:37" ht="15.75">
      <c r="A2523" s="13"/>
      <c r="B2523" s="13"/>
      <c r="C2523" s="13"/>
      <c r="D2523" s="13"/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</row>
    <row r="2524" spans="1:37" ht="15.75">
      <c r="A2524" s="13"/>
      <c r="B2524" s="13"/>
      <c r="C2524" s="13"/>
      <c r="D2524" s="13"/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</row>
    <row r="2525" spans="1:37" ht="15.75">
      <c r="A2525" s="13"/>
      <c r="B2525" s="13"/>
      <c r="C2525" s="13"/>
      <c r="D2525" s="13"/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</row>
    <row r="2526" spans="1:37" ht="15.75">
      <c r="A2526" s="13"/>
      <c r="B2526" s="13"/>
      <c r="C2526" s="13"/>
      <c r="D2526" s="13"/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</row>
    <row r="2527" spans="1:37" ht="15.75">
      <c r="A2527" s="13"/>
      <c r="B2527" s="13"/>
      <c r="C2527" s="13"/>
      <c r="D2527" s="13"/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</row>
    <row r="2528" spans="1:37" ht="15.75">
      <c r="A2528" s="13"/>
      <c r="B2528" s="13"/>
      <c r="C2528" s="13"/>
      <c r="D2528" s="13"/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</row>
    <row r="2529" spans="1:37" ht="15.75">
      <c r="A2529" s="13"/>
      <c r="B2529" s="13"/>
      <c r="C2529" s="13"/>
      <c r="D2529" s="13"/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</row>
    <row r="2530" spans="1:37" ht="15.75">
      <c r="A2530" s="13"/>
      <c r="B2530" s="13"/>
      <c r="C2530" s="13"/>
      <c r="D2530" s="13"/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</row>
    <row r="2531" spans="1:37" ht="15.75">
      <c r="A2531" s="13"/>
      <c r="B2531" s="13"/>
      <c r="C2531" s="13"/>
      <c r="D2531" s="13"/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</row>
    <row r="2532" spans="1:37" ht="15.75">
      <c r="A2532" s="13"/>
      <c r="B2532" s="13"/>
      <c r="C2532" s="13"/>
      <c r="D2532" s="13"/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</row>
    <row r="2533" spans="1:37" ht="15.75">
      <c r="A2533" s="13"/>
      <c r="B2533" s="13"/>
      <c r="C2533" s="13"/>
      <c r="D2533" s="13"/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</row>
    <row r="2534" spans="1:37" ht="15.75">
      <c r="A2534" s="13"/>
      <c r="B2534" s="13"/>
      <c r="C2534" s="13"/>
      <c r="D2534" s="13"/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</row>
    <row r="2535" spans="1:37" ht="15.75">
      <c r="A2535" s="13"/>
      <c r="B2535" s="13"/>
      <c r="C2535" s="13"/>
      <c r="D2535" s="13"/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</row>
    <row r="2536" spans="1:37" ht="15.75">
      <c r="A2536" s="13"/>
      <c r="B2536" s="13"/>
      <c r="C2536" s="13"/>
      <c r="D2536" s="13"/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</row>
    <row r="2537" spans="1:37" ht="15.75">
      <c r="A2537" s="13"/>
      <c r="B2537" s="13"/>
      <c r="C2537" s="13"/>
      <c r="D2537" s="13"/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</row>
    <row r="2538" spans="1:37" ht="15.75">
      <c r="A2538" s="13"/>
      <c r="B2538" s="13"/>
      <c r="C2538" s="13"/>
      <c r="D2538" s="13"/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</row>
    <row r="2539" spans="1:37" ht="15.75">
      <c r="A2539" s="13"/>
      <c r="B2539" s="13"/>
      <c r="C2539" s="13"/>
      <c r="D2539" s="13"/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</row>
    <row r="2540" spans="1:37" ht="15.75">
      <c r="A2540" s="13"/>
      <c r="B2540" s="13"/>
      <c r="C2540" s="13"/>
      <c r="D2540" s="13"/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</row>
    <row r="2541" spans="1:37" ht="15.75">
      <c r="A2541" s="13"/>
      <c r="B2541" s="13"/>
      <c r="C2541" s="13"/>
      <c r="D2541" s="13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13"/>
      <c r="AK2541" s="13"/>
    </row>
    <row r="2542" spans="1:37" ht="15.75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</row>
    <row r="2543" spans="1:37" ht="15.75">
      <c r="A2543" s="13"/>
      <c r="B2543" s="13"/>
      <c r="C2543" s="13"/>
      <c r="D2543" s="13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</row>
    <row r="2544" spans="1:37" ht="15.75">
      <c r="A2544" s="13"/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</row>
    <row r="2545" spans="1:37" ht="15.75">
      <c r="A2545" s="13"/>
      <c r="B2545" s="13"/>
      <c r="C2545" s="13"/>
      <c r="D2545" s="13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</row>
    <row r="2546" spans="1:37" ht="15.75">
      <c r="A2546" s="13"/>
      <c r="B2546" s="13"/>
      <c r="C2546" s="13"/>
      <c r="D2546" s="13"/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</row>
    <row r="2547" spans="1:37" ht="15.75">
      <c r="A2547" s="13"/>
      <c r="B2547" s="13"/>
      <c r="C2547" s="13"/>
      <c r="D2547" s="13"/>
      <c r="E2547" s="13"/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13"/>
      <c r="AK2547" s="13"/>
    </row>
    <row r="2548" spans="1:37" ht="15.75">
      <c r="A2548" s="13"/>
      <c r="B2548" s="13"/>
      <c r="C2548" s="13"/>
      <c r="D2548" s="13"/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</row>
    <row r="2549" spans="1:37" ht="15.75">
      <c r="A2549" s="13"/>
      <c r="B2549" s="13"/>
      <c r="C2549" s="13"/>
      <c r="D2549" s="13"/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13"/>
      <c r="AK2549" s="13"/>
    </row>
    <row r="2550" spans="1:37" ht="15.75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</row>
    <row r="2551" spans="1:37" ht="15.75">
      <c r="A2551" s="13"/>
      <c r="B2551" s="13"/>
      <c r="C2551" s="13"/>
      <c r="D2551" s="13"/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</row>
    <row r="2552" spans="1:37" ht="15.75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3"/>
      <c r="Q2552" s="13"/>
      <c r="R2552" s="13"/>
      <c r="S2552" s="13"/>
      <c r="T2552" s="13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13"/>
      <c r="AK2552" s="13"/>
    </row>
    <row r="2553" spans="1:37" ht="15.75">
      <c r="A2553" s="13"/>
      <c r="B2553" s="13"/>
      <c r="C2553" s="13"/>
      <c r="D2553" s="13"/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13"/>
      <c r="AK2553" s="13"/>
    </row>
    <row r="2554" spans="1:37" ht="15.75">
      <c r="A2554" s="13"/>
      <c r="B2554" s="13"/>
      <c r="C2554" s="13"/>
      <c r="D2554" s="13"/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</row>
    <row r="2555" spans="1:37" ht="15.75">
      <c r="A2555" s="13"/>
      <c r="B2555" s="13"/>
      <c r="C2555" s="13"/>
      <c r="D2555" s="13"/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13"/>
      <c r="AK2555" s="13"/>
    </row>
    <row r="2556" spans="1:37" ht="15.75">
      <c r="A2556" s="13"/>
      <c r="B2556" s="13"/>
      <c r="C2556" s="13"/>
      <c r="D2556" s="13"/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</row>
    <row r="2557" spans="1:37" ht="15.75">
      <c r="A2557" s="13"/>
      <c r="B2557" s="13"/>
      <c r="C2557" s="13"/>
      <c r="D2557" s="13"/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</row>
    <row r="2558" spans="1:37" ht="15.75">
      <c r="A2558" s="13"/>
      <c r="B2558" s="13"/>
      <c r="C2558" s="13"/>
      <c r="D2558" s="13"/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</row>
    <row r="2559" spans="1:37" ht="15.75">
      <c r="A2559" s="13"/>
      <c r="B2559" s="13"/>
      <c r="C2559" s="13"/>
      <c r="D2559" s="13"/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</row>
    <row r="2560" spans="1:37" ht="15.75">
      <c r="A2560" s="13"/>
      <c r="B2560" s="13"/>
      <c r="C2560" s="13"/>
      <c r="D2560" s="13"/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</row>
    <row r="2561" spans="1:37" ht="15.75">
      <c r="A2561" s="13"/>
      <c r="B2561" s="13"/>
      <c r="C2561" s="13"/>
      <c r="D2561" s="13"/>
      <c r="E2561" s="13"/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</row>
    <row r="2562" spans="1:37" ht="15.75">
      <c r="A2562" s="13"/>
      <c r="B2562" s="13"/>
      <c r="C2562" s="13"/>
      <c r="D2562" s="13"/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</row>
    <row r="2563" spans="1:37" ht="15.75">
      <c r="A2563" s="13"/>
      <c r="B2563" s="13"/>
      <c r="C2563" s="13"/>
      <c r="D2563" s="13"/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</row>
    <row r="2564" spans="1:37" ht="15.75">
      <c r="A2564" s="13"/>
      <c r="B2564" s="13"/>
      <c r="C2564" s="13"/>
      <c r="D2564" s="13"/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</row>
    <row r="2565" spans="1:37" ht="15.75">
      <c r="A2565" s="13"/>
      <c r="B2565" s="13"/>
      <c r="C2565" s="13"/>
      <c r="D2565" s="13"/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</row>
    <row r="2566" spans="1:37" ht="15.75">
      <c r="A2566" s="13"/>
      <c r="B2566" s="13"/>
      <c r="C2566" s="13"/>
      <c r="D2566" s="13"/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</row>
    <row r="2567" spans="1:37" ht="15.75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</row>
    <row r="2568" spans="1:37" ht="15.75">
      <c r="A2568" s="13"/>
      <c r="B2568" s="13"/>
      <c r="C2568" s="13"/>
      <c r="D2568" s="13"/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13"/>
      <c r="AK2568" s="13"/>
    </row>
    <row r="2569" spans="1:37" ht="15.75">
      <c r="A2569" s="13"/>
      <c r="B2569" s="13"/>
      <c r="C2569" s="13"/>
      <c r="D2569" s="13"/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</row>
    <row r="2570" spans="1:37" ht="15.75">
      <c r="A2570" s="13"/>
      <c r="B2570" s="13"/>
      <c r="C2570" s="13"/>
      <c r="D2570" s="13"/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</row>
    <row r="2571" spans="1:37" ht="15.75">
      <c r="A2571" s="13"/>
      <c r="B2571" s="13"/>
      <c r="C2571" s="13"/>
      <c r="D2571" s="13"/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</row>
    <row r="2572" spans="1:37" ht="15.75">
      <c r="A2572" s="13"/>
      <c r="B2572" s="13"/>
      <c r="C2572" s="13"/>
      <c r="D2572" s="13"/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</row>
    <row r="2573" spans="1:37" ht="15.75">
      <c r="A2573" s="13"/>
      <c r="B2573" s="13"/>
      <c r="C2573" s="13"/>
      <c r="D2573" s="13"/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3"/>
      <c r="Q2573" s="13"/>
      <c r="R2573" s="13"/>
      <c r="S2573" s="13"/>
      <c r="T2573" s="13"/>
      <c r="U2573" s="13"/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</row>
    <row r="2574" spans="1:37" ht="15.75">
      <c r="A2574" s="13"/>
      <c r="B2574" s="13"/>
      <c r="C2574" s="13"/>
      <c r="D2574" s="13"/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13"/>
      <c r="AK2574" s="13"/>
    </row>
    <row r="2575" spans="1:37" ht="15.75">
      <c r="A2575" s="13"/>
      <c r="B2575" s="13"/>
      <c r="C2575" s="13"/>
      <c r="D2575" s="13"/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</row>
    <row r="2576" spans="1:37" ht="15.75">
      <c r="A2576" s="13"/>
      <c r="B2576" s="13"/>
      <c r="C2576" s="13"/>
      <c r="D2576" s="13"/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</row>
    <row r="2577" spans="1:37" ht="15.75">
      <c r="A2577" s="13"/>
      <c r="B2577" s="13"/>
      <c r="C2577" s="13"/>
      <c r="D2577" s="13"/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</row>
    <row r="2578" spans="1:37" ht="15.75">
      <c r="A2578" s="13"/>
      <c r="B2578" s="13"/>
      <c r="C2578" s="13"/>
      <c r="D2578" s="13"/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</row>
    <row r="2579" spans="1:37" ht="15.75">
      <c r="A2579" s="13"/>
      <c r="B2579" s="13"/>
      <c r="C2579" s="13"/>
      <c r="D2579" s="13"/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</row>
    <row r="2580" spans="1:37" ht="15.75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</row>
    <row r="2581" spans="1:37" ht="15.75">
      <c r="A2581" s="13"/>
      <c r="B2581" s="13"/>
      <c r="C2581" s="13"/>
      <c r="D2581" s="13"/>
      <c r="E2581" s="13"/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  <c r="R2581" s="13"/>
      <c r="S2581" s="13"/>
      <c r="T2581" s="13"/>
      <c r="U2581" s="13"/>
      <c r="V2581" s="13"/>
      <c r="W2581" s="13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13"/>
      <c r="AK2581" s="13"/>
    </row>
    <row r="2582" spans="1:37" ht="15.75">
      <c r="A2582" s="13"/>
      <c r="B2582" s="13"/>
      <c r="C2582" s="13"/>
      <c r="D2582" s="13"/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</row>
    <row r="2583" spans="1:37" ht="15.75">
      <c r="A2583" s="13"/>
      <c r="B2583" s="13"/>
      <c r="C2583" s="13"/>
      <c r="D2583" s="13"/>
      <c r="E2583" s="13"/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13"/>
      <c r="AK2583" s="13"/>
    </row>
    <row r="2584" spans="1:37" ht="15.75">
      <c r="A2584" s="13"/>
      <c r="B2584" s="13"/>
      <c r="C2584" s="13"/>
      <c r="D2584" s="13"/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</row>
    <row r="2585" spans="1:37" ht="15.75">
      <c r="A2585" s="13"/>
      <c r="B2585" s="13"/>
      <c r="C2585" s="13"/>
      <c r="D2585" s="13"/>
      <c r="E2585" s="13"/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13"/>
      <c r="AK2585" s="13"/>
    </row>
    <row r="2586" spans="1:37" ht="15.75">
      <c r="A2586" s="13"/>
      <c r="B2586" s="13"/>
      <c r="C2586" s="13"/>
      <c r="D2586" s="13"/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</row>
    <row r="2587" spans="1:37" ht="15.75">
      <c r="A2587" s="13"/>
      <c r="B2587" s="13"/>
      <c r="C2587" s="13"/>
      <c r="D2587" s="13"/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</row>
    <row r="2588" spans="1:37" ht="15.75">
      <c r="A2588" s="13"/>
      <c r="B2588" s="13"/>
      <c r="C2588" s="13"/>
      <c r="D2588" s="13"/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</row>
    <row r="2589" spans="1:37" ht="15.75">
      <c r="A2589" s="13"/>
      <c r="B2589" s="13"/>
      <c r="C2589" s="13"/>
      <c r="D2589" s="13"/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</row>
    <row r="2590" spans="1:37" ht="15.75">
      <c r="A2590" s="13"/>
      <c r="B2590" s="13"/>
      <c r="C2590" s="13"/>
      <c r="D2590" s="13"/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</row>
    <row r="2591" spans="1:37" ht="15.75">
      <c r="A2591" s="13"/>
      <c r="B2591" s="13"/>
      <c r="C2591" s="13"/>
      <c r="D2591" s="13"/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</row>
    <row r="2592" spans="1:37" ht="15.75">
      <c r="A2592" s="13"/>
      <c r="B2592" s="13"/>
      <c r="C2592" s="13"/>
      <c r="D2592" s="13"/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</row>
    <row r="2593" spans="1:37" ht="15.75">
      <c r="A2593" s="13"/>
      <c r="B2593" s="13"/>
      <c r="C2593" s="13"/>
      <c r="D2593" s="13"/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</row>
    <row r="2594" spans="1:37" ht="15.75">
      <c r="A2594" s="13"/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</row>
    <row r="2595" spans="1:37" ht="15.75">
      <c r="A2595" s="13"/>
      <c r="B2595" s="13"/>
      <c r="C2595" s="13"/>
      <c r="D2595" s="13"/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</row>
    <row r="2596" spans="1:37" ht="15.75">
      <c r="A2596" s="13"/>
      <c r="B2596" s="13"/>
      <c r="C2596" s="13"/>
      <c r="D2596" s="13"/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</row>
    <row r="2597" spans="1:37" ht="15.75">
      <c r="A2597" s="13"/>
      <c r="B2597" s="13"/>
      <c r="C2597" s="13"/>
      <c r="D2597" s="13"/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</row>
    <row r="2598" spans="1:37" ht="15.75">
      <c r="A2598" s="13"/>
      <c r="B2598" s="13"/>
      <c r="C2598" s="13"/>
      <c r="D2598" s="13"/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</row>
    <row r="2599" spans="1:37" ht="15.75">
      <c r="A2599" s="13"/>
      <c r="B2599" s="13"/>
      <c r="C2599" s="13"/>
      <c r="D2599" s="13"/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</row>
    <row r="2600" spans="1:37" ht="15.75">
      <c r="A2600" s="13"/>
      <c r="B2600" s="13"/>
      <c r="C2600" s="13"/>
      <c r="D2600" s="13"/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</row>
    <row r="2601" spans="1:37" ht="15.75">
      <c r="A2601" s="13"/>
      <c r="B2601" s="13"/>
      <c r="C2601" s="13"/>
      <c r="D2601" s="13"/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</row>
    <row r="2602" spans="1:37" ht="15.75">
      <c r="A2602" s="13"/>
      <c r="B2602" s="13"/>
      <c r="C2602" s="13"/>
      <c r="D2602" s="13"/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</row>
    <row r="2603" spans="1:37" ht="15.75">
      <c r="A2603" s="13"/>
      <c r="B2603" s="13"/>
      <c r="C2603" s="13"/>
      <c r="D2603" s="13"/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</row>
    <row r="2604" spans="1:37" ht="15.75">
      <c r="A2604" s="13"/>
      <c r="B2604" s="13"/>
      <c r="C2604" s="13"/>
      <c r="D2604" s="13"/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</row>
    <row r="2605" spans="1:37" ht="15.75">
      <c r="A2605" s="13"/>
      <c r="B2605" s="13"/>
      <c r="C2605" s="13"/>
      <c r="D2605" s="13"/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</row>
    <row r="2606" spans="1:37" ht="15.75">
      <c r="A2606" s="13"/>
      <c r="B2606" s="13"/>
      <c r="C2606" s="13"/>
      <c r="D2606" s="13"/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</row>
    <row r="2607" spans="1:37" ht="15.75">
      <c r="A2607" s="13"/>
      <c r="B2607" s="13"/>
      <c r="C2607" s="13"/>
      <c r="D2607" s="13"/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</row>
    <row r="2608" spans="1:37" ht="15.75">
      <c r="A2608" s="13"/>
      <c r="B2608" s="13"/>
      <c r="C2608" s="13"/>
      <c r="D2608" s="13"/>
      <c r="E2608" s="13"/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  <c r="P2608" s="13"/>
      <c r="Q2608" s="13"/>
      <c r="R2608" s="13"/>
      <c r="S2608" s="13"/>
      <c r="T2608" s="13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</row>
    <row r="2609" spans="1:37" ht="15.75">
      <c r="A2609" s="13"/>
      <c r="B2609" s="13"/>
      <c r="C2609" s="13"/>
      <c r="D2609" s="13"/>
      <c r="E2609" s="13"/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  <c r="P2609" s="13"/>
      <c r="Q2609" s="13"/>
      <c r="R2609" s="13"/>
      <c r="S2609" s="13"/>
      <c r="T2609" s="13"/>
      <c r="U2609" s="13"/>
      <c r="V2609" s="13"/>
      <c r="W2609" s="13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</row>
    <row r="2610" spans="1:37" ht="15.75">
      <c r="A2610" s="13"/>
      <c r="B2610" s="13"/>
      <c r="C2610" s="13"/>
      <c r="D2610" s="13"/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</row>
    <row r="2611" spans="1:37" ht="15.75">
      <c r="A2611" s="13"/>
      <c r="B2611" s="13"/>
      <c r="C2611" s="13"/>
      <c r="D2611" s="13"/>
      <c r="E2611" s="13"/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13"/>
      <c r="AK2611" s="13"/>
    </row>
    <row r="2612" spans="1:37" ht="15.75">
      <c r="A2612" s="13"/>
      <c r="B2612" s="13"/>
      <c r="C2612" s="13"/>
      <c r="D2612" s="13"/>
      <c r="E2612" s="13"/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  <c r="P2612" s="13"/>
      <c r="Q2612" s="13"/>
      <c r="R2612" s="13"/>
      <c r="S2612" s="13"/>
      <c r="T2612" s="13"/>
      <c r="U2612" s="13"/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</row>
    <row r="2613" spans="1:37" ht="15.75">
      <c r="A2613" s="13"/>
      <c r="B2613" s="13"/>
      <c r="C2613" s="13"/>
      <c r="D2613" s="13"/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</row>
    <row r="2614" spans="1:37" ht="15.75">
      <c r="A2614" s="13"/>
      <c r="B2614" s="13"/>
      <c r="C2614" s="13"/>
      <c r="D2614" s="13"/>
      <c r="E2614" s="13"/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  <c r="R2614" s="13"/>
      <c r="S2614" s="13"/>
      <c r="T2614" s="13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</row>
    <row r="2615" spans="1:37" ht="15.75">
      <c r="A2615" s="13"/>
      <c r="B2615" s="13"/>
      <c r="C2615" s="13"/>
      <c r="D2615" s="13"/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</row>
    <row r="2616" spans="1:37" ht="15.75">
      <c r="A2616" s="13"/>
      <c r="B2616" s="13"/>
      <c r="C2616" s="13"/>
      <c r="D2616" s="13"/>
      <c r="E2616" s="13"/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3"/>
      <c r="R2616" s="13"/>
      <c r="S2616" s="13"/>
      <c r="T2616" s="13"/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</row>
    <row r="2617" spans="1:37" ht="15.75">
      <c r="A2617" s="13"/>
      <c r="B2617" s="13"/>
      <c r="C2617" s="13"/>
      <c r="D2617" s="13"/>
      <c r="E2617" s="13"/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3"/>
      <c r="R2617" s="13"/>
      <c r="S2617" s="13"/>
      <c r="T2617" s="13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</row>
    <row r="2618" spans="1:37" ht="15.75">
      <c r="A2618" s="13"/>
      <c r="B2618" s="13"/>
      <c r="C2618" s="13"/>
      <c r="D2618" s="13"/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</row>
    <row r="2619" spans="1:37" ht="15.75">
      <c r="A2619" s="13"/>
      <c r="B2619" s="13"/>
      <c r="C2619" s="13"/>
      <c r="D2619" s="13"/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</row>
    <row r="2620" spans="1:37" ht="15.75">
      <c r="A2620" s="13"/>
      <c r="B2620" s="13"/>
      <c r="C2620" s="13"/>
      <c r="D2620" s="13"/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</row>
    <row r="2621" spans="1:37" ht="15.75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</row>
    <row r="2622" spans="1:37" ht="15.75">
      <c r="A2622" s="13"/>
      <c r="B2622" s="13"/>
      <c r="C2622" s="13"/>
      <c r="D2622" s="13"/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</row>
    <row r="2623" spans="1:37" ht="15.75">
      <c r="A2623" s="13"/>
      <c r="B2623" s="13"/>
      <c r="C2623" s="13"/>
      <c r="D2623" s="13"/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</row>
    <row r="2624" spans="1:37" ht="15.75">
      <c r="A2624" s="13"/>
      <c r="B2624" s="13"/>
      <c r="C2624" s="13"/>
      <c r="D2624" s="13"/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</row>
    <row r="2625" spans="1:37" ht="15.75">
      <c r="A2625" s="13"/>
      <c r="B2625" s="13"/>
      <c r="C2625" s="13"/>
      <c r="D2625" s="13"/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</row>
    <row r="2626" spans="1:37" ht="15.75">
      <c r="A2626" s="13"/>
      <c r="B2626" s="13"/>
      <c r="C2626" s="13"/>
      <c r="D2626" s="13"/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</row>
    <row r="2627" spans="1:37" ht="15.75">
      <c r="A2627" s="13"/>
      <c r="B2627" s="13"/>
      <c r="C2627" s="13"/>
      <c r="D2627" s="13"/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</row>
    <row r="2628" spans="1:37" ht="15.75">
      <c r="A2628" s="13"/>
      <c r="B2628" s="13"/>
      <c r="C2628" s="13"/>
      <c r="D2628" s="13"/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</row>
    <row r="2629" spans="1:37" ht="15.75">
      <c r="A2629" s="13"/>
      <c r="B2629" s="13"/>
      <c r="C2629" s="13"/>
      <c r="D2629" s="13"/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</row>
    <row r="2630" spans="1:37" ht="15.75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</row>
    <row r="2631" spans="1:37" ht="15.75">
      <c r="A2631" s="13"/>
      <c r="B2631" s="13"/>
      <c r="C2631" s="13"/>
      <c r="D2631" s="13"/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</row>
    <row r="2632" spans="1:37" ht="15.75">
      <c r="A2632" s="13"/>
      <c r="B2632" s="13"/>
      <c r="C2632" s="13"/>
      <c r="D2632" s="13"/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</row>
    <row r="2633" spans="1:37" ht="15.75">
      <c r="A2633" s="13"/>
      <c r="B2633" s="13"/>
      <c r="C2633" s="13"/>
      <c r="D2633" s="13"/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</row>
    <row r="2634" spans="1:37" ht="15.75">
      <c r="A2634" s="13"/>
      <c r="B2634" s="13"/>
      <c r="C2634" s="13"/>
      <c r="D2634" s="13"/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</row>
    <row r="2635" spans="1:37" ht="15.75">
      <c r="A2635" s="13"/>
      <c r="B2635" s="13"/>
      <c r="C2635" s="13"/>
      <c r="D2635" s="13"/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</row>
    <row r="2636" spans="1:37" ht="15.75">
      <c r="A2636" s="13"/>
      <c r="B2636" s="13"/>
      <c r="C2636" s="13"/>
      <c r="D2636" s="13"/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</row>
    <row r="2637" spans="1:37" ht="15.75">
      <c r="A2637" s="13"/>
      <c r="B2637" s="13"/>
      <c r="C2637" s="13"/>
      <c r="D2637" s="13"/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</row>
    <row r="2638" spans="1:37" ht="15.75">
      <c r="A2638" s="13"/>
      <c r="B2638" s="13"/>
      <c r="C2638" s="13"/>
      <c r="D2638" s="13"/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</row>
    <row r="2639" spans="1:37" ht="15.75">
      <c r="A2639" s="13"/>
      <c r="B2639" s="13"/>
      <c r="C2639" s="13"/>
      <c r="D2639" s="13"/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</row>
    <row r="2640" spans="1:37" ht="15.75">
      <c r="A2640" s="13"/>
      <c r="B2640" s="13"/>
      <c r="C2640" s="13"/>
      <c r="D2640" s="13"/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</row>
    <row r="2641" spans="1:37" ht="15.75">
      <c r="A2641" s="13"/>
      <c r="B2641" s="13"/>
      <c r="C2641" s="13"/>
      <c r="D2641" s="13"/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</row>
    <row r="2642" spans="1:37" ht="15.75">
      <c r="A2642" s="13"/>
      <c r="B2642" s="13"/>
      <c r="C2642" s="13"/>
      <c r="D2642" s="13"/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</row>
    <row r="2643" spans="1:37" ht="15.75">
      <c r="A2643" s="13"/>
      <c r="B2643" s="13"/>
      <c r="C2643" s="13"/>
      <c r="D2643" s="13"/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</row>
    <row r="2644" spans="1:37" ht="15.75">
      <c r="A2644" s="13"/>
      <c r="B2644" s="13"/>
      <c r="C2644" s="13"/>
      <c r="D2644" s="13"/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</row>
    <row r="2645" spans="1:37" ht="15.75">
      <c r="A2645" s="13"/>
      <c r="B2645" s="13"/>
      <c r="C2645" s="13"/>
      <c r="D2645" s="13"/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</row>
    <row r="2646" spans="1:37" ht="15.75">
      <c r="A2646" s="13"/>
      <c r="B2646" s="13"/>
      <c r="C2646" s="13"/>
      <c r="D2646" s="13"/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</row>
    <row r="2647" spans="1:37" ht="15.75">
      <c r="A2647" s="13"/>
      <c r="B2647" s="13"/>
      <c r="C2647" s="13"/>
      <c r="D2647" s="13"/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</row>
    <row r="2648" spans="1:37" ht="15.75">
      <c r="A2648" s="13"/>
      <c r="B2648" s="13"/>
      <c r="C2648" s="13"/>
      <c r="D2648" s="13"/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</row>
    <row r="2649" spans="1:37" ht="15.75">
      <c r="A2649" s="13"/>
      <c r="B2649" s="13"/>
      <c r="C2649" s="13"/>
      <c r="D2649" s="13"/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</row>
    <row r="2650" spans="1:37" ht="15.75">
      <c r="A2650" s="13"/>
      <c r="B2650" s="13"/>
      <c r="C2650" s="13"/>
      <c r="D2650" s="13"/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</row>
    <row r="2651" spans="1:37" ht="15.75">
      <c r="A2651" s="13"/>
      <c r="B2651" s="13"/>
      <c r="C2651" s="13"/>
      <c r="D2651" s="13"/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</row>
    <row r="2652" spans="1:37" ht="15.75">
      <c r="A2652" s="13"/>
      <c r="B2652" s="13"/>
      <c r="C2652" s="13"/>
      <c r="D2652" s="13"/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</row>
    <row r="2653" spans="1:37" ht="15.75">
      <c r="A2653" s="13"/>
      <c r="B2653" s="13"/>
      <c r="C2653" s="13"/>
      <c r="D2653" s="13"/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</row>
    <row r="2654" spans="1:37" ht="15.75">
      <c r="A2654" s="13"/>
      <c r="B2654" s="13"/>
      <c r="C2654" s="13"/>
      <c r="D2654" s="13"/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</row>
    <row r="2655" spans="1:37" ht="15.75">
      <c r="A2655" s="13"/>
      <c r="B2655" s="13"/>
      <c r="C2655" s="13"/>
      <c r="D2655" s="13"/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</row>
    <row r="2656" spans="1:37" ht="15.75">
      <c r="A2656" s="13"/>
      <c r="B2656" s="13"/>
      <c r="C2656" s="13"/>
      <c r="D2656" s="13"/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</row>
    <row r="2657" spans="1:37" ht="15.75">
      <c r="A2657" s="13"/>
      <c r="B2657" s="13"/>
      <c r="C2657" s="13"/>
      <c r="D2657" s="13"/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</row>
    <row r="2658" spans="1:37" ht="15.7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</row>
    <row r="2659" spans="1:37" ht="15.75">
      <c r="A2659" s="13"/>
      <c r="B2659" s="13"/>
      <c r="C2659" s="13"/>
      <c r="D2659" s="13"/>
      <c r="E2659" s="13"/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</row>
    <row r="2660" spans="1:37" ht="15.75">
      <c r="A2660" s="13"/>
      <c r="B2660" s="13"/>
      <c r="C2660" s="13"/>
      <c r="D2660" s="13"/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</row>
    <row r="2661" spans="1:37" ht="15.75">
      <c r="A2661" s="13"/>
      <c r="B2661" s="13"/>
      <c r="C2661" s="13"/>
      <c r="D2661" s="13"/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</row>
    <row r="2662" spans="1:37" ht="15.75">
      <c r="A2662" s="13"/>
      <c r="B2662" s="13"/>
      <c r="C2662" s="13"/>
      <c r="D2662" s="13"/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</row>
    <row r="2663" spans="1:37" ht="15.75">
      <c r="A2663" s="13"/>
      <c r="B2663" s="13"/>
      <c r="C2663" s="13"/>
      <c r="D2663" s="13"/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</row>
    <row r="2664" spans="1:37" ht="15.75">
      <c r="A2664" s="13"/>
      <c r="B2664" s="13"/>
      <c r="C2664" s="13"/>
      <c r="D2664" s="13"/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</row>
    <row r="2665" spans="1:37" ht="15.75">
      <c r="A2665" s="13"/>
      <c r="B2665" s="13"/>
      <c r="C2665" s="13"/>
      <c r="D2665" s="13"/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</row>
    <row r="2666" spans="1:37" ht="15.75">
      <c r="A2666" s="13"/>
      <c r="B2666" s="13"/>
      <c r="C2666" s="13"/>
      <c r="D2666" s="13"/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13"/>
      <c r="AK2666" s="13"/>
    </row>
    <row r="2667" spans="1:37" ht="15.75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</row>
    <row r="2668" spans="1:37" ht="15.75">
      <c r="A2668" s="13"/>
      <c r="B2668" s="13"/>
      <c r="C2668" s="13"/>
      <c r="D2668" s="13"/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</row>
    <row r="2669" spans="1:37" ht="15.75">
      <c r="A2669" s="13"/>
      <c r="B2669" s="13"/>
      <c r="C2669" s="13"/>
      <c r="D2669" s="13"/>
      <c r="E2669" s="13"/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13"/>
      <c r="AK2669" s="13"/>
    </row>
    <row r="2670" spans="1:37" ht="15.75">
      <c r="A2670" s="13"/>
      <c r="B2670" s="13"/>
      <c r="C2670" s="13"/>
      <c r="D2670" s="13"/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13"/>
      <c r="AK2670" s="13"/>
    </row>
    <row r="2671" spans="1:37" ht="15.75">
      <c r="A2671" s="13"/>
      <c r="B2671" s="13"/>
      <c r="C2671" s="13"/>
      <c r="D2671" s="13"/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</row>
    <row r="2672" spans="1:37" ht="15.75">
      <c r="A2672" s="13"/>
      <c r="B2672" s="13"/>
      <c r="C2672" s="13"/>
      <c r="D2672" s="13"/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</row>
    <row r="2673" spans="1:37" ht="15.75">
      <c r="A2673" s="13"/>
      <c r="B2673" s="13"/>
      <c r="C2673" s="13"/>
      <c r="D2673" s="13"/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</row>
    <row r="2674" spans="1:37" ht="15.75">
      <c r="A2674" s="13"/>
      <c r="B2674" s="13"/>
      <c r="C2674" s="13"/>
      <c r="D2674" s="13"/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</row>
    <row r="2675" spans="1:37" ht="15.75">
      <c r="A2675" s="13"/>
      <c r="B2675" s="13"/>
      <c r="C2675" s="13"/>
      <c r="D2675" s="13"/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</row>
    <row r="2676" spans="1:37" ht="15.75">
      <c r="A2676" s="13"/>
      <c r="B2676" s="13"/>
      <c r="C2676" s="13"/>
      <c r="D2676" s="13"/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</row>
    <row r="2677" spans="1:37" ht="15.75">
      <c r="A2677" s="13"/>
      <c r="B2677" s="13"/>
      <c r="C2677" s="13"/>
      <c r="D2677" s="13"/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</row>
    <row r="2678" spans="1:37" ht="15.75">
      <c r="A2678" s="13"/>
      <c r="B2678" s="13"/>
      <c r="C2678" s="13"/>
      <c r="D2678" s="13"/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</row>
    <row r="2679" spans="1:37" ht="15.75">
      <c r="A2679" s="13"/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</row>
    <row r="2680" spans="1:37" ht="15.75">
      <c r="A2680" s="13"/>
      <c r="B2680" s="13"/>
      <c r="C2680" s="13"/>
      <c r="D2680" s="13"/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</row>
    <row r="2681" spans="1:37" ht="15.75">
      <c r="A2681" s="13"/>
      <c r="B2681" s="13"/>
      <c r="C2681" s="13"/>
      <c r="D2681" s="13"/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</row>
    <row r="2682" spans="1:37" ht="15.75">
      <c r="A2682" s="13"/>
      <c r="B2682" s="13"/>
      <c r="C2682" s="13"/>
      <c r="D2682" s="13"/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</row>
    <row r="2683" spans="1:37" ht="15.75">
      <c r="A2683" s="13"/>
      <c r="B2683" s="13"/>
      <c r="C2683" s="13"/>
      <c r="D2683" s="13"/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13"/>
      <c r="AK2683" s="13"/>
    </row>
    <row r="2684" spans="1:37" ht="15.75">
      <c r="A2684" s="13"/>
      <c r="B2684" s="13"/>
      <c r="C2684" s="13"/>
      <c r="D2684" s="13"/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13"/>
      <c r="AK2684" s="13"/>
    </row>
    <row r="2685" spans="1:37" ht="15.75">
      <c r="A2685" s="13"/>
      <c r="B2685" s="13"/>
      <c r="C2685" s="13"/>
      <c r="D2685" s="13"/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</row>
    <row r="2686" spans="1:37" ht="15.75">
      <c r="A2686" s="13"/>
      <c r="B2686" s="13"/>
      <c r="C2686" s="13"/>
      <c r="D2686" s="13"/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</row>
    <row r="2687" spans="1:37" ht="15.75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</row>
    <row r="2688" spans="1:37" ht="15.75">
      <c r="A2688" s="13"/>
      <c r="B2688" s="13"/>
      <c r="C2688" s="13"/>
      <c r="D2688" s="13"/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</row>
    <row r="2689" spans="1:37" ht="15.75">
      <c r="A2689" s="13"/>
      <c r="B2689" s="13"/>
      <c r="C2689" s="13"/>
      <c r="D2689" s="13"/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</row>
    <row r="2690" spans="1:37" ht="15.75">
      <c r="A2690" s="13"/>
      <c r="B2690" s="13"/>
      <c r="C2690" s="13"/>
      <c r="D2690" s="13"/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</row>
    <row r="2691" spans="1:37" ht="15.75">
      <c r="A2691" s="13"/>
      <c r="B2691" s="13"/>
      <c r="C2691" s="13"/>
      <c r="D2691" s="13"/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13"/>
      <c r="AK2691" s="13"/>
    </row>
    <row r="2692" spans="1:37" ht="15.75">
      <c r="A2692" s="13"/>
      <c r="B2692" s="13"/>
      <c r="C2692" s="13"/>
      <c r="D2692" s="13"/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</row>
    <row r="2693" spans="1:37" ht="15.75">
      <c r="A2693" s="13"/>
      <c r="B2693" s="13"/>
      <c r="C2693" s="13"/>
      <c r="D2693" s="13"/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</row>
    <row r="2694" spans="1:37" ht="15.75">
      <c r="A2694" s="13"/>
      <c r="B2694" s="13"/>
      <c r="C2694" s="13"/>
      <c r="D2694" s="13"/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</row>
    <row r="2695" spans="1:37" ht="15.75">
      <c r="A2695" s="13"/>
      <c r="B2695" s="13"/>
      <c r="C2695" s="13"/>
      <c r="D2695" s="13"/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</row>
    <row r="2696" spans="1:37" ht="15.75">
      <c r="A2696" s="13"/>
      <c r="B2696" s="13"/>
      <c r="C2696" s="13"/>
      <c r="D2696" s="13"/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</row>
    <row r="2697" spans="1:37" ht="15.75">
      <c r="A2697" s="13"/>
      <c r="B2697" s="13"/>
      <c r="C2697" s="13"/>
      <c r="D2697" s="13"/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</row>
    <row r="2698" spans="1:37" ht="15.75">
      <c r="A2698" s="13"/>
      <c r="B2698" s="13"/>
      <c r="C2698" s="13"/>
      <c r="D2698" s="13"/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</row>
    <row r="2699" spans="1:37" ht="15.75">
      <c r="A2699" s="13"/>
      <c r="B2699" s="13"/>
      <c r="C2699" s="13"/>
      <c r="D2699" s="13"/>
      <c r="E2699" s="13"/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  <c r="P2699" s="13"/>
      <c r="Q2699" s="13"/>
      <c r="R2699" s="13"/>
      <c r="S2699" s="13"/>
      <c r="T2699" s="13"/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</row>
    <row r="2700" spans="1:37" ht="15.75">
      <c r="A2700" s="13"/>
      <c r="B2700" s="13"/>
      <c r="C2700" s="13"/>
      <c r="D2700" s="13"/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</row>
    <row r="2701" spans="1:37" ht="15.75">
      <c r="A2701" s="13"/>
      <c r="B2701" s="13"/>
      <c r="C2701" s="13"/>
      <c r="D2701" s="13"/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</row>
    <row r="2702" spans="1:37" ht="15.75">
      <c r="A2702" s="13"/>
      <c r="B2702" s="13"/>
      <c r="C2702" s="13"/>
      <c r="D2702" s="13"/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</row>
    <row r="2703" spans="1:37" ht="15.75">
      <c r="A2703" s="13"/>
      <c r="B2703" s="13"/>
      <c r="C2703" s="13"/>
      <c r="D2703" s="13"/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</row>
    <row r="2704" spans="1:37" ht="15.75">
      <c r="A2704" s="13"/>
      <c r="B2704" s="13"/>
      <c r="C2704" s="13"/>
      <c r="D2704" s="13"/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</row>
    <row r="2705" spans="1:37" ht="15.75">
      <c r="A2705" s="13"/>
      <c r="B2705" s="13"/>
      <c r="C2705" s="13"/>
      <c r="D2705" s="13"/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</row>
    <row r="2706" spans="1:37" ht="15.75">
      <c r="A2706" s="13"/>
      <c r="B2706" s="13"/>
      <c r="C2706" s="13"/>
      <c r="D2706" s="13"/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</row>
    <row r="2707" spans="1:37" ht="15.75">
      <c r="A2707" s="13"/>
      <c r="B2707" s="13"/>
      <c r="C2707" s="13"/>
      <c r="D2707" s="13"/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</row>
    <row r="2708" spans="1:37" ht="15.75">
      <c r="A2708" s="13"/>
      <c r="B2708" s="13"/>
      <c r="C2708" s="13"/>
      <c r="D2708" s="13"/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</row>
    <row r="2709" spans="1:37" ht="15.75">
      <c r="A2709" s="13"/>
      <c r="B2709" s="13"/>
      <c r="C2709" s="13"/>
      <c r="D2709" s="13"/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13"/>
      <c r="AK2709" s="13"/>
    </row>
    <row r="2710" spans="1:37" ht="15.75">
      <c r="A2710" s="13"/>
      <c r="B2710" s="13"/>
      <c r="C2710" s="13"/>
      <c r="D2710" s="13"/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</row>
    <row r="2711" spans="1:37" ht="15.75">
      <c r="A2711" s="13"/>
      <c r="B2711" s="13"/>
      <c r="C2711" s="13"/>
      <c r="D2711" s="13"/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13"/>
      <c r="AK2711" s="13"/>
    </row>
    <row r="2712" spans="1:37" ht="15.75">
      <c r="A2712" s="13"/>
      <c r="B2712" s="13"/>
      <c r="C2712" s="13"/>
      <c r="D2712" s="13"/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</row>
    <row r="2713" spans="1:37" ht="15.75">
      <c r="A2713" s="13"/>
      <c r="B2713" s="13"/>
      <c r="C2713" s="13"/>
      <c r="D2713" s="13"/>
      <c r="E2713" s="13"/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</row>
    <row r="2714" spans="1:37" ht="15.75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</row>
    <row r="2715" spans="1:37" ht="15.75">
      <c r="A2715" s="13"/>
      <c r="B2715" s="13"/>
      <c r="C2715" s="13"/>
      <c r="D2715" s="13"/>
      <c r="E2715" s="13"/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  <c r="P2715" s="13"/>
      <c r="Q2715" s="13"/>
      <c r="R2715" s="13"/>
      <c r="S2715" s="13"/>
      <c r="T2715" s="13"/>
      <c r="U2715" s="13"/>
      <c r="V2715" s="13"/>
      <c r="W2715" s="13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</row>
    <row r="2716" spans="1:37" ht="15.75">
      <c r="A2716" s="13"/>
      <c r="B2716" s="13"/>
      <c r="C2716" s="13"/>
      <c r="D2716" s="13"/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13"/>
      <c r="AK2716" s="13"/>
    </row>
    <row r="2717" spans="1:37" ht="15.75">
      <c r="A2717" s="13"/>
      <c r="B2717" s="13"/>
      <c r="C2717" s="13"/>
      <c r="D2717" s="13"/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13"/>
      <c r="AK2717" s="13"/>
    </row>
    <row r="2718" spans="1:37" ht="15.75">
      <c r="A2718" s="13"/>
      <c r="B2718" s="13"/>
      <c r="C2718" s="13"/>
      <c r="D2718" s="13"/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</row>
    <row r="2719" spans="1:37" ht="15.75">
      <c r="A2719" s="13"/>
      <c r="B2719" s="13"/>
      <c r="C2719" s="13"/>
      <c r="D2719" s="13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13"/>
      <c r="AK2719" s="13"/>
    </row>
    <row r="2720" spans="1:37" ht="15.75">
      <c r="A2720" s="13"/>
      <c r="B2720" s="13"/>
      <c r="C2720" s="13"/>
      <c r="D2720" s="13"/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</row>
    <row r="2721" spans="1:37" ht="15.75">
      <c r="A2721" s="13"/>
      <c r="B2721" s="13"/>
      <c r="C2721" s="13"/>
      <c r="D2721" s="13"/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</row>
    <row r="2722" spans="1:37" ht="15.75">
      <c r="A2722" s="13"/>
      <c r="B2722" s="13"/>
      <c r="C2722" s="13"/>
      <c r="D2722" s="13"/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3"/>
      <c r="R2722" s="13"/>
      <c r="S2722" s="13"/>
      <c r="T2722" s="13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</row>
    <row r="2723" spans="1:37" ht="15.75">
      <c r="A2723" s="13"/>
      <c r="B2723" s="13"/>
      <c r="C2723" s="13"/>
      <c r="D2723" s="13"/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3"/>
      <c r="R2723" s="13"/>
      <c r="S2723" s="13"/>
      <c r="T2723" s="13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</row>
    <row r="2724" spans="1:37" ht="15.75">
      <c r="A2724" s="13"/>
      <c r="B2724" s="13"/>
      <c r="C2724" s="13"/>
      <c r="D2724" s="13"/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3"/>
      <c r="R2724" s="13"/>
      <c r="S2724" s="13"/>
      <c r="T2724" s="13"/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</row>
    <row r="2725" spans="1:37" ht="15.75">
      <c r="A2725" s="13"/>
      <c r="B2725" s="13"/>
      <c r="C2725" s="13"/>
      <c r="D2725" s="13"/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3"/>
      <c r="R2725" s="13"/>
      <c r="S2725" s="13"/>
      <c r="T2725" s="13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13"/>
      <c r="AK2725" s="13"/>
    </row>
    <row r="2726" spans="1:37" ht="15.75">
      <c r="A2726" s="13"/>
      <c r="B2726" s="13"/>
      <c r="C2726" s="13"/>
      <c r="D2726" s="13"/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3"/>
      <c r="R2726" s="13"/>
      <c r="S2726" s="13"/>
      <c r="T2726" s="13"/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</row>
    <row r="2727" spans="1:37" ht="15.75">
      <c r="A2727" s="13"/>
      <c r="B2727" s="13"/>
      <c r="C2727" s="13"/>
      <c r="D2727" s="13"/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3"/>
      <c r="R2727" s="13"/>
      <c r="S2727" s="13"/>
      <c r="T2727" s="13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</row>
    <row r="2728" spans="1:37" ht="15.75">
      <c r="A2728" s="13"/>
      <c r="B2728" s="13"/>
      <c r="C2728" s="13"/>
      <c r="D2728" s="13"/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3"/>
      <c r="R2728" s="13"/>
      <c r="S2728" s="13"/>
      <c r="T2728" s="13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</row>
    <row r="2729" spans="1:37" ht="15.75">
      <c r="A2729" s="13"/>
      <c r="B2729" s="13"/>
      <c r="C2729" s="13"/>
      <c r="D2729" s="13"/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3"/>
      <c r="R2729" s="13"/>
      <c r="S2729" s="13"/>
      <c r="T2729" s="13"/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</row>
    <row r="2730" spans="1:37" ht="15.75">
      <c r="A2730" s="13"/>
      <c r="B2730" s="13"/>
      <c r="C2730" s="13"/>
      <c r="D2730" s="13"/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3"/>
      <c r="R2730" s="13"/>
      <c r="S2730" s="13"/>
      <c r="T2730" s="13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</row>
    <row r="2731" spans="1:37" ht="15.75">
      <c r="A2731" s="13"/>
      <c r="B2731" s="13"/>
      <c r="C2731" s="13"/>
      <c r="D2731" s="13"/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  <c r="R2731" s="13"/>
      <c r="S2731" s="13"/>
      <c r="T2731" s="13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</row>
    <row r="2732" spans="1:37" ht="15.75">
      <c r="A2732" s="13"/>
      <c r="B2732" s="13"/>
      <c r="C2732" s="13"/>
      <c r="D2732" s="13"/>
      <c r="E2732" s="13"/>
      <c r="F2732" s="13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3"/>
      <c r="R2732" s="13"/>
      <c r="S2732" s="13"/>
      <c r="T2732" s="13"/>
      <c r="U2732" s="13"/>
      <c r="V2732" s="13"/>
      <c r="W2732" s="13"/>
      <c r="X2732" s="13"/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</row>
    <row r="2733" spans="1:37" ht="15.75">
      <c r="A2733" s="13"/>
      <c r="B2733" s="13"/>
      <c r="C2733" s="13"/>
      <c r="D2733" s="13"/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  <c r="R2733" s="13"/>
      <c r="S2733" s="13"/>
      <c r="T2733" s="13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</row>
    <row r="2734" spans="1:37" ht="15.75">
      <c r="A2734" s="13"/>
      <c r="B2734" s="13"/>
      <c r="C2734" s="13"/>
      <c r="D2734" s="13"/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  <c r="R2734" s="13"/>
      <c r="S2734" s="13"/>
      <c r="T2734" s="13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</row>
    <row r="2735" spans="1:37" ht="15.75">
      <c r="A2735" s="13"/>
      <c r="B2735" s="13"/>
      <c r="C2735" s="13"/>
      <c r="D2735" s="13"/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3"/>
      <c r="R2735" s="13"/>
      <c r="S2735" s="13"/>
      <c r="T2735" s="13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</row>
    <row r="2736" spans="1:37" ht="15.75">
      <c r="A2736" s="13"/>
      <c r="B2736" s="13"/>
      <c r="C2736" s="13"/>
      <c r="D2736" s="13"/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  <c r="R2736" s="13"/>
      <c r="S2736" s="13"/>
      <c r="T2736" s="13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</row>
    <row r="2737" spans="1:37" ht="15.75">
      <c r="A2737" s="13"/>
      <c r="B2737" s="13"/>
      <c r="C2737" s="13"/>
      <c r="D2737" s="13"/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  <c r="R2737" s="13"/>
      <c r="S2737" s="13"/>
      <c r="T2737" s="13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</row>
    <row r="2738" spans="1:37" ht="15.75">
      <c r="A2738" s="13"/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</row>
    <row r="2739" spans="1:37" ht="15.75">
      <c r="A2739" s="13"/>
      <c r="B2739" s="13"/>
      <c r="C2739" s="13"/>
      <c r="D2739" s="13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</row>
    <row r="2740" spans="1:37" ht="15.75">
      <c r="A2740" s="13"/>
      <c r="B2740" s="13"/>
      <c r="C2740" s="13"/>
      <c r="D2740" s="13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</row>
    <row r="2741" spans="1:37" ht="15.7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</row>
    <row r="2742" spans="1:37" ht="15.75">
      <c r="A2742" s="13"/>
      <c r="B2742" s="13"/>
      <c r="C2742" s="13"/>
      <c r="D2742" s="13"/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</row>
    <row r="2743" spans="1:37" ht="15.75">
      <c r="A2743" s="13"/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</row>
    <row r="2744" spans="1:37" ht="15.75">
      <c r="A2744" s="13"/>
      <c r="B2744" s="13"/>
      <c r="C2744" s="13"/>
      <c r="D2744" s="13"/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</row>
    <row r="2745" spans="1:37" ht="15.75">
      <c r="A2745" s="13"/>
      <c r="B2745" s="13"/>
      <c r="C2745" s="13"/>
      <c r="D2745" s="13"/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</row>
    <row r="2746" spans="1:37" ht="15.75">
      <c r="A2746" s="13"/>
      <c r="B2746" s="13"/>
      <c r="C2746" s="13"/>
      <c r="D2746" s="13"/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</row>
    <row r="2747" spans="1:37" ht="15.75">
      <c r="A2747" s="13"/>
      <c r="B2747" s="13"/>
      <c r="C2747" s="13"/>
      <c r="D2747" s="13"/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</row>
    <row r="2748" spans="1:37" ht="15.75">
      <c r="A2748" s="13"/>
      <c r="B2748" s="13"/>
      <c r="C2748" s="13"/>
      <c r="D2748" s="13"/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</row>
    <row r="2749" spans="1:37" ht="15.75">
      <c r="A2749" s="13"/>
      <c r="B2749" s="13"/>
      <c r="C2749" s="13"/>
      <c r="D2749" s="13"/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</row>
    <row r="2750" spans="1:37" ht="15.75">
      <c r="A2750" s="13"/>
      <c r="B2750" s="13"/>
      <c r="C2750" s="13"/>
      <c r="D2750" s="13"/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</row>
    <row r="2751" spans="1:37" ht="15.75">
      <c r="A2751" s="13"/>
      <c r="B2751" s="13"/>
      <c r="C2751" s="13"/>
      <c r="D2751" s="13"/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13"/>
      <c r="AK2751" s="13"/>
    </row>
    <row r="2752" spans="1:37" ht="15.75">
      <c r="A2752" s="13"/>
      <c r="B2752" s="13"/>
      <c r="C2752" s="13"/>
      <c r="D2752" s="13"/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13"/>
      <c r="AK2752" s="13"/>
    </row>
    <row r="2753" spans="1:37" ht="15.75">
      <c r="A2753" s="13"/>
      <c r="B2753" s="13"/>
      <c r="C2753" s="13"/>
      <c r="D2753" s="13"/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</row>
    <row r="2754" spans="1:37" ht="15.75">
      <c r="A2754" s="13"/>
      <c r="B2754" s="13"/>
      <c r="C2754" s="13"/>
      <c r="D2754" s="13"/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</row>
    <row r="2755" spans="1:37" ht="15.75">
      <c r="A2755" s="13"/>
      <c r="B2755" s="13"/>
      <c r="C2755" s="13"/>
      <c r="D2755" s="13"/>
      <c r="E2755" s="13"/>
      <c r="F2755" s="13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</row>
    <row r="2756" spans="1:37" ht="15.75">
      <c r="A2756" s="13"/>
      <c r="B2756" s="13"/>
      <c r="C2756" s="13"/>
      <c r="D2756" s="13"/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</row>
    <row r="2757" spans="1:37" ht="15.75">
      <c r="A2757" s="13"/>
      <c r="B2757" s="13"/>
      <c r="C2757" s="13"/>
      <c r="D2757" s="13"/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13"/>
      <c r="AK2757" s="13"/>
    </row>
    <row r="2758" spans="1:37" ht="15.75">
      <c r="A2758" s="13"/>
      <c r="B2758" s="13"/>
      <c r="C2758" s="13"/>
      <c r="D2758" s="13"/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</row>
    <row r="2759" spans="1:37" ht="15.75">
      <c r="A2759" s="13"/>
      <c r="B2759" s="13"/>
      <c r="C2759" s="13"/>
      <c r="D2759" s="13"/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</row>
    <row r="2760" spans="1:37" ht="15.75">
      <c r="A2760" s="13"/>
      <c r="B2760" s="13"/>
      <c r="C2760" s="13"/>
      <c r="D2760" s="13"/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13"/>
      <c r="AK2760" s="13"/>
    </row>
    <row r="2761" spans="1:37" ht="15.75">
      <c r="A2761" s="13"/>
      <c r="B2761" s="13"/>
      <c r="C2761" s="13"/>
      <c r="D2761" s="13"/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13"/>
      <c r="AK2761" s="13"/>
    </row>
    <row r="2762" spans="1:37" ht="15.75">
      <c r="A2762" s="13"/>
      <c r="B2762" s="13"/>
      <c r="C2762" s="13"/>
      <c r="D2762" s="13"/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</row>
    <row r="2763" spans="1:37" ht="15.75">
      <c r="A2763" s="13"/>
      <c r="B2763" s="13"/>
      <c r="C2763" s="13"/>
      <c r="D2763" s="13"/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13"/>
      <c r="AK2763" s="13"/>
    </row>
    <row r="2764" spans="1:37" ht="15.75">
      <c r="A2764" s="13"/>
      <c r="B2764" s="13"/>
      <c r="C2764" s="13"/>
      <c r="D2764" s="13"/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</row>
    <row r="2765" spans="1:37" ht="15.75">
      <c r="A2765" s="13"/>
      <c r="B2765" s="13"/>
      <c r="C2765" s="13"/>
      <c r="D2765" s="13"/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</row>
    <row r="2766" spans="1:37" ht="15.75">
      <c r="A2766" s="13"/>
      <c r="B2766" s="13"/>
      <c r="C2766" s="13"/>
      <c r="D2766" s="13"/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</row>
    <row r="2767" spans="1:37" ht="15.75">
      <c r="A2767" s="13"/>
      <c r="B2767" s="13"/>
      <c r="C2767" s="13"/>
      <c r="D2767" s="13"/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13"/>
      <c r="AK2767" s="13"/>
    </row>
    <row r="2768" spans="1:37" ht="15.75">
      <c r="A2768" s="13"/>
      <c r="B2768" s="13"/>
      <c r="C2768" s="13"/>
      <c r="D2768" s="13"/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</row>
    <row r="2769" spans="1:37" ht="15.75">
      <c r="A2769" s="13"/>
      <c r="B2769" s="13"/>
      <c r="C2769" s="13"/>
      <c r="D2769" s="13"/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</row>
    <row r="2770" spans="1:37" ht="15.75">
      <c r="A2770" s="13"/>
      <c r="B2770" s="13"/>
      <c r="C2770" s="13"/>
      <c r="D2770" s="13"/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</row>
    <row r="2771" spans="1:37" ht="15.75">
      <c r="A2771" s="13"/>
      <c r="B2771" s="13"/>
      <c r="C2771" s="13"/>
      <c r="D2771" s="13"/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13"/>
      <c r="AK2771" s="13"/>
    </row>
    <row r="2772" spans="1:37" ht="15.75">
      <c r="A2772" s="13"/>
      <c r="B2772" s="13"/>
      <c r="C2772" s="13"/>
      <c r="D2772" s="13"/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13"/>
      <c r="AK2772" s="13"/>
    </row>
    <row r="2773" spans="1:37" ht="15.75">
      <c r="A2773" s="13"/>
      <c r="B2773" s="13"/>
      <c r="C2773" s="13"/>
      <c r="D2773" s="13"/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</row>
    <row r="2774" spans="1:37" ht="15.75">
      <c r="A2774" s="13"/>
      <c r="B2774" s="13"/>
      <c r="C2774" s="13"/>
      <c r="D2774" s="13"/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</row>
    <row r="2775" spans="1:37" ht="15.75">
      <c r="A2775" s="13"/>
      <c r="B2775" s="13"/>
      <c r="C2775" s="13"/>
      <c r="D2775" s="13"/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13"/>
      <c r="AK2775" s="13"/>
    </row>
    <row r="2776" spans="1:37" ht="15.75">
      <c r="A2776" s="13"/>
      <c r="B2776" s="13"/>
      <c r="C2776" s="13"/>
      <c r="D2776" s="13"/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</row>
    <row r="2777" spans="1:37" ht="15.75">
      <c r="A2777" s="13"/>
      <c r="B2777" s="13"/>
      <c r="C2777" s="13"/>
      <c r="D2777" s="13"/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13"/>
      <c r="AK2777" s="13"/>
    </row>
    <row r="2778" spans="1:37" ht="15.75">
      <c r="A2778" s="13"/>
      <c r="B2778" s="13"/>
      <c r="C2778" s="13"/>
      <c r="D2778" s="13"/>
      <c r="E2778" s="13"/>
      <c r="F2778" s="13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</row>
    <row r="2779" spans="1:37" ht="15.75">
      <c r="A2779" s="13"/>
      <c r="B2779" s="13"/>
      <c r="C2779" s="13"/>
      <c r="D2779" s="13"/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</row>
    <row r="2780" spans="1:37" ht="15.75">
      <c r="A2780" s="13"/>
      <c r="B2780" s="13"/>
      <c r="C2780" s="13"/>
      <c r="D2780" s="13"/>
      <c r="E2780" s="13"/>
      <c r="F2780" s="13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</row>
    <row r="2781" spans="1:37" ht="15.75">
      <c r="A2781" s="13"/>
      <c r="B2781" s="13"/>
      <c r="C2781" s="13"/>
      <c r="D2781" s="13"/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</row>
    <row r="2782" spans="1:37" ht="15.75">
      <c r="A2782" s="13"/>
      <c r="B2782" s="13"/>
      <c r="C2782" s="13"/>
      <c r="D2782" s="13"/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</row>
    <row r="2783" spans="1:37" ht="15.75">
      <c r="A2783" s="13"/>
      <c r="B2783" s="13"/>
      <c r="C2783" s="13"/>
      <c r="D2783" s="13"/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</row>
    <row r="2784" spans="1:37" ht="15.75">
      <c r="A2784" s="13"/>
      <c r="B2784" s="13"/>
      <c r="C2784" s="13"/>
      <c r="D2784" s="13"/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</row>
    <row r="2785" spans="1:37" ht="15.75">
      <c r="A2785" s="13"/>
      <c r="B2785" s="13"/>
      <c r="C2785" s="13"/>
      <c r="D2785" s="13"/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</row>
    <row r="2786" spans="1:37" ht="15.75">
      <c r="A2786" s="13"/>
      <c r="B2786" s="13"/>
      <c r="C2786" s="13"/>
      <c r="D2786" s="13"/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</row>
    <row r="2787" spans="1:37" ht="15.75">
      <c r="A2787" s="13"/>
      <c r="B2787" s="13"/>
      <c r="C2787" s="13"/>
      <c r="D2787" s="13"/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13"/>
      <c r="AK2787" s="13"/>
    </row>
    <row r="2788" spans="1:37" ht="15.75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</row>
    <row r="2789" spans="1:37" ht="15.75">
      <c r="A2789" s="13"/>
      <c r="B2789" s="13"/>
      <c r="C2789" s="13"/>
      <c r="D2789" s="13"/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</row>
    <row r="2790" spans="1:37" ht="15.75">
      <c r="A2790" s="13"/>
      <c r="B2790" s="13"/>
      <c r="C2790" s="13"/>
      <c r="D2790" s="13"/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</row>
    <row r="2791" spans="1:37" ht="15.75">
      <c r="A2791" s="13"/>
      <c r="B2791" s="13"/>
      <c r="C2791" s="13"/>
      <c r="D2791" s="13"/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</row>
    <row r="2792" spans="1:37" ht="15.75">
      <c r="A2792" s="13"/>
      <c r="B2792" s="13"/>
      <c r="C2792" s="13"/>
      <c r="D2792" s="13"/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</row>
    <row r="2793" spans="1:37" ht="15.75">
      <c r="A2793" s="13"/>
      <c r="B2793" s="13"/>
      <c r="C2793" s="13"/>
      <c r="D2793" s="13"/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</row>
    <row r="2794" spans="1:37" ht="15.75">
      <c r="A2794" s="13"/>
      <c r="B2794" s="13"/>
      <c r="C2794" s="13"/>
      <c r="D2794" s="13"/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13"/>
      <c r="AK2794" s="13"/>
    </row>
    <row r="2795" spans="1:37" ht="15.75">
      <c r="A2795" s="13"/>
      <c r="B2795" s="13"/>
      <c r="C2795" s="13"/>
      <c r="D2795" s="13"/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</row>
    <row r="2796" spans="1:37" ht="15.75">
      <c r="A2796" s="13"/>
      <c r="B2796" s="13"/>
      <c r="C2796" s="13"/>
      <c r="D2796" s="13"/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</row>
    <row r="2797" spans="1:37" ht="15.75">
      <c r="A2797" s="13"/>
      <c r="B2797" s="13"/>
      <c r="C2797" s="13"/>
      <c r="D2797" s="13"/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</row>
    <row r="2798" spans="1:37" ht="15.75">
      <c r="A2798" s="13"/>
      <c r="B2798" s="13"/>
      <c r="C2798" s="13"/>
      <c r="D2798" s="13"/>
      <c r="E2798" s="13"/>
      <c r="F2798" s="13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</row>
    <row r="2799" spans="1:37" ht="15.75">
      <c r="A2799" s="13"/>
      <c r="B2799" s="13"/>
      <c r="C2799" s="13"/>
      <c r="D2799" s="13"/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</row>
    <row r="2800" spans="1:37" ht="15.75">
      <c r="A2800" s="13"/>
      <c r="B2800" s="13"/>
      <c r="C2800" s="13"/>
      <c r="D2800" s="13"/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</row>
    <row r="2801" spans="1:37" ht="15.75">
      <c r="A2801" s="13"/>
      <c r="B2801" s="13"/>
      <c r="C2801" s="13"/>
      <c r="D2801" s="13"/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</row>
    <row r="2802" spans="1:37" ht="15.75">
      <c r="A2802" s="13"/>
      <c r="B2802" s="13"/>
      <c r="C2802" s="13"/>
      <c r="D2802" s="13"/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</row>
    <row r="2803" spans="1:37" ht="15.75">
      <c r="A2803" s="13"/>
      <c r="B2803" s="13"/>
      <c r="C2803" s="13"/>
      <c r="D2803" s="13"/>
      <c r="E2803" s="13"/>
      <c r="F2803" s="13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</row>
    <row r="2804" spans="1:37" ht="15.75">
      <c r="A2804" s="13"/>
      <c r="B2804" s="13"/>
      <c r="C2804" s="13"/>
      <c r="D2804" s="13"/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</row>
    <row r="2805" spans="1:37" ht="15.75">
      <c r="A2805" s="13"/>
      <c r="B2805" s="13"/>
      <c r="C2805" s="13"/>
      <c r="D2805" s="13"/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</row>
    <row r="2806" spans="1:37" ht="15.75">
      <c r="A2806" s="13"/>
      <c r="B2806" s="13"/>
      <c r="C2806" s="13"/>
      <c r="D2806" s="13"/>
      <c r="E2806" s="13"/>
      <c r="F2806" s="13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</row>
    <row r="2807" spans="1:37" ht="15.75">
      <c r="A2807" s="13"/>
      <c r="B2807" s="13"/>
      <c r="C2807" s="13"/>
      <c r="D2807" s="13"/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</row>
    <row r="2808" spans="1:37" ht="15.75">
      <c r="A2808" s="13"/>
      <c r="B2808" s="13"/>
      <c r="C2808" s="13"/>
      <c r="D2808" s="13"/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</row>
    <row r="2809" spans="1:37" ht="15.75">
      <c r="A2809" s="13"/>
      <c r="B2809" s="13"/>
      <c r="C2809" s="13"/>
      <c r="D2809" s="13"/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</row>
    <row r="2810" spans="1:37" ht="15.75">
      <c r="A2810" s="13"/>
      <c r="B2810" s="13"/>
      <c r="C2810" s="13"/>
      <c r="D2810" s="13"/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</row>
    <row r="2811" spans="1:37" ht="15.75">
      <c r="A2811" s="13"/>
      <c r="B2811" s="13"/>
      <c r="C2811" s="13"/>
      <c r="D2811" s="13"/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</row>
    <row r="2812" spans="1:37" ht="15.75">
      <c r="A2812" s="13"/>
      <c r="B2812" s="13"/>
      <c r="C2812" s="13"/>
      <c r="D2812" s="13"/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</row>
    <row r="2813" spans="1:37" ht="15.75">
      <c r="A2813" s="13"/>
      <c r="B2813" s="13"/>
      <c r="C2813" s="13"/>
      <c r="D2813" s="13"/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3"/>
      <c r="R2813" s="13"/>
      <c r="S2813" s="13"/>
      <c r="T2813" s="13"/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13"/>
      <c r="AK2813" s="13"/>
    </row>
    <row r="2814" spans="1:37" ht="15.75">
      <c r="A2814" s="13"/>
      <c r="B2814" s="13"/>
      <c r="C2814" s="13"/>
      <c r="D2814" s="13"/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3"/>
      <c r="R2814" s="13"/>
      <c r="S2814" s="13"/>
      <c r="T2814" s="13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</row>
    <row r="2815" spans="1:37" ht="15.75">
      <c r="A2815" s="13"/>
      <c r="B2815" s="13"/>
      <c r="C2815" s="13"/>
      <c r="D2815" s="13"/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3"/>
      <c r="R2815" s="13"/>
      <c r="S2815" s="13"/>
      <c r="T2815" s="13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</row>
    <row r="2816" spans="1:37" ht="15.75">
      <c r="A2816" s="13"/>
      <c r="B2816" s="13"/>
      <c r="C2816" s="13"/>
      <c r="D2816" s="13"/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3"/>
      <c r="R2816" s="13"/>
      <c r="S2816" s="13"/>
      <c r="T2816" s="13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</row>
    <row r="2817" spans="1:37" ht="15.75">
      <c r="A2817" s="13"/>
      <c r="B2817" s="13"/>
      <c r="C2817" s="13"/>
      <c r="D2817" s="13"/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3"/>
      <c r="R2817" s="13"/>
      <c r="S2817" s="13"/>
      <c r="T2817" s="13"/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</row>
    <row r="2818" spans="1:37" ht="15.75">
      <c r="A2818" s="13"/>
      <c r="B2818" s="13"/>
      <c r="C2818" s="13"/>
      <c r="D2818" s="13"/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3"/>
      <c r="R2818" s="13"/>
      <c r="S2818" s="13"/>
      <c r="T2818" s="13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</row>
    <row r="2819" spans="1:37" ht="15.75">
      <c r="A2819" s="13"/>
      <c r="B2819" s="13"/>
      <c r="C2819" s="13"/>
      <c r="D2819" s="13"/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3"/>
      <c r="R2819" s="13"/>
      <c r="S2819" s="13"/>
      <c r="T2819" s="13"/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</row>
    <row r="2820" spans="1:37" ht="15.75">
      <c r="A2820" s="13"/>
      <c r="B2820" s="13"/>
      <c r="C2820" s="13"/>
      <c r="D2820" s="13"/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3"/>
      <c r="R2820" s="13"/>
      <c r="S2820" s="13"/>
      <c r="T2820" s="13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</row>
    <row r="2821" spans="1:37" ht="15.75">
      <c r="A2821" s="13"/>
      <c r="B2821" s="13"/>
      <c r="C2821" s="13"/>
      <c r="D2821" s="13"/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3"/>
      <c r="R2821" s="13"/>
      <c r="S2821" s="13"/>
      <c r="T2821" s="13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</row>
    <row r="2822" spans="1:37" ht="15.75">
      <c r="A2822" s="13"/>
      <c r="B2822" s="13"/>
      <c r="C2822" s="13"/>
      <c r="D2822" s="13"/>
      <c r="E2822" s="13"/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  <c r="P2822" s="13"/>
      <c r="Q2822" s="13"/>
      <c r="R2822" s="13"/>
      <c r="S2822" s="13"/>
      <c r="T2822" s="13"/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13"/>
      <c r="AK2822" s="13"/>
    </row>
    <row r="2823" spans="1:37" ht="15.75">
      <c r="A2823" s="13"/>
      <c r="B2823" s="13"/>
      <c r="C2823" s="13"/>
      <c r="D2823" s="13"/>
      <c r="E2823" s="13"/>
      <c r="F2823" s="13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3"/>
      <c r="R2823" s="13"/>
      <c r="S2823" s="13"/>
      <c r="T2823" s="13"/>
      <c r="U2823" s="13"/>
      <c r="V2823" s="13"/>
      <c r="W2823" s="13"/>
      <c r="X2823" s="13"/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</row>
    <row r="2824" spans="1:37" ht="15.75">
      <c r="A2824" s="13"/>
      <c r="B2824" s="13"/>
      <c r="C2824" s="13"/>
      <c r="D2824" s="13"/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</row>
    <row r="2825" spans="1:37" ht="15.75">
      <c r="A2825" s="13"/>
      <c r="B2825" s="13"/>
      <c r="C2825" s="13"/>
      <c r="D2825" s="13"/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</row>
    <row r="2826" spans="1:37" ht="15.75">
      <c r="A2826" s="13"/>
      <c r="B2826" s="13"/>
      <c r="C2826" s="13"/>
      <c r="D2826" s="13"/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3"/>
      <c r="R2826" s="13"/>
      <c r="S2826" s="13"/>
      <c r="T2826" s="13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</row>
    <row r="2827" spans="1:37" ht="15.75">
      <c r="A2827" s="13"/>
      <c r="B2827" s="13"/>
      <c r="C2827" s="13"/>
      <c r="D2827" s="13"/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3"/>
      <c r="R2827" s="13"/>
      <c r="S2827" s="13"/>
      <c r="T2827" s="13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</row>
    <row r="2828" spans="1:37" ht="15.75">
      <c r="A2828" s="13"/>
      <c r="B2828" s="13"/>
      <c r="C2828" s="13"/>
      <c r="D2828" s="13"/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3"/>
      <c r="R2828" s="13"/>
      <c r="S2828" s="13"/>
      <c r="T2828" s="13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13"/>
      <c r="AK2828" s="13"/>
    </row>
    <row r="2829" spans="1:37" ht="15.75">
      <c r="A2829" s="13"/>
      <c r="B2829" s="13"/>
      <c r="C2829" s="13"/>
      <c r="D2829" s="13"/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3"/>
      <c r="R2829" s="13"/>
      <c r="S2829" s="13"/>
      <c r="T2829" s="13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</row>
    <row r="2830" spans="1:37" ht="15.75">
      <c r="A2830" s="13"/>
      <c r="B2830" s="13"/>
      <c r="C2830" s="13"/>
      <c r="D2830" s="13"/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3"/>
      <c r="R2830" s="13"/>
      <c r="S2830" s="13"/>
      <c r="T2830" s="13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</row>
    <row r="2831" spans="1:37" ht="15.75">
      <c r="A2831" s="13"/>
      <c r="B2831" s="13"/>
      <c r="C2831" s="13"/>
      <c r="D2831" s="13"/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3"/>
      <c r="R2831" s="13"/>
      <c r="S2831" s="13"/>
      <c r="T2831" s="13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</row>
    <row r="2832" spans="1:37" ht="15.75">
      <c r="A2832" s="13"/>
      <c r="B2832" s="13"/>
      <c r="C2832" s="13"/>
      <c r="D2832" s="13"/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3"/>
      <c r="R2832" s="13"/>
      <c r="S2832" s="13"/>
      <c r="T2832" s="13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</row>
    <row r="2833" spans="1:37" ht="15.75">
      <c r="A2833" s="13"/>
      <c r="B2833" s="13"/>
      <c r="C2833" s="13"/>
      <c r="D2833" s="13"/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3"/>
      <c r="R2833" s="13"/>
      <c r="S2833" s="13"/>
      <c r="T2833" s="13"/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</row>
    <row r="2834" spans="1:37" ht="15.75">
      <c r="A2834" s="13"/>
      <c r="B2834" s="13"/>
      <c r="C2834" s="13"/>
      <c r="D2834" s="13"/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3"/>
      <c r="R2834" s="13"/>
      <c r="S2834" s="13"/>
      <c r="T2834" s="13"/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</row>
    <row r="2835" spans="1:37" ht="15.75">
      <c r="A2835" s="13"/>
      <c r="B2835" s="13"/>
      <c r="C2835" s="13"/>
      <c r="D2835" s="13"/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3"/>
      <c r="R2835" s="13"/>
      <c r="S2835" s="13"/>
      <c r="T2835" s="13"/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</row>
    <row r="2836" spans="1:37" ht="15.75">
      <c r="A2836" s="13"/>
      <c r="B2836" s="13"/>
      <c r="C2836" s="13"/>
      <c r="D2836" s="13"/>
      <c r="E2836" s="13"/>
      <c r="F2836" s="13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3"/>
      <c r="R2836" s="13"/>
      <c r="S2836" s="13"/>
      <c r="T2836" s="13"/>
      <c r="U2836" s="13"/>
      <c r="V2836" s="13"/>
      <c r="W2836" s="13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13"/>
      <c r="AK2836" s="13"/>
    </row>
    <row r="2837" spans="1:37" ht="15.75">
      <c r="A2837" s="13"/>
      <c r="B2837" s="13"/>
      <c r="C2837" s="13"/>
      <c r="D2837" s="13"/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3"/>
      <c r="R2837" s="13"/>
      <c r="S2837" s="13"/>
      <c r="T2837" s="13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</row>
    <row r="2838" spans="1:37" ht="15.75">
      <c r="A2838" s="13"/>
      <c r="B2838" s="13"/>
      <c r="C2838" s="13"/>
      <c r="D2838" s="13"/>
      <c r="E2838" s="13"/>
      <c r="F2838" s="13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</row>
    <row r="2839" spans="1:37" ht="15.75">
      <c r="A2839" s="13"/>
      <c r="B2839" s="13"/>
      <c r="C2839" s="13"/>
      <c r="D2839" s="13"/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3"/>
      <c r="R2839" s="13"/>
      <c r="S2839" s="13"/>
      <c r="T2839" s="13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13"/>
      <c r="AK2839" s="13"/>
    </row>
    <row r="2840" spans="1:37" ht="15.75">
      <c r="A2840" s="13"/>
      <c r="B2840" s="13"/>
      <c r="C2840" s="13"/>
      <c r="D2840" s="13"/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3"/>
      <c r="R2840" s="13"/>
      <c r="S2840" s="13"/>
      <c r="T2840" s="13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</row>
    <row r="2841" spans="1:37" ht="15.75">
      <c r="A2841" s="13"/>
      <c r="B2841" s="13"/>
      <c r="C2841" s="13"/>
      <c r="D2841" s="13"/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3"/>
      <c r="R2841" s="13"/>
      <c r="S2841" s="13"/>
      <c r="T2841" s="13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</row>
    <row r="2842" spans="1:37" ht="15.75">
      <c r="A2842" s="13"/>
      <c r="B2842" s="13"/>
      <c r="C2842" s="13"/>
      <c r="D2842" s="13"/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3"/>
      <c r="R2842" s="13"/>
      <c r="S2842" s="13"/>
      <c r="T2842" s="13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</row>
    <row r="2843" spans="1:37" ht="15.75">
      <c r="A2843" s="13"/>
      <c r="B2843" s="13"/>
      <c r="C2843" s="13"/>
      <c r="D2843" s="13"/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3"/>
      <c r="T2843" s="13"/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</row>
    <row r="2844" spans="1:37" ht="15.75">
      <c r="A2844" s="13"/>
      <c r="B2844" s="13"/>
      <c r="C2844" s="13"/>
      <c r="D2844" s="13"/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3"/>
      <c r="R2844" s="13"/>
      <c r="S2844" s="13"/>
      <c r="T2844" s="13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</row>
    <row r="2845" spans="1:37" ht="15.75">
      <c r="A2845" s="13"/>
      <c r="B2845" s="13"/>
      <c r="C2845" s="13"/>
      <c r="D2845" s="13"/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3"/>
      <c r="R2845" s="13"/>
      <c r="S2845" s="13"/>
      <c r="T2845" s="13"/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</row>
    <row r="2846" spans="1:37" ht="15.75">
      <c r="A2846" s="13"/>
      <c r="B2846" s="13"/>
      <c r="C2846" s="13"/>
      <c r="D2846" s="13"/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  <c r="R2846" s="13"/>
      <c r="S2846" s="13"/>
      <c r="T2846" s="13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</row>
    <row r="2847" spans="1:37" ht="15.75">
      <c r="A2847" s="13"/>
      <c r="B2847" s="13"/>
      <c r="C2847" s="13"/>
      <c r="D2847" s="13"/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</row>
    <row r="2848" spans="1:37" ht="15.75">
      <c r="A2848" s="13"/>
      <c r="B2848" s="13"/>
      <c r="C2848" s="13"/>
      <c r="D2848" s="13"/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3"/>
      <c r="R2848" s="13"/>
      <c r="S2848" s="13"/>
      <c r="T2848" s="13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</row>
    <row r="2849" spans="1:37" ht="15.75">
      <c r="A2849" s="13"/>
      <c r="B2849" s="13"/>
      <c r="C2849" s="13"/>
      <c r="D2849" s="13"/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3"/>
      <c r="R2849" s="13"/>
      <c r="S2849" s="13"/>
      <c r="T2849" s="13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</row>
    <row r="2850" spans="1:37" ht="15.75">
      <c r="A2850" s="13"/>
      <c r="B2850" s="13"/>
      <c r="C2850" s="13"/>
      <c r="D2850" s="13"/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3"/>
      <c r="T2850" s="13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</row>
    <row r="2851" spans="1:37" ht="15.75">
      <c r="A2851" s="13"/>
      <c r="B2851" s="13"/>
      <c r="C2851" s="13"/>
      <c r="D2851" s="13"/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3"/>
      <c r="T2851" s="13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</row>
    <row r="2852" spans="1:37" ht="15.75">
      <c r="A2852" s="13"/>
      <c r="B2852" s="13"/>
      <c r="C2852" s="13"/>
      <c r="D2852" s="13"/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3"/>
      <c r="T2852" s="13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</row>
    <row r="2853" spans="1:37" ht="15.75">
      <c r="A2853" s="13"/>
      <c r="B2853" s="13"/>
      <c r="C2853" s="13"/>
      <c r="D2853" s="13"/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3"/>
      <c r="T2853" s="13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</row>
    <row r="2854" spans="1:37" ht="15.75">
      <c r="A2854" s="13"/>
      <c r="B2854" s="13"/>
      <c r="C2854" s="13"/>
      <c r="D2854" s="13"/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3"/>
      <c r="T2854" s="13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</row>
    <row r="2855" spans="1:37" ht="15.75">
      <c r="A2855" s="13"/>
      <c r="B2855" s="13"/>
      <c r="C2855" s="13"/>
      <c r="D2855" s="13"/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3"/>
      <c r="T2855" s="13"/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</row>
    <row r="2856" spans="1:37" ht="15.75">
      <c r="A2856" s="13"/>
      <c r="B2856" s="13"/>
      <c r="C2856" s="13"/>
      <c r="D2856" s="13"/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3"/>
      <c r="T2856" s="13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</row>
    <row r="2857" spans="1:37" ht="15.75">
      <c r="A2857" s="13"/>
      <c r="B2857" s="13"/>
      <c r="C2857" s="13"/>
      <c r="D2857" s="13"/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3"/>
      <c r="T2857" s="13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</row>
    <row r="2858" spans="1:37" ht="15.75">
      <c r="A2858" s="13"/>
      <c r="B2858" s="13"/>
      <c r="C2858" s="13"/>
      <c r="D2858" s="13"/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3"/>
      <c r="T2858" s="13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</row>
    <row r="2859" spans="1:37" ht="15.75">
      <c r="A2859" s="13"/>
      <c r="B2859" s="13"/>
      <c r="C2859" s="13"/>
      <c r="D2859" s="13"/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3"/>
      <c r="T2859" s="13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</row>
    <row r="2860" spans="1:37" ht="15.75">
      <c r="A2860" s="13"/>
      <c r="B2860" s="13"/>
      <c r="C2860" s="13"/>
      <c r="D2860" s="13"/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3"/>
      <c r="T2860" s="13"/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</row>
    <row r="2861" spans="1:37" ht="15.75">
      <c r="A2861" s="13"/>
      <c r="B2861" s="13"/>
      <c r="C2861" s="13"/>
      <c r="D2861" s="13"/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3"/>
      <c r="T2861" s="13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</row>
    <row r="2862" spans="1:37" ht="15.75">
      <c r="A2862" s="13"/>
      <c r="B2862" s="13"/>
      <c r="C2862" s="13"/>
      <c r="D2862" s="13"/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3"/>
      <c r="T2862" s="13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</row>
    <row r="2863" spans="1:37" ht="15.75">
      <c r="A2863" s="13"/>
      <c r="B2863" s="13"/>
      <c r="C2863" s="13"/>
      <c r="D2863" s="13"/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3"/>
      <c r="T2863" s="13"/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</row>
    <row r="2864" spans="1:37" ht="15.75">
      <c r="A2864" s="13"/>
      <c r="B2864" s="13"/>
      <c r="C2864" s="13"/>
      <c r="D2864" s="13"/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3"/>
      <c r="T2864" s="13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13"/>
      <c r="AK2864" s="13"/>
    </row>
    <row r="2865" spans="1:37" ht="15.75">
      <c r="A2865" s="13"/>
      <c r="B2865" s="13"/>
      <c r="C2865" s="13"/>
      <c r="D2865" s="13"/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3"/>
      <c r="T2865" s="13"/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</row>
    <row r="2866" spans="1:37" ht="15.75">
      <c r="A2866" s="13"/>
      <c r="B2866" s="13"/>
      <c r="C2866" s="13"/>
      <c r="D2866" s="13"/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3"/>
      <c r="T2866" s="13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</row>
    <row r="2867" spans="1:37" ht="15.75">
      <c r="A2867" s="13"/>
      <c r="B2867" s="13"/>
      <c r="C2867" s="13"/>
      <c r="D2867" s="13"/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3"/>
      <c r="T2867" s="13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</row>
    <row r="2868" spans="1:37" ht="15.75">
      <c r="A2868" s="13"/>
      <c r="B2868" s="13"/>
      <c r="C2868" s="13"/>
      <c r="D2868" s="13"/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3"/>
      <c r="T2868" s="13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</row>
    <row r="2869" spans="1:37" ht="15.75">
      <c r="A2869" s="13"/>
      <c r="B2869" s="13"/>
      <c r="C2869" s="13"/>
      <c r="D2869" s="13"/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13"/>
      <c r="T2869" s="13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</row>
    <row r="2870" spans="1:37" ht="15.75">
      <c r="A2870" s="13"/>
      <c r="B2870" s="13"/>
      <c r="C2870" s="13"/>
      <c r="D2870" s="13"/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13"/>
      <c r="T2870" s="13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13"/>
      <c r="AK2870" s="13"/>
    </row>
    <row r="2871" spans="1:37" ht="15.75">
      <c r="A2871" s="13"/>
      <c r="B2871" s="13"/>
      <c r="C2871" s="13"/>
      <c r="D2871" s="13"/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13"/>
      <c r="T2871" s="13"/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</row>
    <row r="2872" spans="1:37" ht="15.75">
      <c r="A2872" s="13"/>
      <c r="B2872" s="13"/>
      <c r="C2872" s="13"/>
      <c r="D2872" s="13"/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13"/>
      <c r="T2872" s="13"/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</row>
    <row r="2873" spans="1:37" ht="15.75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13"/>
      <c r="T2873" s="13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</row>
    <row r="2874" spans="1:37" ht="15.75">
      <c r="A2874" s="13"/>
      <c r="B2874" s="13"/>
      <c r="C2874" s="13"/>
      <c r="D2874" s="13"/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13"/>
      <c r="T2874" s="13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</row>
    <row r="2875" spans="1:37" ht="15.75">
      <c r="A2875" s="13"/>
      <c r="B2875" s="13"/>
      <c r="C2875" s="13"/>
      <c r="D2875" s="13"/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13"/>
      <c r="T2875" s="13"/>
      <c r="U2875" s="13"/>
      <c r="V2875" s="13"/>
      <c r="W2875" s="13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</row>
    <row r="2876" spans="1:37" ht="15.75">
      <c r="A2876" s="13"/>
      <c r="B2876" s="13"/>
      <c r="C2876" s="13"/>
      <c r="D2876" s="13"/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3"/>
      <c r="R2876" s="13"/>
      <c r="S2876" s="13"/>
      <c r="T2876" s="13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</row>
    <row r="2877" spans="1:37" ht="15.75">
      <c r="A2877" s="13"/>
      <c r="B2877" s="13"/>
      <c r="C2877" s="13"/>
      <c r="D2877" s="13"/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3"/>
      <c r="R2877" s="13"/>
      <c r="S2877" s="13"/>
      <c r="T2877" s="13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</row>
    <row r="2878" spans="1:37" ht="15.75">
      <c r="A2878" s="13"/>
      <c r="B2878" s="13"/>
      <c r="C2878" s="13"/>
      <c r="D2878" s="13"/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3"/>
      <c r="R2878" s="13"/>
      <c r="S2878" s="13"/>
      <c r="T2878" s="13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13"/>
      <c r="AK2878" s="13"/>
    </row>
    <row r="2879" spans="1:37" ht="15.75">
      <c r="A2879" s="13"/>
      <c r="B2879" s="13"/>
      <c r="C2879" s="13"/>
      <c r="D2879" s="13"/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3"/>
      <c r="R2879" s="13"/>
      <c r="S2879" s="13"/>
      <c r="T2879" s="13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</row>
    <row r="2880" spans="1:37" ht="15.75">
      <c r="A2880" s="13"/>
      <c r="B2880" s="13"/>
      <c r="C2880" s="13"/>
      <c r="D2880" s="13"/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3"/>
      <c r="R2880" s="13"/>
      <c r="S2880" s="13"/>
      <c r="T2880" s="13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</row>
    <row r="2881" spans="1:37" ht="15.75">
      <c r="A2881" s="13"/>
      <c r="B2881" s="13"/>
      <c r="C2881" s="13"/>
      <c r="D2881" s="13"/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3"/>
      <c r="R2881" s="13"/>
      <c r="S2881" s="13"/>
      <c r="T2881" s="13"/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</row>
    <row r="2882" spans="1:37" ht="15.75">
      <c r="A2882" s="13"/>
      <c r="B2882" s="13"/>
      <c r="C2882" s="13"/>
      <c r="D2882" s="13"/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3"/>
      <c r="R2882" s="13"/>
      <c r="S2882" s="13"/>
      <c r="T2882" s="13"/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</row>
    <row r="2883" spans="1:37" ht="15.75">
      <c r="A2883" s="13"/>
      <c r="B2883" s="13"/>
      <c r="C2883" s="13"/>
      <c r="D2883" s="13"/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3"/>
      <c r="R2883" s="13"/>
      <c r="S2883" s="13"/>
      <c r="T2883" s="13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</row>
    <row r="2884" spans="1:37" ht="15.75">
      <c r="A2884" s="13"/>
      <c r="B2884" s="13"/>
      <c r="C2884" s="13"/>
      <c r="D2884" s="13"/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</row>
    <row r="2885" spans="1:37" ht="15.75">
      <c r="A2885" s="13"/>
      <c r="B2885" s="13"/>
      <c r="C2885" s="13"/>
      <c r="D2885" s="13"/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  <c r="R2885" s="13"/>
      <c r="S2885" s="13"/>
      <c r="T2885" s="13"/>
      <c r="U2885" s="13"/>
      <c r="V2885" s="13"/>
      <c r="W2885" s="13"/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</row>
    <row r="2886" spans="1:37" ht="15.75">
      <c r="A2886" s="13"/>
      <c r="B2886" s="13"/>
      <c r="C2886" s="13"/>
      <c r="D2886" s="13"/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</row>
    <row r="2887" spans="1:37" ht="15.75">
      <c r="A2887" s="13"/>
      <c r="B2887" s="13"/>
      <c r="C2887" s="13"/>
      <c r="D2887" s="13"/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</row>
    <row r="2888" spans="1:37" ht="15.75">
      <c r="A2888" s="13"/>
      <c r="B2888" s="13"/>
      <c r="C2888" s="13"/>
      <c r="D2888" s="13"/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3"/>
      <c r="R2888" s="13"/>
      <c r="S2888" s="13"/>
      <c r="T2888" s="13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</row>
    <row r="2889" spans="1:37" ht="15.75">
      <c r="A2889" s="13"/>
      <c r="B2889" s="13"/>
      <c r="C2889" s="13"/>
      <c r="D2889" s="13"/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3"/>
      <c r="R2889" s="13"/>
      <c r="S2889" s="13"/>
      <c r="T2889" s="13"/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</row>
    <row r="2890" spans="1:37" ht="15.75">
      <c r="A2890" s="13"/>
      <c r="B2890" s="13"/>
      <c r="C2890" s="13"/>
      <c r="D2890" s="13"/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3"/>
      <c r="R2890" s="13"/>
      <c r="S2890" s="13"/>
      <c r="T2890" s="13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</row>
    <row r="2891" spans="1:37" ht="15.75">
      <c r="A2891" s="13"/>
      <c r="B2891" s="13"/>
      <c r="C2891" s="13"/>
      <c r="D2891" s="13"/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3"/>
      <c r="R2891" s="13"/>
      <c r="S2891" s="13"/>
      <c r="T2891" s="13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</row>
    <row r="2892" spans="1:37" ht="15.75">
      <c r="A2892" s="13"/>
      <c r="B2892" s="13"/>
      <c r="C2892" s="13"/>
      <c r="D2892" s="13"/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3"/>
      <c r="R2892" s="13"/>
      <c r="S2892" s="13"/>
      <c r="T2892" s="13"/>
      <c r="U2892" s="13"/>
      <c r="V2892" s="13"/>
      <c r="W2892" s="13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</row>
    <row r="2893" spans="1:37" ht="15.75">
      <c r="A2893" s="13"/>
      <c r="B2893" s="13"/>
      <c r="C2893" s="13"/>
      <c r="D2893" s="13"/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3"/>
      <c r="R2893" s="13"/>
      <c r="S2893" s="13"/>
      <c r="T2893" s="13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</row>
    <row r="2894" spans="1:37" ht="15.75">
      <c r="A2894" s="13"/>
      <c r="B2894" s="13"/>
      <c r="C2894" s="13"/>
      <c r="D2894" s="13"/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</row>
    <row r="2895" spans="1:37" ht="15.75">
      <c r="A2895" s="13"/>
      <c r="B2895" s="13"/>
      <c r="C2895" s="13"/>
      <c r="D2895" s="13"/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</row>
    <row r="2896" spans="1:37" ht="15.75">
      <c r="A2896" s="13"/>
      <c r="B2896" s="13"/>
      <c r="C2896" s="13"/>
      <c r="D2896" s="13"/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3"/>
      <c r="R2896" s="13"/>
      <c r="S2896" s="13"/>
      <c r="T2896" s="13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</row>
    <row r="2897" spans="1:37" ht="15.75">
      <c r="A2897" s="13"/>
      <c r="B2897" s="13"/>
      <c r="C2897" s="13"/>
      <c r="D2897" s="13"/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3"/>
      <c r="R2897" s="13"/>
      <c r="S2897" s="13"/>
      <c r="T2897" s="13"/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</row>
    <row r="2898" spans="1:37" ht="15.75">
      <c r="A2898" s="13"/>
      <c r="B2898" s="13"/>
      <c r="C2898" s="13"/>
      <c r="D2898" s="13"/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3"/>
      <c r="R2898" s="13"/>
      <c r="S2898" s="13"/>
      <c r="T2898" s="13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</row>
    <row r="2899" spans="1:37" ht="15.75">
      <c r="A2899" s="13"/>
      <c r="B2899" s="13"/>
      <c r="C2899" s="13"/>
      <c r="D2899" s="13"/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3"/>
      <c r="T2899" s="13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</row>
    <row r="2900" spans="1:37" ht="15.75">
      <c r="A2900" s="13"/>
      <c r="B2900" s="13"/>
      <c r="C2900" s="13"/>
      <c r="D2900" s="13"/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3"/>
      <c r="T2900" s="13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</row>
    <row r="2901" spans="1:37" ht="15.75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3"/>
      <c r="T2901" s="13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</row>
    <row r="2902" spans="1:37" ht="15.75">
      <c r="A2902" s="13"/>
      <c r="B2902" s="13"/>
      <c r="C2902" s="13"/>
      <c r="D2902" s="13"/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3"/>
      <c r="T2902" s="13"/>
      <c r="U2902" s="13"/>
      <c r="V2902" s="13"/>
      <c r="W2902" s="13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</row>
    <row r="2903" spans="1:37" ht="15.75">
      <c r="A2903" s="13"/>
      <c r="B2903" s="13"/>
      <c r="C2903" s="13"/>
      <c r="D2903" s="13"/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3"/>
      <c r="T2903" s="13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</row>
    <row r="2904" spans="1:37" ht="15.75">
      <c r="A2904" s="13"/>
      <c r="B2904" s="13"/>
      <c r="C2904" s="13"/>
      <c r="D2904" s="13"/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3"/>
      <c r="T2904" s="13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</row>
    <row r="2905" spans="1:37" ht="15.75">
      <c r="A2905" s="13"/>
      <c r="B2905" s="13"/>
      <c r="C2905" s="13"/>
      <c r="D2905" s="13"/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3"/>
      <c r="T2905" s="13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</row>
    <row r="2906" spans="1:37" ht="15.75">
      <c r="A2906" s="13"/>
      <c r="B2906" s="13"/>
      <c r="C2906" s="13"/>
      <c r="D2906" s="13"/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3"/>
      <c r="T2906" s="13"/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</row>
    <row r="2907" spans="1:37" ht="15.75">
      <c r="A2907" s="13"/>
      <c r="B2907" s="13"/>
      <c r="C2907" s="13"/>
      <c r="D2907" s="13"/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3"/>
      <c r="T2907" s="13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</row>
    <row r="2908" spans="1:37" ht="15.75">
      <c r="A2908" s="13"/>
      <c r="B2908" s="13"/>
      <c r="C2908" s="13"/>
      <c r="D2908" s="13"/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3"/>
      <c r="T2908" s="13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</row>
    <row r="2909" spans="1:37" ht="15.75">
      <c r="A2909" s="13"/>
      <c r="B2909" s="13"/>
      <c r="C2909" s="13"/>
      <c r="D2909" s="13"/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3"/>
      <c r="T2909" s="13"/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</row>
    <row r="2910" spans="1:37" ht="15.75">
      <c r="A2910" s="13"/>
      <c r="B2910" s="13"/>
      <c r="C2910" s="13"/>
      <c r="D2910" s="13"/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3"/>
      <c r="T2910" s="13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13"/>
      <c r="AK2910" s="13"/>
    </row>
    <row r="2911" spans="1:37" ht="15.75">
      <c r="A2911" s="13"/>
      <c r="B2911" s="13"/>
      <c r="C2911" s="13"/>
      <c r="D2911" s="13"/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3"/>
      <c r="T2911" s="13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</row>
    <row r="2912" spans="1:37" ht="15.75">
      <c r="A2912" s="13"/>
      <c r="B2912" s="13"/>
      <c r="C2912" s="13"/>
      <c r="D2912" s="13"/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3"/>
      <c r="T2912" s="13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</row>
    <row r="2913" spans="1:37" ht="15.75">
      <c r="A2913" s="13"/>
      <c r="B2913" s="13"/>
      <c r="C2913" s="13"/>
      <c r="D2913" s="13"/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3"/>
      <c r="T2913" s="13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</row>
    <row r="2914" spans="1:37" ht="15.75">
      <c r="A2914" s="13"/>
      <c r="B2914" s="13"/>
      <c r="C2914" s="13"/>
      <c r="D2914" s="13"/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3"/>
      <c r="T2914" s="13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</row>
    <row r="2915" spans="1:37" ht="15.75">
      <c r="A2915" s="13"/>
      <c r="B2915" s="13"/>
      <c r="C2915" s="13"/>
      <c r="D2915" s="13"/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3"/>
      <c r="T2915" s="13"/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</row>
    <row r="2916" spans="1:37" ht="15.75">
      <c r="A2916" s="13"/>
      <c r="B2916" s="13"/>
      <c r="C2916" s="13"/>
      <c r="D2916" s="13"/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3"/>
      <c r="T2916" s="13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</row>
    <row r="2917" spans="1:37" ht="15.75">
      <c r="A2917" s="13"/>
      <c r="B2917" s="13"/>
      <c r="C2917" s="13"/>
      <c r="D2917" s="13"/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3"/>
      <c r="R2917" s="13"/>
      <c r="S2917" s="13"/>
      <c r="T2917" s="13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</row>
    <row r="2918" spans="1:37" ht="15.75">
      <c r="A2918" s="13"/>
      <c r="B2918" s="13"/>
      <c r="C2918" s="13"/>
      <c r="D2918" s="13"/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3"/>
      <c r="R2918" s="13"/>
      <c r="S2918" s="13"/>
      <c r="T2918" s="13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</row>
    <row r="2919" spans="1:37" ht="15.75">
      <c r="A2919" s="13"/>
      <c r="B2919" s="13"/>
      <c r="C2919" s="13"/>
      <c r="D2919" s="13"/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</row>
    <row r="2920" spans="1:37" ht="15.75">
      <c r="A2920" s="13"/>
      <c r="B2920" s="13"/>
      <c r="C2920" s="13"/>
      <c r="D2920" s="13"/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3"/>
      <c r="R2920" s="13"/>
      <c r="S2920" s="13"/>
      <c r="T2920" s="13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</row>
    <row r="2921" spans="1:37" ht="15.75">
      <c r="A2921" s="13"/>
      <c r="B2921" s="13"/>
      <c r="C2921" s="13"/>
      <c r="D2921" s="13"/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3"/>
      <c r="R2921" s="13"/>
      <c r="S2921" s="13"/>
      <c r="T2921" s="13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</row>
    <row r="2922" spans="1:37" ht="15.75">
      <c r="A2922" s="13"/>
      <c r="B2922" s="13"/>
      <c r="C2922" s="13"/>
      <c r="D2922" s="13"/>
      <c r="E2922" s="13"/>
      <c r="F2922" s="13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3"/>
      <c r="R2922" s="13"/>
      <c r="S2922" s="13"/>
      <c r="T2922" s="13"/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</row>
    <row r="2923" spans="1:37" ht="15.75">
      <c r="A2923" s="13"/>
      <c r="B2923" s="13"/>
      <c r="C2923" s="13"/>
      <c r="D2923" s="13"/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3"/>
      <c r="R2923" s="13"/>
      <c r="S2923" s="13"/>
      <c r="T2923" s="13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</row>
    <row r="2924" spans="1:37" ht="15.75">
      <c r="A2924" s="13"/>
      <c r="B2924" s="13"/>
      <c r="C2924" s="13"/>
      <c r="D2924" s="13"/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3"/>
      <c r="R2924" s="13"/>
      <c r="S2924" s="13"/>
      <c r="T2924" s="13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</row>
    <row r="2925" spans="1:37" ht="15.75">
      <c r="A2925" s="13"/>
      <c r="B2925" s="13"/>
      <c r="C2925" s="13"/>
      <c r="D2925" s="13"/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3"/>
      <c r="R2925" s="13"/>
      <c r="S2925" s="13"/>
      <c r="T2925" s="13"/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</row>
    <row r="2926" spans="1:37" ht="15.75">
      <c r="A2926" s="13"/>
      <c r="B2926" s="13"/>
      <c r="C2926" s="13"/>
      <c r="D2926" s="13"/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3"/>
      <c r="R2926" s="13"/>
      <c r="S2926" s="13"/>
      <c r="T2926" s="13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</row>
    <row r="2927" spans="1:37" ht="15.75">
      <c r="A2927" s="13"/>
      <c r="B2927" s="13"/>
      <c r="C2927" s="13"/>
      <c r="D2927" s="13"/>
      <c r="E2927" s="13"/>
      <c r="F2927" s="13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3"/>
      <c r="R2927" s="13"/>
      <c r="S2927" s="13"/>
      <c r="T2927" s="13"/>
      <c r="U2927" s="13"/>
      <c r="V2927" s="13"/>
      <c r="W2927" s="13"/>
      <c r="X2927" s="13"/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</row>
    <row r="2928" spans="1:37" ht="15.75">
      <c r="A2928" s="13"/>
      <c r="B2928" s="13"/>
      <c r="C2928" s="13"/>
      <c r="D2928" s="13"/>
      <c r="E2928" s="13"/>
      <c r="F2928" s="13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3"/>
      <c r="R2928" s="13"/>
      <c r="S2928" s="13"/>
      <c r="T2928" s="13"/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</row>
    <row r="2929" spans="1:37" ht="15.75">
      <c r="A2929" s="13"/>
      <c r="B2929" s="13"/>
      <c r="C2929" s="13"/>
      <c r="D2929" s="13"/>
      <c r="E2929" s="13"/>
      <c r="F2929" s="13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3"/>
      <c r="R2929" s="13"/>
      <c r="S2929" s="13"/>
      <c r="T2929" s="13"/>
      <c r="U2929" s="13"/>
      <c r="V2929" s="13"/>
      <c r="W2929" s="13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</row>
    <row r="2930" spans="1:37" ht="15.75">
      <c r="A2930" s="13"/>
      <c r="B2930" s="13"/>
      <c r="C2930" s="13"/>
      <c r="D2930" s="13"/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3"/>
      <c r="R2930" s="13"/>
      <c r="S2930" s="13"/>
      <c r="T2930" s="13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</row>
    <row r="2931" spans="1:37" ht="15.75">
      <c r="A2931" s="13"/>
      <c r="B2931" s="13"/>
      <c r="C2931" s="13"/>
      <c r="D2931" s="13"/>
      <c r="E2931" s="13"/>
      <c r="F2931" s="13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3"/>
      <c r="R2931" s="13"/>
      <c r="S2931" s="13"/>
      <c r="T2931" s="13"/>
      <c r="U2931" s="13"/>
      <c r="V2931" s="13"/>
      <c r="W2931" s="13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</row>
    <row r="2932" spans="1:37" ht="15.75">
      <c r="A2932" s="13"/>
      <c r="B2932" s="13"/>
      <c r="C2932" s="13"/>
      <c r="D2932" s="13"/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3"/>
      <c r="R2932" s="13"/>
      <c r="S2932" s="13"/>
      <c r="T2932" s="13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</row>
    <row r="2933" spans="1:37" ht="15.75">
      <c r="A2933" s="13"/>
      <c r="B2933" s="13"/>
      <c r="C2933" s="13"/>
      <c r="D2933" s="13"/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3"/>
      <c r="R2933" s="13"/>
      <c r="S2933" s="13"/>
      <c r="T2933" s="13"/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</row>
    <row r="2934" spans="1:37" ht="15.75">
      <c r="A2934" s="13"/>
      <c r="B2934" s="13"/>
      <c r="C2934" s="13"/>
      <c r="D2934" s="13"/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3"/>
      <c r="R2934" s="13"/>
      <c r="S2934" s="13"/>
      <c r="T2934" s="13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</row>
    <row r="2935" spans="1:37" ht="15.75">
      <c r="A2935" s="13"/>
      <c r="B2935" s="13"/>
      <c r="C2935" s="13"/>
      <c r="D2935" s="13"/>
      <c r="E2935" s="13"/>
      <c r="F2935" s="13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3"/>
      <c r="R2935" s="13"/>
      <c r="S2935" s="13"/>
      <c r="T2935" s="13"/>
      <c r="U2935" s="13"/>
      <c r="V2935" s="13"/>
      <c r="W2935" s="13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</row>
    <row r="2936" spans="1:37" ht="15.75">
      <c r="A2936" s="13"/>
      <c r="B2936" s="13"/>
      <c r="C2936" s="13"/>
      <c r="D2936" s="13"/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13"/>
      <c r="T2936" s="13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</row>
    <row r="2937" spans="1:37" ht="15.75">
      <c r="A2937" s="13"/>
      <c r="B2937" s="13"/>
      <c r="C2937" s="13"/>
      <c r="D2937" s="13"/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13"/>
      <c r="T2937" s="13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</row>
    <row r="2938" spans="1:37" ht="15.75">
      <c r="A2938" s="13"/>
      <c r="B2938" s="13"/>
      <c r="C2938" s="13"/>
      <c r="D2938" s="13"/>
      <c r="E2938" s="13"/>
      <c r="F2938" s="13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13"/>
      <c r="T2938" s="13"/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</row>
    <row r="2939" spans="1:37" ht="15.75">
      <c r="A2939" s="13"/>
      <c r="B2939" s="13"/>
      <c r="C2939" s="13"/>
      <c r="D2939" s="13"/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13"/>
      <c r="T2939" s="13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</row>
    <row r="2940" spans="1:37" ht="15.75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13"/>
      <c r="T2940" s="13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</row>
    <row r="2941" spans="1:37" ht="15.75">
      <c r="A2941" s="13"/>
      <c r="B2941" s="13"/>
      <c r="C2941" s="13"/>
      <c r="D2941" s="13"/>
      <c r="E2941" s="13"/>
      <c r="F2941" s="13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13"/>
      <c r="T2941" s="13"/>
      <c r="U2941" s="13"/>
      <c r="V2941" s="13"/>
      <c r="W2941" s="13"/>
      <c r="X2941" s="13"/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</row>
    <row r="2942" spans="1:37" ht="15.75">
      <c r="A2942" s="13"/>
      <c r="B2942" s="13"/>
      <c r="C2942" s="13"/>
      <c r="D2942" s="13"/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13"/>
      <c r="T2942" s="13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</row>
    <row r="2943" spans="1:37" ht="15.75">
      <c r="A2943" s="13"/>
      <c r="B2943" s="13"/>
      <c r="C2943" s="13"/>
      <c r="D2943" s="13"/>
      <c r="E2943" s="13"/>
      <c r="F2943" s="13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13"/>
      <c r="T2943" s="13"/>
      <c r="U2943" s="13"/>
      <c r="V2943" s="13"/>
      <c r="W2943" s="13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</row>
    <row r="2944" spans="1:37" ht="15.75">
      <c r="A2944" s="13"/>
      <c r="B2944" s="13"/>
      <c r="C2944" s="13"/>
      <c r="D2944" s="13"/>
      <c r="E2944" s="13"/>
      <c r="F2944" s="13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</row>
    <row r="2945" spans="1:37" ht="15.75">
      <c r="A2945" s="13"/>
      <c r="B2945" s="13"/>
      <c r="C2945" s="13"/>
      <c r="D2945" s="13"/>
      <c r="E2945" s="13"/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</row>
    <row r="2946" spans="1:37" ht="15.75">
      <c r="A2946" s="13"/>
      <c r="B2946" s="13"/>
      <c r="C2946" s="13"/>
      <c r="D2946" s="13"/>
      <c r="E2946" s="13"/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13"/>
      <c r="T2946" s="13"/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</row>
    <row r="2947" spans="1:37" ht="15.75">
      <c r="A2947" s="13"/>
      <c r="B2947" s="13"/>
      <c r="C2947" s="13"/>
      <c r="D2947" s="13"/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13"/>
      <c r="T2947" s="13"/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</row>
    <row r="2948" spans="1:37" ht="15.75">
      <c r="A2948" s="13"/>
      <c r="B2948" s="13"/>
      <c r="C2948" s="13"/>
      <c r="D2948" s="13"/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13"/>
      <c r="T2948" s="13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</row>
    <row r="2949" spans="1:37" ht="15.75">
      <c r="A2949" s="13"/>
      <c r="B2949" s="13"/>
      <c r="C2949" s="13"/>
      <c r="D2949" s="13"/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13"/>
      <c r="T2949" s="13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</row>
    <row r="2950" spans="1:37" ht="15.75">
      <c r="A2950" s="13"/>
      <c r="B2950" s="13"/>
      <c r="C2950" s="13"/>
      <c r="D2950" s="13"/>
      <c r="E2950" s="13"/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13"/>
      <c r="T2950" s="13"/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</row>
    <row r="2951" spans="1:37" ht="15.75">
      <c r="A2951" s="13"/>
      <c r="B2951" s="13"/>
      <c r="C2951" s="13"/>
      <c r="D2951" s="13"/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13"/>
      <c r="T2951" s="13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</row>
    <row r="2952" spans="1:37" ht="15.75">
      <c r="A2952" s="13"/>
      <c r="B2952" s="13"/>
      <c r="C2952" s="13"/>
      <c r="D2952" s="13"/>
      <c r="E2952" s="13"/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13"/>
      <c r="T2952" s="13"/>
      <c r="U2952" s="13"/>
      <c r="V2952" s="13"/>
      <c r="W2952" s="13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13"/>
      <c r="AK2952" s="13"/>
    </row>
    <row r="2953" spans="1:37" ht="15.75">
      <c r="A2953" s="13"/>
      <c r="B2953" s="13"/>
      <c r="C2953" s="13"/>
      <c r="D2953" s="13"/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</row>
    <row r="2954" spans="1:37" ht="15.75">
      <c r="A2954" s="13"/>
      <c r="B2954" s="13"/>
      <c r="C2954" s="13"/>
      <c r="D2954" s="13"/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</row>
    <row r="2955" spans="1:37" ht="15.75">
      <c r="A2955" s="13"/>
      <c r="B2955" s="13"/>
      <c r="C2955" s="13"/>
      <c r="D2955" s="13"/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3"/>
      <c r="R2955" s="13"/>
      <c r="S2955" s="13"/>
      <c r="T2955" s="13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</row>
    <row r="2956" spans="1:37" ht="15.75">
      <c r="A2956" s="13"/>
      <c r="B2956" s="13"/>
      <c r="C2956" s="13"/>
      <c r="D2956" s="13"/>
      <c r="E2956" s="13"/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3"/>
      <c r="R2956" s="13"/>
      <c r="S2956" s="13"/>
      <c r="T2956" s="13"/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13"/>
      <c r="AK2956" s="13"/>
    </row>
    <row r="2957" spans="1:37" ht="15.75">
      <c r="A2957" s="13"/>
      <c r="B2957" s="13"/>
      <c r="C2957" s="13"/>
      <c r="D2957" s="13"/>
      <c r="E2957" s="13"/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3"/>
      <c r="R2957" s="13"/>
      <c r="S2957" s="13"/>
      <c r="T2957" s="13"/>
      <c r="U2957" s="13"/>
      <c r="V2957" s="13"/>
      <c r="W2957" s="13"/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13"/>
      <c r="AK2957" s="13"/>
    </row>
    <row r="2958" spans="1:37" ht="15.75">
      <c r="A2958" s="13"/>
      <c r="B2958" s="13"/>
      <c r="C2958" s="13"/>
      <c r="D2958" s="13"/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3"/>
      <c r="R2958" s="13"/>
      <c r="S2958" s="13"/>
      <c r="T2958" s="13"/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</row>
    <row r="2959" spans="1:37" ht="15.75">
      <c r="A2959" s="13"/>
      <c r="B2959" s="13"/>
      <c r="C2959" s="13"/>
      <c r="D2959" s="13"/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3"/>
      <c r="R2959" s="13"/>
      <c r="S2959" s="13"/>
      <c r="T2959" s="13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</row>
    <row r="2960" spans="1:37" ht="15.75">
      <c r="A2960" s="13"/>
      <c r="B2960" s="13"/>
      <c r="C2960" s="13"/>
      <c r="D2960" s="13"/>
      <c r="E2960" s="13"/>
      <c r="F2960" s="13"/>
      <c r="G2960" s="13"/>
      <c r="H2960" s="13"/>
      <c r="I2960" s="13"/>
      <c r="J2960" s="13"/>
      <c r="K2960" s="13"/>
      <c r="L2960" s="13"/>
      <c r="M2960" s="13"/>
      <c r="N2960" s="13"/>
      <c r="O2960" s="13"/>
      <c r="P2960" s="13"/>
      <c r="Q2960" s="13"/>
      <c r="R2960" s="13"/>
      <c r="S2960" s="13"/>
      <c r="T2960" s="13"/>
      <c r="U2960" s="13"/>
      <c r="V2960" s="13"/>
      <c r="W2960" s="13"/>
      <c r="X2960" s="13"/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13"/>
      <c r="AK2960" s="13"/>
    </row>
    <row r="2961" spans="1:37" ht="15.75">
      <c r="A2961" s="13"/>
      <c r="B2961" s="13"/>
      <c r="C2961" s="13"/>
      <c r="D2961" s="13"/>
      <c r="E2961" s="13"/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  <c r="P2961" s="13"/>
      <c r="Q2961" s="13"/>
      <c r="R2961" s="13"/>
      <c r="S2961" s="13"/>
      <c r="T2961" s="13"/>
      <c r="U2961" s="13"/>
      <c r="V2961" s="13"/>
      <c r="W2961" s="13"/>
      <c r="X2961" s="13"/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13"/>
      <c r="AK2961" s="13"/>
    </row>
    <row r="2962" spans="1:37" ht="15.75">
      <c r="A2962" s="13"/>
      <c r="B2962" s="13"/>
      <c r="C2962" s="13"/>
      <c r="D2962" s="13"/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3"/>
      <c r="R2962" s="13"/>
      <c r="S2962" s="13"/>
      <c r="T2962" s="13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</row>
    <row r="2963" spans="1:37" ht="15.75">
      <c r="A2963" s="13"/>
      <c r="B2963" s="13"/>
      <c r="C2963" s="13"/>
      <c r="D2963" s="13"/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  <c r="R2963" s="13"/>
      <c r="S2963" s="13"/>
      <c r="T2963" s="13"/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</row>
    <row r="2964" spans="1:37" ht="15.75">
      <c r="A2964" s="13"/>
      <c r="B2964" s="13"/>
      <c r="C2964" s="13"/>
      <c r="D2964" s="13"/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3"/>
      <c r="R2964" s="13"/>
      <c r="S2964" s="13"/>
      <c r="T2964" s="13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</row>
    <row r="2965" spans="1:37" ht="15.75">
      <c r="A2965" s="13"/>
      <c r="B2965" s="13"/>
      <c r="C2965" s="13"/>
      <c r="D2965" s="13"/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3"/>
      <c r="R2965" s="13"/>
      <c r="S2965" s="13"/>
      <c r="T2965" s="13"/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</row>
    <row r="2966" spans="1:37" ht="15.75">
      <c r="A2966" s="13"/>
      <c r="B2966" s="13"/>
      <c r="C2966" s="13"/>
      <c r="D2966" s="13"/>
      <c r="E2966" s="13"/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  <c r="P2966" s="13"/>
      <c r="Q2966" s="13"/>
      <c r="R2966" s="13"/>
      <c r="S2966" s="13"/>
      <c r="T2966" s="13"/>
      <c r="U2966" s="13"/>
      <c r="V2966" s="13"/>
      <c r="W2966" s="13"/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13"/>
      <c r="AK2966" s="13"/>
    </row>
    <row r="2967" spans="1:37" ht="15.75">
      <c r="A2967" s="13"/>
      <c r="B2967" s="13"/>
      <c r="C2967" s="13"/>
      <c r="D2967" s="13"/>
      <c r="E2967" s="13"/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  <c r="P2967" s="13"/>
      <c r="Q2967" s="13"/>
      <c r="R2967" s="13"/>
      <c r="S2967" s="13"/>
      <c r="T2967" s="13"/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13"/>
      <c r="AK2967" s="13"/>
    </row>
    <row r="2968" spans="1:37" ht="15.75">
      <c r="A2968" s="13"/>
      <c r="B2968" s="13"/>
      <c r="C2968" s="13"/>
      <c r="D2968" s="13"/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3"/>
      <c r="R2968" s="13"/>
      <c r="S2968" s="13"/>
      <c r="T2968" s="13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13"/>
      <c r="AK2968" s="13"/>
    </row>
    <row r="2969" spans="1:37" ht="15.75">
      <c r="A2969" s="13"/>
      <c r="B2969" s="13"/>
      <c r="C2969" s="13"/>
      <c r="D2969" s="13"/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3"/>
      <c r="R2969" s="13"/>
      <c r="S2969" s="13"/>
      <c r="T2969" s="13"/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13"/>
      <c r="AK2969" s="13"/>
    </row>
    <row r="2970" spans="1:37" ht="15.75">
      <c r="A2970" s="13"/>
      <c r="B2970" s="13"/>
      <c r="C2970" s="13"/>
      <c r="D2970" s="13"/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3"/>
      <c r="R2970" s="13"/>
      <c r="S2970" s="13"/>
      <c r="T2970" s="13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13"/>
      <c r="AK2970" s="13"/>
    </row>
    <row r="2971" spans="1:37" ht="15.75">
      <c r="A2971" s="13"/>
      <c r="B2971" s="13"/>
      <c r="C2971" s="13"/>
      <c r="D2971" s="13"/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3"/>
      <c r="R2971" s="13"/>
      <c r="S2971" s="13"/>
      <c r="T2971" s="13"/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13"/>
      <c r="AK2971" s="13"/>
    </row>
    <row r="2972" spans="1:37" ht="15.75">
      <c r="A2972" s="13"/>
      <c r="B2972" s="13"/>
      <c r="C2972" s="13"/>
      <c r="D2972" s="13"/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3"/>
      <c r="R2972" s="13"/>
      <c r="S2972" s="13"/>
      <c r="T2972" s="13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13"/>
      <c r="AK2972" s="13"/>
    </row>
    <row r="2973" spans="1:37" ht="15.75">
      <c r="A2973" s="13"/>
      <c r="B2973" s="13"/>
      <c r="C2973" s="13"/>
      <c r="D2973" s="13"/>
      <c r="E2973" s="13"/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3"/>
      <c r="R2973" s="13"/>
      <c r="S2973" s="13"/>
      <c r="T2973" s="13"/>
      <c r="U2973" s="13"/>
      <c r="V2973" s="13"/>
      <c r="W2973" s="13"/>
      <c r="X2973" s="13"/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13"/>
      <c r="AK2973" s="13"/>
    </row>
    <row r="2974" spans="1:37" ht="15.75">
      <c r="A2974" s="13"/>
      <c r="B2974" s="13"/>
      <c r="C2974" s="13"/>
      <c r="D2974" s="13"/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3"/>
      <c r="R2974" s="13"/>
      <c r="S2974" s="13"/>
      <c r="T2974" s="13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13"/>
      <c r="AK2974" s="13"/>
    </row>
    <row r="2975" spans="1:37" ht="15.75">
      <c r="A2975" s="13"/>
      <c r="B2975" s="13"/>
      <c r="C2975" s="13"/>
      <c r="D2975" s="13"/>
      <c r="E2975" s="13"/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  <c r="P2975" s="13"/>
      <c r="Q2975" s="13"/>
      <c r="R2975" s="13"/>
      <c r="S2975" s="13"/>
      <c r="T2975" s="13"/>
      <c r="U2975" s="13"/>
      <c r="V2975" s="13"/>
      <c r="W2975" s="13"/>
      <c r="X2975" s="13"/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13"/>
      <c r="AK2975" s="13"/>
    </row>
    <row r="2976" spans="1:37" ht="15.75">
      <c r="A2976" s="13"/>
      <c r="B2976" s="13"/>
      <c r="C2976" s="13"/>
      <c r="D2976" s="13"/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3"/>
      <c r="R2976" s="13"/>
      <c r="S2976" s="13"/>
      <c r="T2976" s="13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13"/>
      <c r="AK2976" s="13"/>
    </row>
    <row r="2977" spans="1:37" ht="15.75">
      <c r="A2977" s="13"/>
      <c r="B2977" s="13"/>
      <c r="C2977" s="13"/>
      <c r="D2977" s="13"/>
      <c r="E2977" s="13"/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3"/>
      <c r="R2977" s="13"/>
      <c r="S2977" s="13"/>
      <c r="T2977" s="13"/>
      <c r="U2977" s="13"/>
      <c r="V2977" s="13"/>
      <c r="W2977" s="13"/>
      <c r="X2977" s="13"/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13"/>
      <c r="AK2977" s="13"/>
    </row>
    <row r="2978" spans="1:37" ht="15.75">
      <c r="A2978" s="13"/>
      <c r="B2978" s="13"/>
      <c r="C2978" s="13"/>
      <c r="D2978" s="13"/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3"/>
      <c r="R2978" s="13"/>
      <c r="S2978" s="13"/>
      <c r="T2978" s="13"/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13"/>
      <c r="AK2978" s="13"/>
    </row>
    <row r="2979" spans="1:37" ht="15.75">
      <c r="A2979" s="13"/>
      <c r="B2979" s="13"/>
      <c r="C2979" s="13"/>
      <c r="D2979" s="13"/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3"/>
      <c r="R2979" s="13"/>
      <c r="S2979" s="13"/>
      <c r="T2979" s="13"/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13"/>
      <c r="AK2979" s="13"/>
    </row>
    <row r="2980" spans="1:37" ht="15.75">
      <c r="A2980" s="13"/>
      <c r="B2980" s="13"/>
      <c r="C2980" s="13"/>
      <c r="D2980" s="13"/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3"/>
      <c r="R2980" s="13"/>
      <c r="S2980" s="13"/>
      <c r="T2980" s="13"/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13"/>
      <c r="AK2980" s="13"/>
    </row>
    <row r="2981" spans="1:37" ht="15.75">
      <c r="A2981" s="13"/>
      <c r="B2981" s="13"/>
      <c r="C2981" s="13"/>
      <c r="D2981" s="13"/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3"/>
      <c r="R2981" s="13"/>
      <c r="S2981" s="13"/>
      <c r="T2981" s="13"/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13"/>
      <c r="AK2981" s="13"/>
    </row>
    <row r="2982" spans="1:37" ht="15.75">
      <c r="A2982" s="13"/>
      <c r="B2982" s="13"/>
      <c r="C2982" s="13"/>
      <c r="D2982" s="13"/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3"/>
      <c r="R2982" s="13"/>
      <c r="S2982" s="13"/>
      <c r="T2982" s="13"/>
      <c r="U2982" s="13"/>
      <c r="V2982" s="13"/>
      <c r="W2982" s="13"/>
      <c r="X2982" s="13"/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13"/>
      <c r="AK2982" s="13"/>
    </row>
    <row r="2983" spans="1:37" ht="15.75">
      <c r="A2983" s="13"/>
      <c r="B2983" s="13"/>
      <c r="C2983" s="13"/>
      <c r="D2983" s="13"/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3"/>
      <c r="R2983" s="13"/>
      <c r="S2983" s="13"/>
      <c r="T2983" s="13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13"/>
      <c r="AK2983" s="13"/>
    </row>
    <row r="2984" spans="1:37" ht="15.75">
      <c r="A2984" s="13"/>
      <c r="B2984" s="13"/>
      <c r="C2984" s="13"/>
      <c r="D2984" s="13"/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3"/>
      <c r="R2984" s="13"/>
      <c r="S2984" s="13"/>
      <c r="T2984" s="13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13"/>
      <c r="AK2984" s="13"/>
    </row>
    <row r="2985" spans="1:37" ht="15.75">
      <c r="A2985" s="13"/>
      <c r="B2985" s="13"/>
      <c r="C2985" s="13"/>
      <c r="D2985" s="13"/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3"/>
      <c r="R2985" s="13"/>
      <c r="S2985" s="13"/>
      <c r="T2985" s="13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13"/>
      <c r="AK2985" s="13"/>
    </row>
    <row r="2986" spans="1:37" ht="15.75">
      <c r="A2986" s="13"/>
      <c r="B2986" s="13"/>
      <c r="C2986" s="13"/>
      <c r="D2986" s="13"/>
      <c r="E2986" s="13"/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3"/>
      <c r="R2986" s="13"/>
      <c r="S2986" s="13"/>
      <c r="T2986" s="13"/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13"/>
      <c r="AK2986" s="13"/>
    </row>
    <row r="2987" spans="1:37" ht="15.75">
      <c r="A2987" s="13"/>
      <c r="B2987" s="13"/>
      <c r="C2987" s="13"/>
      <c r="D2987" s="13"/>
      <c r="E2987" s="13"/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  <c r="P2987" s="13"/>
      <c r="Q2987" s="13"/>
      <c r="R2987" s="13"/>
      <c r="S2987" s="13"/>
      <c r="T2987" s="13"/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13"/>
      <c r="AK2987" s="13"/>
    </row>
    <row r="2988" spans="1:37" ht="15.75">
      <c r="A2988" s="13"/>
      <c r="B2988" s="13"/>
      <c r="C2988" s="13"/>
      <c r="D2988" s="13"/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3"/>
      <c r="R2988" s="13"/>
      <c r="S2988" s="13"/>
      <c r="T2988" s="13"/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13"/>
      <c r="AK2988" s="13"/>
    </row>
    <row r="2989" spans="1:37" ht="15.75">
      <c r="A2989" s="13"/>
      <c r="B2989" s="13"/>
      <c r="C2989" s="13"/>
      <c r="D2989" s="13"/>
      <c r="E2989" s="13"/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3"/>
      <c r="R2989" s="13"/>
      <c r="S2989" s="13"/>
      <c r="T2989" s="13"/>
      <c r="U2989" s="13"/>
      <c r="V2989" s="13"/>
      <c r="W2989" s="13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13"/>
      <c r="AK2989" s="13"/>
    </row>
    <row r="2990" spans="1:37" ht="15.75">
      <c r="A2990" s="13"/>
      <c r="B2990" s="13"/>
      <c r="C2990" s="13"/>
      <c r="D2990" s="13"/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3"/>
      <c r="R2990" s="13"/>
      <c r="S2990" s="13"/>
      <c r="T2990" s="13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13"/>
      <c r="AK2990" s="13"/>
    </row>
    <row r="2991" spans="1:37" ht="15.75">
      <c r="A2991" s="13"/>
      <c r="B2991" s="13"/>
      <c r="C2991" s="13"/>
      <c r="D2991" s="13"/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13"/>
      <c r="AK2991" s="13"/>
    </row>
    <row r="2992" spans="1:37" ht="15.75">
      <c r="A2992" s="13"/>
      <c r="B2992" s="13"/>
      <c r="C2992" s="13"/>
      <c r="D2992" s="13"/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</row>
    <row r="2993" spans="1:37" ht="15.75">
      <c r="A2993" s="13"/>
      <c r="B2993" s="13"/>
      <c r="C2993" s="13"/>
      <c r="D2993" s="13"/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3"/>
      <c r="R2993" s="13"/>
      <c r="S2993" s="13"/>
      <c r="T2993" s="13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13"/>
      <c r="AK2993" s="13"/>
    </row>
    <row r="2994" spans="1:37" ht="15.75">
      <c r="A2994" s="13"/>
      <c r="B2994" s="13"/>
      <c r="C2994" s="13"/>
      <c r="D2994" s="13"/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3"/>
      <c r="R2994" s="13"/>
      <c r="S2994" s="13"/>
      <c r="T2994" s="13"/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13"/>
      <c r="AK2994" s="13"/>
    </row>
    <row r="2995" spans="1:37" ht="15.75">
      <c r="A2995" s="13"/>
      <c r="B2995" s="13"/>
      <c r="C2995" s="13"/>
      <c r="D2995" s="13"/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3"/>
      <c r="R2995" s="13"/>
      <c r="S2995" s="13"/>
      <c r="T2995" s="13"/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13"/>
      <c r="AK2995" s="13"/>
    </row>
    <row r="2996" spans="1:37" ht="15.75">
      <c r="A2996" s="13"/>
      <c r="B2996" s="13"/>
      <c r="C2996" s="13"/>
      <c r="D2996" s="13"/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3"/>
      <c r="R2996" s="13"/>
      <c r="S2996" s="13"/>
      <c r="T2996" s="13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13"/>
      <c r="AK2996" s="13"/>
    </row>
    <row r="2997" spans="1:37" ht="15.75">
      <c r="A2997" s="13"/>
      <c r="B2997" s="13"/>
      <c r="C2997" s="13"/>
      <c r="D2997" s="13"/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3"/>
      <c r="R2997" s="13"/>
      <c r="S2997" s="13"/>
      <c r="T2997" s="13"/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13"/>
      <c r="AK2997" s="13"/>
    </row>
    <row r="2998" spans="1:37" ht="15.75">
      <c r="A2998" s="13"/>
      <c r="B2998" s="13"/>
      <c r="C2998" s="13"/>
      <c r="D2998" s="13"/>
      <c r="E2998" s="13"/>
      <c r="F2998" s="13"/>
      <c r="G2998" s="13"/>
      <c r="H2998" s="13"/>
      <c r="I2998" s="13"/>
      <c r="J2998" s="13"/>
      <c r="K2998" s="13"/>
      <c r="L2998" s="13"/>
      <c r="M2998" s="13"/>
      <c r="N2998" s="13"/>
      <c r="O2998" s="13"/>
      <c r="P2998" s="13"/>
      <c r="Q2998" s="13"/>
      <c r="R2998" s="13"/>
      <c r="S2998" s="13"/>
      <c r="T2998" s="13"/>
      <c r="U2998" s="13"/>
      <c r="V2998" s="13"/>
      <c r="W2998" s="13"/>
      <c r="X2998" s="13"/>
      <c r="Y2998" s="13"/>
      <c r="Z2998" s="13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13"/>
      <c r="AK2998" s="13"/>
    </row>
    <row r="2999" spans="1:37" ht="15.75">
      <c r="A2999" s="13"/>
      <c r="B2999" s="13"/>
      <c r="C2999" s="13"/>
      <c r="D2999" s="13"/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3"/>
      <c r="R2999" s="13"/>
      <c r="S2999" s="13"/>
      <c r="T2999" s="13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13"/>
      <c r="AK2999" s="13"/>
    </row>
    <row r="3000" spans="1:37" ht="15.75">
      <c r="A3000" s="13"/>
      <c r="B3000" s="13"/>
      <c r="C3000" s="13"/>
      <c r="D3000" s="13"/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3"/>
      <c r="R3000" s="13"/>
      <c r="S3000" s="13"/>
      <c r="T3000" s="13"/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13"/>
      <c r="AK3000" s="13"/>
    </row>
    <row r="3001" spans="1:37" ht="15.75">
      <c r="A3001" s="13"/>
      <c r="B3001" s="13"/>
      <c r="C3001" s="13"/>
      <c r="D3001" s="13"/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3"/>
      <c r="R3001" s="13"/>
      <c r="S3001" s="13"/>
      <c r="T3001" s="13"/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13"/>
      <c r="AK3001" s="13"/>
    </row>
    <row r="3002" spans="1:37" ht="15.75">
      <c r="A3002" s="13"/>
      <c r="B3002" s="13"/>
      <c r="C3002" s="13"/>
      <c r="D3002" s="13"/>
      <c r="E3002" s="13"/>
      <c r="F3002" s="13"/>
      <c r="G3002" s="13"/>
      <c r="H3002" s="13"/>
      <c r="I3002" s="13"/>
      <c r="J3002" s="13"/>
      <c r="K3002" s="13"/>
      <c r="L3002" s="13"/>
      <c r="M3002" s="13"/>
      <c r="N3002" s="13"/>
      <c r="O3002" s="13"/>
      <c r="P3002" s="13"/>
      <c r="Q3002" s="13"/>
      <c r="R3002" s="13"/>
      <c r="S3002" s="13"/>
      <c r="T3002" s="13"/>
      <c r="U3002" s="13"/>
      <c r="V3002" s="13"/>
      <c r="W3002" s="13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13"/>
      <c r="AK3002" s="13"/>
    </row>
    <row r="3003" spans="1:37" ht="15.75">
      <c r="A3003" s="13"/>
      <c r="B3003" s="13"/>
      <c r="C3003" s="13"/>
      <c r="D3003" s="13"/>
      <c r="E3003" s="13"/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  <c r="P3003" s="13"/>
      <c r="Q3003" s="13"/>
      <c r="R3003" s="13"/>
      <c r="S3003" s="13"/>
      <c r="T3003" s="13"/>
      <c r="U3003" s="13"/>
      <c r="V3003" s="13"/>
      <c r="W3003" s="13"/>
      <c r="X3003" s="13"/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13"/>
      <c r="AK3003" s="13"/>
    </row>
    <row r="3004" spans="1:37" ht="15.75">
      <c r="A3004" s="13"/>
      <c r="B3004" s="13"/>
      <c r="C3004" s="13"/>
      <c r="D3004" s="13"/>
      <c r="E3004" s="13"/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  <c r="P3004" s="13"/>
      <c r="Q3004" s="13"/>
      <c r="R3004" s="13"/>
      <c r="S3004" s="13"/>
      <c r="T3004" s="13"/>
      <c r="U3004" s="13"/>
      <c r="V3004" s="13"/>
      <c r="W3004" s="13"/>
      <c r="X3004" s="13"/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13"/>
      <c r="AK3004" s="13"/>
    </row>
    <row r="3005" spans="1:37" ht="15.75">
      <c r="A3005" s="13"/>
      <c r="B3005" s="13"/>
      <c r="C3005" s="13"/>
      <c r="D3005" s="13"/>
      <c r="E3005" s="13"/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  <c r="P3005" s="13"/>
      <c r="Q3005" s="13"/>
      <c r="R3005" s="13"/>
      <c r="S3005" s="13"/>
      <c r="T3005" s="13"/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13"/>
      <c r="AK3005" s="13"/>
    </row>
    <row r="3006" spans="1:37" ht="15.75">
      <c r="A3006" s="13"/>
      <c r="B3006" s="13"/>
      <c r="C3006" s="13"/>
      <c r="D3006" s="13"/>
      <c r="E3006" s="13"/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13"/>
      <c r="AK3006" s="13"/>
    </row>
    <row r="3007" spans="1:37" ht="15.75">
      <c r="A3007" s="13"/>
      <c r="B3007" s="13"/>
      <c r="C3007" s="13"/>
      <c r="D3007" s="13"/>
      <c r="E3007" s="13"/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13"/>
      <c r="AK3007" s="13"/>
    </row>
    <row r="3008" spans="1:37" ht="15.75">
      <c r="A3008" s="13"/>
      <c r="B3008" s="13"/>
      <c r="C3008" s="13"/>
      <c r="D3008" s="13"/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3"/>
      <c r="R3008" s="13"/>
      <c r="S3008" s="13"/>
      <c r="T3008" s="13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13"/>
      <c r="AK3008" s="13"/>
    </row>
    <row r="3009" spans="1:37" ht="15.75">
      <c r="A3009" s="13"/>
      <c r="B3009" s="13"/>
      <c r="C3009" s="13"/>
      <c r="D3009" s="13"/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3"/>
      <c r="R3009" s="13"/>
      <c r="S3009" s="13"/>
      <c r="T3009" s="13"/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13"/>
      <c r="AK3009" s="13"/>
    </row>
    <row r="3010" spans="1:37" ht="15.75">
      <c r="A3010" s="13"/>
      <c r="B3010" s="13"/>
      <c r="C3010" s="13"/>
      <c r="D3010" s="13"/>
      <c r="E3010" s="13"/>
      <c r="F3010" s="13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3"/>
      <c r="R3010" s="13"/>
      <c r="S3010" s="13"/>
      <c r="T3010" s="13"/>
      <c r="U3010" s="13"/>
      <c r="V3010" s="13"/>
      <c r="W3010" s="13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13"/>
      <c r="AK3010" s="13"/>
    </row>
    <row r="3011" spans="1:37" ht="15.75">
      <c r="A3011" s="13"/>
      <c r="B3011" s="13"/>
      <c r="C3011" s="13"/>
      <c r="D3011" s="13"/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3"/>
      <c r="R3011" s="13"/>
      <c r="S3011" s="13"/>
      <c r="T3011" s="13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13"/>
      <c r="AK3011" s="13"/>
    </row>
    <row r="3012" spans="1:37" ht="15.75">
      <c r="A3012" s="13"/>
      <c r="B3012" s="13"/>
      <c r="C3012" s="13"/>
      <c r="D3012" s="13"/>
      <c r="E3012" s="13"/>
      <c r="F3012" s="13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3"/>
      <c r="R3012" s="13"/>
      <c r="S3012" s="13"/>
      <c r="T3012" s="13"/>
      <c r="U3012" s="13"/>
      <c r="V3012" s="13"/>
      <c r="W3012" s="13"/>
      <c r="X3012" s="13"/>
      <c r="Y3012" s="13"/>
      <c r="Z3012" s="13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13"/>
      <c r="AK3012" s="13"/>
    </row>
    <row r="3013" spans="1:37" ht="15.75">
      <c r="A3013" s="13"/>
      <c r="B3013" s="13"/>
      <c r="C3013" s="13"/>
      <c r="D3013" s="13"/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3"/>
      <c r="R3013" s="13"/>
      <c r="S3013" s="13"/>
      <c r="T3013" s="13"/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13"/>
      <c r="AK3013" s="13"/>
    </row>
    <row r="3014" spans="1:37" ht="15.75">
      <c r="A3014" s="13"/>
      <c r="B3014" s="13"/>
      <c r="C3014" s="13"/>
      <c r="D3014" s="13"/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3"/>
      <c r="R3014" s="13"/>
      <c r="S3014" s="13"/>
      <c r="T3014" s="13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13"/>
      <c r="AK3014" s="13"/>
    </row>
    <row r="3015" spans="1:37" ht="15.75">
      <c r="A3015" s="13"/>
      <c r="B3015" s="13"/>
      <c r="C3015" s="13"/>
      <c r="D3015" s="13"/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3"/>
      <c r="R3015" s="13"/>
      <c r="S3015" s="13"/>
      <c r="T3015" s="13"/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13"/>
      <c r="AK3015" s="13"/>
    </row>
    <row r="3016" spans="1:37" ht="15.75">
      <c r="A3016" s="13"/>
      <c r="B3016" s="13"/>
      <c r="C3016" s="13"/>
      <c r="D3016" s="13"/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3"/>
      <c r="R3016" s="13"/>
      <c r="S3016" s="13"/>
      <c r="T3016" s="13"/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13"/>
      <c r="AK3016" s="13"/>
    </row>
    <row r="3017" spans="1:37" ht="15.75">
      <c r="A3017" s="13"/>
      <c r="B3017" s="13"/>
      <c r="C3017" s="13"/>
      <c r="D3017" s="13"/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  <c r="R3017" s="13"/>
      <c r="S3017" s="13"/>
      <c r="T3017" s="13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13"/>
      <c r="AK3017" s="13"/>
    </row>
    <row r="3018" spans="1:37" ht="15.75">
      <c r="A3018" s="13"/>
      <c r="B3018" s="13"/>
      <c r="C3018" s="13"/>
      <c r="D3018" s="13"/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3"/>
      <c r="R3018" s="13"/>
      <c r="S3018" s="13"/>
      <c r="T3018" s="13"/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13"/>
      <c r="AK3018" s="13"/>
    </row>
    <row r="3019" spans="1:37" ht="15.75">
      <c r="A3019" s="13"/>
      <c r="B3019" s="13"/>
      <c r="C3019" s="13"/>
      <c r="D3019" s="13"/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3"/>
      <c r="R3019" s="13"/>
      <c r="S3019" s="13"/>
      <c r="T3019" s="13"/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13"/>
      <c r="AK3019" s="13"/>
    </row>
    <row r="3020" spans="1:37" ht="15.75">
      <c r="A3020" s="13"/>
      <c r="B3020" s="13"/>
      <c r="C3020" s="13"/>
      <c r="D3020" s="13"/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3"/>
      <c r="R3020" s="13"/>
      <c r="S3020" s="13"/>
      <c r="T3020" s="13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13"/>
      <c r="AK3020" s="13"/>
    </row>
    <row r="3021" spans="1:37" ht="15.75">
      <c r="A3021" s="13"/>
      <c r="B3021" s="13"/>
      <c r="C3021" s="13"/>
      <c r="D3021" s="13"/>
      <c r="E3021" s="13"/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  <c r="P3021" s="13"/>
      <c r="Q3021" s="13"/>
      <c r="R3021" s="13"/>
      <c r="S3021" s="13"/>
      <c r="T3021" s="13"/>
      <c r="U3021" s="13"/>
      <c r="V3021" s="13"/>
      <c r="W3021" s="13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13"/>
      <c r="AK3021" s="13"/>
    </row>
    <row r="3022" spans="1:37" ht="15.75">
      <c r="A3022" s="13"/>
      <c r="B3022" s="13"/>
      <c r="C3022" s="13"/>
      <c r="D3022" s="13"/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3"/>
      <c r="R3022" s="13"/>
      <c r="S3022" s="13"/>
      <c r="T3022" s="13"/>
      <c r="U3022" s="13"/>
      <c r="V3022" s="13"/>
      <c r="W3022" s="13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13"/>
      <c r="AK3022" s="13"/>
    </row>
    <row r="3023" spans="1:37" ht="15.75">
      <c r="A3023" s="13"/>
      <c r="B3023" s="13"/>
      <c r="C3023" s="13"/>
      <c r="D3023" s="13"/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3"/>
      <c r="R3023" s="13"/>
      <c r="S3023" s="13"/>
      <c r="T3023" s="13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13"/>
      <c r="AK3023" s="13"/>
    </row>
    <row r="3024" spans="1:37" ht="15.75">
      <c r="A3024" s="13"/>
      <c r="B3024" s="13"/>
      <c r="C3024" s="13"/>
      <c r="D3024" s="13"/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3"/>
      <c r="R3024" s="13"/>
      <c r="S3024" s="13"/>
      <c r="T3024" s="13"/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13"/>
      <c r="AK3024" s="13"/>
    </row>
    <row r="3025" spans="1:37" ht="15.75">
      <c r="A3025" s="13"/>
      <c r="B3025" s="13"/>
      <c r="C3025" s="13"/>
      <c r="D3025" s="13"/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  <c r="R3025" s="13"/>
      <c r="S3025" s="13"/>
      <c r="T3025" s="13"/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13"/>
      <c r="AK3025" s="13"/>
    </row>
    <row r="3026" spans="1:37" ht="15.75">
      <c r="A3026" s="13"/>
      <c r="B3026" s="13"/>
      <c r="C3026" s="13"/>
      <c r="D3026" s="13"/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3"/>
      <c r="R3026" s="13"/>
      <c r="S3026" s="13"/>
      <c r="T3026" s="13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</row>
    <row r="3027" spans="1:37" ht="15.75">
      <c r="A3027" s="13"/>
      <c r="B3027" s="13"/>
      <c r="C3027" s="13"/>
      <c r="D3027" s="13"/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3"/>
      <c r="R3027" s="13"/>
      <c r="S3027" s="13"/>
      <c r="T3027" s="13"/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</row>
    <row r="3028" spans="1:37" ht="15.75">
      <c r="A3028" s="13"/>
      <c r="B3028" s="13"/>
      <c r="C3028" s="13"/>
      <c r="D3028" s="13"/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</row>
    <row r="3029" spans="1:37" ht="15.75">
      <c r="A3029" s="13"/>
      <c r="B3029" s="13"/>
      <c r="C3029" s="13"/>
      <c r="D3029" s="13"/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3"/>
      <c r="R3029" s="13"/>
      <c r="S3029" s="13"/>
      <c r="T3029" s="13"/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</row>
    <row r="3030" spans="1:37" ht="15.75">
      <c r="A3030" s="13"/>
      <c r="B3030" s="13"/>
      <c r="C3030" s="13"/>
      <c r="D3030" s="13"/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  <c r="R3030" s="13"/>
      <c r="S3030" s="13"/>
      <c r="T3030" s="13"/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</row>
    <row r="3031" spans="1:37" ht="15.75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3"/>
      <c r="R3031" s="13"/>
      <c r="S3031" s="13"/>
      <c r="T3031" s="13"/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</row>
    <row r="3032" spans="1:37" ht="15.75">
      <c r="A3032" s="13"/>
      <c r="B3032" s="13"/>
      <c r="C3032" s="13"/>
      <c r="D3032" s="13"/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3"/>
      <c r="R3032" s="13"/>
      <c r="S3032" s="13"/>
      <c r="T3032" s="13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</row>
    <row r="3033" spans="1:37" ht="15.75">
      <c r="A3033" s="13"/>
      <c r="B3033" s="13"/>
      <c r="C3033" s="13"/>
      <c r="D3033" s="13"/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3"/>
      <c r="R3033" s="13"/>
      <c r="S3033" s="13"/>
      <c r="T3033" s="13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</row>
    <row r="3034" spans="1:37" ht="15.75">
      <c r="A3034" s="13"/>
      <c r="B3034" s="13"/>
      <c r="C3034" s="13"/>
      <c r="D3034" s="13"/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3"/>
      <c r="R3034" s="13"/>
      <c r="S3034" s="13"/>
      <c r="T3034" s="13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13"/>
      <c r="AK3034" s="13"/>
    </row>
    <row r="3035" spans="1:37" ht="15.75">
      <c r="A3035" s="13"/>
      <c r="B3035" s="13"/>
      <c r="C3035" s="13"/>
      <c r="D3035" s="13"/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3"/>
      <c r="R3035" s="13"/>
      <c r="S3035" s="13"/>
      <c r="T3035" s="13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</row>
    <row r="3036" spans="1:37" ht="15.75">
      <c r="A3036" s="13"/>
      <c r="B3036" s="13"/>
      <c r="C3036" s="13"/>
      <c r="D3036" s="13"/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  <c r="R3036" s="13"/>
      <c r="S3036" s="13"/>
      <c r="T3036" s="13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13"/>
      <c r="AK3036" s="13"/>
    </row>
    <row r="3037" spans="1:37" ht="15.75">
      <c r="A3037" s="13"/>
      <c r="B3037" s="13"/>
      <c r="C3037" s="13"/>
      <c r="D3037" s="13"/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3"/>
      <c r="R3037" s="13"/>
      <c r="S3037" s="13"/>
      <c r="T3037" s="13"/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</row>
    <row r="3038" spans="1:37" ht="15.75">
      <c r="A3038" s="13"/>
      <c r="B3038" s="13"/>
      <c r="C3038" s="13"/>
      <c r="D3038" s="13"/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3"/>
      <c r="R3038" s="13"/>
      <c r="S3038" s="13"/>
      <c r="T3038" s="13"/>
      <c r="U3038" s="13"/>
      <c r="V3038" s="13"/>
      <c r="W3038" s="13"/>
      <c r="X3038" s="13"/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13"/>
      <c r="AK3038" s="13"/>
    </row>
    <row r="3039" spans="1:37" ht="15.75">
      <c r="A3039" s="13"/>
      <c r="B3039" s="13"/>
      <c r="C3039" s="13"/>
      <c r="D3039" s="13"/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3"/>
      <c r="R3039" s="13"/>
      <c r="S3039" s="13"/>
      <c r="T3039" s="13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13"/>
      <c r="AK3039" s="13"/>
    </row>
    <row r="3040" spans="1:37" ht="15.75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3"/>
      <c r="R3040" s="13"/>
      <c r="S3040" s="13"/>
      <c r="T3040" s="13"/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13"/>
      <c r="AK3040" s="13"/>
    </row>
    <row r="3041" spans="1:37" ht="15.75">
      <c r="A3041" s="13"/>
      <c r="B3041" s="13"/>
      <c r="C3041" s="13"/>
      <c r="D3041" s="13"/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3"/>
      <c r="R3041" s="13"/>
      <c r="S3041" s="13"/>
      <c r="T3041" s="13"/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</row>
    <row r="3042" spans="1:37" ht="15.75">
      <c r="A3042" s="13"/>
      <c r="B3042" s="13"/>
      <c r="C3042" s="13"/>
      <c r="D3042" s="13"/>
      <c r="E3042" s="13"/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  <c r="P3042" s="13"/>
      <c r="Q3042" s="13"/>
      <c r="R3042" s="13"/>
      <c r="S3042" s="13"/>
      <c r="T3042" s="13"/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</row>
    <row r="3043" spans="1:37" ht="15.75">
      <c r="A3043" s="13"/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3"/>
      <c r="R3043" s="13"/>
      <c r="S3043" s="13"/>
      <c r="T3043" s="13"/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</row>
    <row r="3044" spans="1:37" ht="15.75">
      <c r="A3044" s="13"/>
      <c r="B3044" s="13"/>
      <c r="C3044" s="13"/>
      <c r="D3044" s="13"/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</row>
    <row r="3045" spans="1:37" ht="15.75">
      <c r="A3045" s="13"/>
      <c r="B3045" s="13"/>
      <c r="C3045" s="13"/>
      <c r="D3045" s="13"/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</row>
    <row r="3046" spans="1:37" ht="15.75">
      <c r="A3046" s="13"/>
      <c r="B3046" s="13"/>
      <c r="C3046" s="13"/>
      <c r="D3046" s="13"/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3"/>
      <c r="R3046" s="13"/>
      <c r="S3046" s="13"/>
      <c r="T3046" s="13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</row>
    <row r="3047" spans="1:37" ht="15.75">
      <c r="A3047" s="13"/>
      <c r="B3047" s="13"/>
      <c r="C3047" s="13"/>
      <c r="D3047" s="13"/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3"/>
      <c r="R3047" s="13"/>
      <c r="S3047" s="13"/>
      <c r="T3047" s="13"/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13"/>
      <c r="AK3047" s="13"/>
    </row>
    <row r="3048" spans="1:37" ht="15.75">
      <c r="A3048" s="13"/>
      <c r="B3048" s="13"/>
      <c r="C3048" s="13"/>
      <c r="D3048" s="13"/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3"/>
      <c r="R3048" s="13"/>
      <c r="S3048" s="13"/>
      <c r="T3048" s="13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13"/>
      <c r="AK3048" s="13"/>
    </row>
    <row r="3049" spans="1:37" ht="15.75">
      <c r="A3049" s="13"/>
      <c r="B3049" s="13"/>
      <c r="C3049" s="13"/>
      <c r="D3049" s="13"/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3"/>
      <c r="R3049" s="13"/>
      <c r="S3049" s="13"/>
      <c r="T3049" s="13"/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13"/>
      <c r="AK3049" s="13"/>
    </row>
    <row r="3050" spans="1:37" ht="15.75">
      <c r="A3050" s="13"/>
      <c r="B3050" s="13"/>
      <c r="C3050" s="13"/>
      <c r="D3050" s="13"/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3"/>
      <c r="R3050" s="13"/>
      <c r="S3050" s="13"/>
      <c r="T3050" s="13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</row>
    <row r="3051" spans="1:37" ht="15.75">
      <c r="A3051" s="13"/>
      <c r="B3051" s="13"/>
      <c r="C3051" s="13"/>
      <c r="D3051" s="13"/>
      <c r="E3051" s="13"/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3"/>
      <c r="R3051" s="13"/>
      <c r="S3051" s="13"/>
      <c r="T3051" s="13"/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13"/>
      <c r="AK3051" s="13"/>
    </row>
    <row r="3052" spans="1:37" ht="15.75">
      <c r="A3052" s="13"/>
      <c r="B3052" s="13"/>
      <c r="C3052" s="13"/>
      <c r="D3052" s="13"/>
      <c r="E3052" s="13"/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3"/>
      <c r="R3052" s="13"/>
      <c r="S3052" s="13"/>
      <c r="T3052" s="13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</row>
    <row r="3053" spans="1:37" ht="15.75">
      <c r="A3053" s="13"/>
      <c r="B3053" s="13"/>
      <c r="C3053" s="13"/>
      <c r="D3053" s="13"/>
      <c r="E3053" s="13"/>
      <c r="F3053" s="13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3"/>
      <c r="R3053" s="13"/>
      <c r="S3053" s="13"/>
      <c r="T3053" s="13"/>
      <c r="U3053" s="13"/>
      <c r="V3053" s="13"/>
      <c r="W3053" s="13"/>
      <c r="X3053" s="13"/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13"/>
      <c r="AK3053" s="13"/>
    </row>
    <row r="3054" spans="1:37" ht="15.75">
      <c r="A3054" s="13"/>
      <c r="B3054" s="13"/>
      <c r="C3054" s="13"/>
      <c r="D3054" s="13"/>
      <c r="E3054" s="13"/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3"/>
      <c r="R3054" s="13"/>
      <c r="S3054" s="13"/>
      <c r="T3054" s="13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13"/>
      <c r="AK3054" s="13"/>
    </row>
    <row r="3055" spans="1:37" ht="15.75">
      <c r="A3055" s="13"/>
      <c r="B3055" s="13"/>
      <c r="C3055" s="13"/>
      <c r="D3055" s="13"/>
      <c r="E3055" s="13"/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3"/>
      <c r="R3055" s="13"/>
      <c r="S3055" s="13"/>
      <c r="T3055" s="13"/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</row>
    <row r="3056" spans="1:37" ht="15.75">
      <c r="A3056" s="13"/>
      <c r="B3056" s="13"/>
      <c r="C3056" s="13"/>
      <c r="D3056" s="13"/>
      <c r="E3056" s="13"/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3"/>
      <c r="R3056" s="13"/>
      <c r="S3056" s="13"/>
      <c r="T3056" s="13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13"/>
      <c r="AK3056" s="13"/>
    </row>
    <row r="3057" spans="1:37" ht="15.75">
      <c r="A3057" s="13"/>
      <c r="B3057" s="13"/>
      <c r="C3057" s="13"/>
      <c r="D3057" s="13"/>
      <c r="E3057" s="13"/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3"/>
      <c r="R3057" s="13"/>
      <c r="S3057" s="13"/>
      <c r="T3057" s="13"/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13"/>
      <c r="AK3057" s="13"/>
    </row>
    <row r="3058" spans="1:37" ht="15.75">
      <c r="A3058" s="13"/>
      <c r="B3058" s="13"/>
      <c r="C3058" s="13"/>
      <c r="D3058" s="13"/>
      <c r="E3058" s="13"/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3"/>
      <c r="R3058" s="13"/>
      <c r="S3058" s="13"/>
      <c r="T3058" s="13"/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13"/>
      <c r="AK3058" s="13"/>
    </row>
    <row r="3059" spans="1:37" ht="15.75">
      <c r="A3059" s="13"/>
      <c r="B3059" s="13"/>
      <c r="C3059" s="13"/>
      <c r="D3059" s="13"/>
      <c r="E3059" s="13"/>
      <c r="F3059" s="13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3"/>
      <c r="R3059" s="13"/>
      <c r="S3059" s="13"/>
      <c r="T3059" s="13"/>
      <c r="U3059" s="13"/>
      <c r="V3059" s="13"/>
      <c r="W3059" s="13"/>
      <c r="X3059" s="13"/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13"/>
      <c r="AK3059" s="13"/>
    </row>
    <row r="3060" spans="1:37" ht="15.75">
      <c r="A3060" s="13"/>
      <c r="B3060" s="13"/>
      <c r="C3060" s="13"/>
      <c r="D3060" s="13"/>
      <c r="E3060" s="13"/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3"/>
      <c r="R3060" s="13"/>
      <c r="S3060" s="13"/>
      <c r="T3060" s="13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13"/>
      <c r="AK3060" s="13"/>
    </row>
    <row r="3061" spans="1:37" ht="15.75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3"/>
      <c r="R3061" s="13"/>
      <c r="S3061" s="13"/>
      <c r="T3061" s="13"/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13"/>
      <c r="AK3061" s="13"/>
    </row>
    <row r="3062" spans="1:37" ht="15.75">
      <c r="A3062" s="13"/>
      <c r="B3062" s="13"/>
      <c r="C3062" s="13"/>
      <c r="D3062" s="13"/>
      <c r="E3062" s="13"/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3"/>
      <c r="R3062" s="13"/>
      <c r="S3062" s="13"/>
      <c r="T3062" s="13"/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13"/>
      <c r="AK3062" s="13"/>
    </row>
    <row r="3063" spans="1:37" ht="15.75">
      <c r="A3063" s="13"/>
      <c r="B3063" s="13"/>
      <c r="C3063" s="13"/>
      <c r="D3063" s="13"/>
      <c r="E3063" s="13"/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3"/>
      <c r="R3063" s="13"/>
      <c r="S3063" s="13"/>
      <c r="T3063" s="13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13"/>
      <c r="AK3063" s="13"/>
    </row>
    <row r="3064" spans="1:37" ht="15.75">
      <c r="A3064" s="13"/>
      <c r="B3064" s="13"/>
      <c r="C3064" s="13"/>
      <c r="D3064" s="13"/>
      <c r="E3064" s="13"/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3"/>
      <c r="R3064" s="13"/>
      <c r="S3064" s="13"/>
      <c r="T3064" s="13"/>
      <c r="U3064" s="13"/>
      <c r="V3064" s="13"/>
      <c r="W3064" s="13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13"/>
      <c r="AK3064" s="13"/>
    </row>
    <row r="3065" spans="1:37" ht="15.75">
      <c r="A3065" s="13"/>
      <c r="B3065" s="13"/>
      <c r="C3065" s="13"/>
      <c r="D3065" s="13"/>
      <c r="E3065" s="13"/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3"/>
      <c r="R3065" s="13"/>
      <c r="S3065" s="13"/>
      <c r="T3065" s="13"/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13"/>
      <c r="AK3065" s="13"/>
    </row>
    <row r="3066" spans="1:37" ht="15.75">
      <c r="A3066" s="13"/>
      <c r="B3066" s="13"/>
      <c r="C3066" s="13"/>
      <c r="D3066" s="13"/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</row>
    <row r="3067" spans="1:37" ht="15.75">
      <c r="A3067" s="13"/>
      <c r="B3067" s="13"/>
      <c r="C3067" s="13"/>
      <c r="D3067" s="13"/>
      <c r="E3067" s="13"/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3"/>
      <c r="R3067" s="13"/>
      <c r="S3067" s="13"/>
      <c r="T3067" s="13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13"/>
      <c r="AK3067" s="13"/>
    </row>
    <row r="3068" spans="1:37" ht="15.75">
      <c r="A3068" s="13"/>
      <c r="B3068" s="13"/>
      <c r="C3068" s="13"/>
      <c r="D3068" s="13"/>
      <c r="E3068" s="13"/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13"/>
      <c r="AK3068" s="13"/>
    </row>
    <row r="3069" spans="1:37" ht="15.75">
      <c r="A3069" s="13"/>
      <c r="B3069" s="13"/>
      <c r="C3069" s="13"/>
      <c r="D3069" s="13"/>
      <c r="E3069" s="13"/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13"/>
      <c r="AK3069" s="13"/>
    </row>
    <row r="3070" spans="1:37" ht="15.75">
      <c r="A3070" s="13"/>
      <c r="B3070" s="13"/>
      <c r="C3070" s="13"/>
      <c r="D3070" s="13"/>
      <c r="E3070" s="13"/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3"/>
      <c r="R3070" s="13"/>
      <c r="S3070" s="13"/>
      <c r="T3070" s="13"/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13"/>
      <c r="AK3070" s="13"/>
    </row>
    <row r="3071" spans="1:37" ht="15.75">
      <c r="A3071" s="13"/>
      <c r="B3071" s="13"/>
      <c r="C3071" s="13"/>
      <c r="D3071" s="13"/>
      <c r="E3071" s="13"/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3"/>
      <c r="R3071" s="13"/>
      <c r="S3071" s="13"/>
      <c r="T3071" s="13"/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13"/>
      <c r="AK3071" s="13"/>
    </row>
    <row r="3072" spans="1:37" ht="15.75">
      <c r="A3072" s="13"/>
      <c r="B3072" s="13"/>
      <c r="C3072" s="13"/>
      <c r="D3072" s="13"/>
      <c r="E3072" s="13"/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3"/>
      <c r="R3072" s="13"/>
      <c r="S3072" s="13"/>
      <c r="T3072" s="13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13"/>
      <c r="AK3072" s="13"/>
    </row>
    <row r="3073" spans="1:37" ht="15.75">
      <c r="A3073" s="13"/>
      <c r="B3073" s="13"/>
      <c r="C3073" s="13"/>
      <c r="D3073" s="13"/>
      <c r="E3073" s="13"/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3"/>
      <c r="R3073" s="13"/>
      <c r="S3073" s="13"/>
      <c r="T3073" s="13"/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13"/>
      <c r="AK3073" s="13"/>
    </row>
    <row r="3074" spans="1:37" ht="15.75">
      <c r="A3074" s="13"/>
      <c r="B3074" s="13"/>
      <c r="C3074" s="13"/>
      <c r="D3074" s="13"/>
      <c r="E3074" s="13"/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3"/>
      <c r="R3074" s="13"/>
      <c r="S3074" s="13"/>
      <c r="T3074" s="13"/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13"/>
      <c r="AK3074" s="13"/>
    </row>
    <row r="3075" spans="1:37" ht="15.75">
      <c r="A3075" s="13"/>
      <c r="B3075" s="13"/>
      <c r="C3075" s="13"/>
      <c r="D3075" s="13"/>
      <c r="E3075" s="13"/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3"/>
      <c r="R3075" s="13"/>
      <c r="S3075" s="13"/>
      <c r="T3075" s="13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13"/>
      <c r="AK3075" s="13"/>
    </row>
    <row r="3076" spans="1:37" ht="15.75">
      <c r="A3076" s="13"/>
      <c r="B3076" s="13"/>
      <c r="C3076" s="13"/>
      <c r="D3076" s="13"/>
      <c r="E3076" s="13"/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3"/>
      <c r="R3076" s="13"/>
      <c r="S3076" s="13"/>
      <c r="T3076" s="13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13"/>
      <c r="AK3076" s="13"/>
    </row>
    <row r="3077" spans="1:37" ht="15.75">
      <c r="A3077" s="13"/>
      <c r="B3077" s="13"/>
      <c r="C3077" s="13"/>
      <c r="D3077" s="13"/>
      <c r="E3077" s="13"/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3"/>
      <c r="R3077" s="13"/>
      <c r="S3077" s="13"/>
      <c r="T3077" s="13"/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13"/>
      <c r="AK3077" s="13"/>
    </row>
    <row r="3078" spans="1:37" ht="15.75">
      <c r="A3078" s="13"/>
      <c r="B3078" s="13"/>
      <c r="C3078" s="13"/>
      <c r="D3078" s="13"/>
      <c r="E3078" s="13"/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3"/>
      <c r="R3078" s="13"/>
      <c r="S3078" s="13"/>
      <c r="T3078" s="13"/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13"/>
      <c r="AK3078" s="13"/>
    </row>
    <row r="3079" spans="1:37" ht="15.75">
      <c r="A3079" s="13"/>
      <c r="B3079" s="13"/>
      <c r="C3079" s="13"/>
      <c r="D3079" s="13"/>
      <c r="E3079" s="13"/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3"/>
      <c r="R3079" s="13"/>
      <c r="S3079" s="13"/>
      <c r="T3079" s="13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13"/>
      <c r="AK3079" s="13"/>
    </row>
    <row r="3080" spans="1:37" ht="15.75">
      <c r="A3080" s="13"/>
      <c r="B3080" s="13"/>
      <c r="C3080" s="13"/>
      <c r="D3080" s="13"/>
      <c r="E3080" s="13"/>
      <c r="F3080" s="13"/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3"/>
      <c r="R3080" s="13"/>
      <c r="S3080" s="13"/>
      <c r="T3080" s="13"/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</row>
    <row r="3081" spans="1:37" ht="15.75">
      <c r="A3081" s="13"/>
      <c r="B3081" s="13"/>
      <c r="C3081" s="13"/>
      <c r="D3081" s="13"/>
      <c r="E3081" s="13"/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3"/>
      <c r="R3081" s="13"/>
      <c r="S3081" s="13"/>
      <c r="T3081" s="13"/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</row>
    <row r="3082" spans="1:37" ht="15.75">
      <c r="A3082" s="13"/>
      <c r="B3082" s="13"/>
      <c r="C3082" s="13"/>
      <c r="D3082" s="13"/>
      <c r="E3082" s="13"/>
      <c r="F3082" s="13"/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3"/>
      <c r="R3082" s="13"/>
      <c r="S3082" s="13"/>
      <c r="T3082" s="13"/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13"/>
      <c r="AK3082" s="13"/>
    </row>
    <row r="3083" spans="1:37" ht="15.75">
      <c r="A3083" s="13"/>
      <c r="B3083" s="13"/>
      <c r="C3083" s="13"/>
      <c r="D3083" s="13"/>
      <c r="E3083" s="13"/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3"/>
      <c r="R3083" s="13"/>
      <c r="S3083" s="13"/>
      <c r="T3083" s="13"/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13"/>
      <c r="AK3083" s="13"/>
    </row>
    <row r="3084" spans="1:37" ht="15.75">
      <c r="A3084" s="13"/>
      <c r="B3084" s="13"/>
      <c r="C3084" s="13"/>
      <c r="D3084" s="13"/>
      <c r="E3084" s="13"/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3"/>
      <c r="R3084" s="13"/>
      <c r="S3084" s="13"/>
      <c r="T3084" s="13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</row>
    <row r="3085" spans="1:37" ht="15.75">
      <c r="A3085" s="13"/>
      <c r="B3085" s="13"/>
      <c r="C3085" s="13"/>
      <c r="D3085" s="13"/>
      <c r="E3085" s="13"/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3"/>
      <c r="R3085" s="13"/>
      <c r="S3085" s="13"/>
      <c r="T3085" s="13"/>
      <c r="U3085" s="13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</row>
    <row r="3086" spans="1:37" ht="15.75">
      <c r="A3086" s="13"/>
      <c r="B3086" s="13"/>
      <c r="C3086" s="13"/>
      <c r="D3086" s="13"/>
      <c r="E3086" s="13"/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3"/>
      <c r="R3086" s="13"/>
      <c r="S3086" s="13"/>
      <c r="T3086" s="13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</row>
    <row r="3087" spans="1:37" ht="15.75">
      <c r="A3087" s="13"/>
      <c r="B3087" s="13"/>
      <c r="C3087" s="13"/>
      <c r="D3087" s="13"/>
      <c r="E3087" s="13"/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3"/>
      <c r="R3087" s="13"/>
      <c r="S3087" s="13"/>
      <c r="T3087" s="13"/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</row>
    <row r="3088" spans="1:37" ht="15.75">
      <c r="A3088" s="13"/>
      <c r="B3088" s="13"/>
      <c r="C3088" s="13"/>
      <c r="D3088" s="13"/>
      <c r="E3088" s="13"/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3"/>
      <c r="R3088" s="13"/>
      <c r="S3088" s="13"/>
      <c r="T3088" s="13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</row>
    <row r="3089" spans="1:37" ht="15.75">
      <c r="A3089" s="13"/>
      <c r="B3089" s="13"/>
      <c r="C3089" s="13"/>
      <c r="D3089" s="13"/>
      <c r="E3089" s="13"/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3"/>
      <c r="R3089" s="13"/>
      <c r="S3089" s="13"/>
      <c r="T3089" s="13"/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</row>
    <row r="3090" spans="1:37" ht="15.75">
      <c r="A3090" s="13"/>
      <c r="B3090" s="13"/>
      <c r="C3090" s="13"/>
      <c r="D3090" s="13"/>
      <c r="E3090" s="13"/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3"/>
      <c r="R3090" s="13"/>
      <c r="S3090" s="13"/>
      <c r="T3090" s="13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13"/>
      <c r="AK3090" s="13"/>
    </row>
    <row r="3091" spans="1:37" ht="15.75">
      <c r="A3091" s="13"/>
      <c r="B3091" s="13"/>
      <c r="C3091" s="13"/>
      <c r="D3091" s="13"/>
      <c r="E3091" s="13"/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3"/>
      <c r="R3091" s="13"/>
      <c r="S3091" s="13"/>
      <c r="T3091" s="13"/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</row>
    <row r="3092" spans="1:37" ht="15.75">
      <c r="A3092" s="13"/>
      <c r="B3092" s="13"/>
      <c r="C3092" s="13"/>
      <c r="D3092" s="13"/>
      <c r="E3092" s="13"/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3"/>
      <c r="R3092" s="13"/>
      <c r="S3092" s="13"/>
      <c r="T3092" s="13"/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13"/>
      <c r="AK3092" s="13"/>
    </row>
    <row r="3093" spans="1:37" ht="15.75">
      <c r="A3093" s="13"/>
      <c r="B3093" s="13"/>
      <c r="C3093" s="13"/>
      <c r="D3093" s="13"/>
      <c r="E3093" s="13"/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3"/>
      <c r="R3093" s="13"/>
      <c r="S3093" s="13"/>
      <c r="T3093" s="13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13"/>
      <c r="AK3093" s="13"/>
    </row>
    <row r="3094" spans="1:37" ht="15.75">
      <c r="U3094" s="13"/>
    </row>
    <row r="3095" spans="1:37" ht="15.75">
      <c r="U3095" s="13"/>
    </row>
    <row r="3096" spans="1:37" ht="15.75">
      <c r="U3096" s="13"/>
    </row>
    <row r="3097" spans="1:37" ht="15.75">
      <c r="U3097" s="13"/>
    </row>
  </sheetData>
  <phoneticPr fontId="3" type="noConversion"/>
  <pageMargins left="0.25" right="0.25" top="0.25" bottom="0.25" header="0.5" footer="0.5"/>
  <pageSetup scale="64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FM303"/>
  <sheetViews>
    <sheetView defaultGridColor="0" colorId="22" zoomScale="90" zoomScaleNormal="90" workbookViewId="0">
      <pane xSplit="1" topLeftCell="B1" activePane="topRight" state="frozen"/>
      <selection pane="topRight" activeCell="K18" sqref="K18"/>
    </sheetView>
  </sheetViews>
  <sheetFormatPr defaultColWidth="9.6640625" defaultRowHeight="15"/>
  <cols>
    <col min="1" max="1" width="50.77734375" customWidth="1"/>
    <col min="2" max="2" width="16" customWidth="1"/>
    <col min="3" max="3" width="12.6640625" customWidth="1"/>
    <col min="4" max="4" width="1.77734375" customWidth="1"/>
    <col min="5" max="5" width="12.44140625" customWidth="1"/>
    <col min="6" max="6" width="15.109375" customWidth="1"/>
    <col min="7" max="7" width="12.6640625" customWidth="1"/>
    <col min="8" max="8" width="1.77734375" customWidth="1"/>
    <col min="9" max="9" width="12.6640625" customWidth="1"/>
    <col min="10" max="10" width="12.6640625" bestFit="1" customWidth="1"/>
    <col min="11" max="11" width="12.6640625" customWidth="1"/>
    <col min="12" max="12" width="1.88671875" customWidth="1"/>
    <col min="13" max="13" width="12.6640625" customWidth="1"/>
    <col min="14" max="14" width="12.44140625" customWidth="1"/>
    <col min="15" max="15" width="12.6640625" customWidth="1"/>
    <col min="16" max="16" width="1.77734375" customWidth="1"/>
    <col min="17" max="20" width="12.6640625" customWidth="1"/>
    <col min="21" max="21" width="43.5546875" customWidth="1"/>
    <col min="22" max="23" width="12.6640625" customWidth="1"/>
    <col min="24" max="24" width="5.6640625" customWidth="1"/>
    <col min="25" max="25" width="12.6640625" customWidth="1"/>
    <col min="26" max="26" width="5.6640625" customWidth="1"/>
    <col min="27" max="29" width="12.6640625" customWidth="1"/>
    <col min="30" max="30" width="5.6640625" customWidth="1"/>
    <col min="31" max="31" width="12.6640625" customWidth="1"/>
    <col min="32" max="32" width="5.6640625" customWidth="1"/>
    <col min="33" max="34" width="12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161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7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46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47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74</v>
      </c>
      <c r="X8" s="12"/>
      <c r="Y8" s="11" t="s">
        <v>75</v>
      </c>
      <c r="Z8" s="12"/>
      <c r="AA8" s="15" t="s">
        <v>15</v>
      </c>
      <c r="AB8" s="12"/>
      <c r="AC8" s="11" t="str">
        <f>W8</f>
        <v>FEBRUARY</v>
      </c>
      <c r="AD8" s="12"/>
      <c r="AE8" s="11" t="str">
        <f>Y8</f>
        <v>MARCH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51100</v>
      </c>
      <c r="D10" s="34"/>
      <c r="E10" s="35">
        <f t="shared" ref="E10:E15" si="0">+C162</f>
        <v>51300</v>
      </c>
      <c r="F10" s="34"/>
      <c r="G10" s="35">
        <v>57000</v>
      </c>
      <c r="H10" s="34"/>
      <c r="I10" s="35">
        <v>65200</v>
      </c>
      <c r="J10" s="34"/>
      <c r="K10" s="35">
        <v>36800</v>
      </c>
      <c r="L10" s="34"/>
      <c r="M10" s="35">
        <f>+K162</f>
        <v>37160</v>
      </c>
      <c r="N10" s="34"/>
      <c r="O10" s="36">
        <v>41790</v>
      </c>
      <c r="P10" s="34"/>
      <c r="Q10" s="35">
        <v>41270</v>
      </c>
      <c r="R10" s="12"/>
      <c r="S10" s="12"/>
      <c r="T10" s="12"/>
      <c r="U10" s="12" t="s">
        <v>20</v>
      </c>
      <c r="V10" s="12"/>
      <c r="W10" s="17">
        <f>February!Y10</f>
        <v>49800</v>
      </c>
      <c r="X10" s="12"/>
      <c r="Y10" s="17">
        <f t="shared" ref="Y10:Y19" si="1">C10</f>
        <v>51100</v>
      </c>
      <c r="Z10" s="12"/>
      <c r="AA10" s="17">
        <f t="shared" ref="AA10:AA24" si="2">Y10-W10</f>
        <v>1300</v>
      </c>
      <c r="AB10" s="12"/>
      <c r="AC10" s="17">
        <f>February!AE10</f>
        <v>35500</v>
      </c>
      <c r="AD10" s="12"/>
      <c r="AE10" s="17">
        <f>K10</f>
        <v>36800</v>
      </c>
      <c r="AF10" s="12"/>
      <c r="AG10" s="17">
        <f t="shared" ref="AG10:AG24" si="3">AE10-AC10</f>
        <v>1300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32000</v>
      </c>
      <c r="D11" s="34"/>
      <c r="E11" s="35">
        <f t="shared" si="0"/>
        <v>24000</v>
      </c>
      <c r="F11" s="34"/>
      <c r="G11" s="35">
        <v>20000</v>
      </c>
      <c r="H11" s="34"/>
      <c r="I11" s="35">
        <v>24600</v>
      </c>
      <c r="J11" s="34"/>
      <c r="K11" s="35">
        <v>23800</v>
      </c>
      <c r="L11" s="34"/>
      <c r="M11" s="35">
        <f t="shared" ref="M11:M16" si="4">K163</f>
        <v>23500</v>
      </c>
      <c r="N11" s="34"/>
      <c r="O11" s="36">
        <v>23290</v>
      </c>
      <c r="P11" s="34"/>
      <c r="Q11" s="35">
        <v>23370</v>
      </c>
      <c r="R11" s="12"/>
      <c r="S11" s="12"/>
      <c r="T11" s="12"/>
      <c r="U11" s="12" t="s">
        <v>21</v>
      </c>
      <c r="V11" s="12"/>
      <c r="W11" s="17">
        <f>February!Y11</f>
        <v>32200</v>
      </c>
      <c r="X11" s="12"/>
      <c r="Y11" s="17">
        <f t="shared" si="1"/>
        <v>32000</v>
      </c>
      <c r="Z11" s="12"/>
      <c r="AA11" s="17">
        <f t="shared" si="2"/>
        <v>-200</v>
      </c>
      <c r="AB11" s="12"/>
      <c r="AC11" s="17">
        <f>February!AE11</f>
        <v>23290</v>
      </c>
      <c r="AD11" s="12"/>
      <c r="AE11" s="17">
        <f>K11</f>
        <v>23800</v>
      </c>
      <c r="AF11" s="12"/>
      <c r="AG11" s="17">
        <f t="shared" si="3"/>
        <v>510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31126.784</v>
      </c>
      <c r="D12" s="34"/>
      <c r="E12" s="35">
        <f t="shared" si="0"/>
        <v>28814.433000000001</v>
      </c>
      <c r="F12" s="34"/>
      <c r="G12" s="35">
        <f>February!G12+C12</f>
        <v>279401.83</v>
      </c>
      <c r="H12" s="34"/>
      <c r="I12" s="35">
        <f>G164</f>
        <v>282096.96600000001</v>
      </c>
      <c r="J12" s="34"/>
      <c r="K12" s="35">
        <v>21628</v>
      </c>
      <c r="L12" s="34"/>
      <c r="M12" s="35">
        <f t="shared" si="4"/>
        <v>21689.368999999999</v>
      </c>
      <c r="N12" s="34"/>
      <c r="O12" s="35">
        <f>February!O12+K12</f>
        <v>203493</v>
      </c>
      <c r="P12" s="34"/>
      <c r="Q12" s="35">
        <f>O164</f>
        <v>208457.274</v>
      </c>
      <c r="R12" s="12"/>
      <c r="S12" s="12"/>
      <c r="T12" s="12"/>
      <c r="U12" s="12" t="s">
        <v>22</v>
      </c>
      <c r="V12" s="12"/>
      <c r="W12" s="17">
        <f>February!Y12</f>
        <v>27543.208999999999</v>
      </c>
      <c r="X12" s="12"/>
      <c r="Y12" s="17">
        <f t="shared" si="1"/>
        <v>31126.784</v>
      </c>
      <c r="Z12" s="12"/>
      <c r="AA12" s="17">
        <f t="shared" si="2"/>
        <v>3583.5750000000007</v>
      </c>
      <c r="AB12" s="12"/>
      <c r="AC12" s="17">
        <f>February!AE12</f>
        <v>19245</v>
      </c>
      <c r="AD12" s="12"/>
      <c r="AE12" s="17">
        <f>K12</f>
        <v>21628</v>
      </c>
      <c r="AF12" s="12"/>
      <c r="AG12" s="17">
        <f t="shared" si="3"/>
        <v>2383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1303.509</v>
      </c>
      <c r="D13" s="34"/>
      <c r="E13" s="35">
        <f t="shared" si="0"/>
        <v>1198.6590000000001</v>
      </c>
      <c r="F13" s="34"/>
      <c r="G13" s="35">
        <f>February!G13+C13</f>
        <v>10809.665999999999</v>
      </c>
      <c r="H13" s="34"/>
      <c r="I13" s="35">
        <f>G165</f>
        <v>10451.688999999998</v>
      </c>
      <c r="J13" s="34"/>
      <c r="K13" s="35">
        <v>1615.0630000000001</v>
      </c>
      <c r="L13" s="34"/>
      <c r="M13" s="35">
        <f t="shared" si="4"/>
        <v>1674.5740000000001</v>
      </c>
      <c r="N13" s="34"/>
      <c r="O13" s="35">
        <f>February!O13+K13</f>
        <v>12502.119000000001</v>
      </c>
      <c r="P13" s="34"/>
      <c r="Q13" s="35">
        <f>O165</f>
        <v>15248.896999999999</v>
      </c>
      <c r="R13" s="12"/>
      <c r="S13" s="12"/>
      <c r="T13" s="12"/>
      <c r="U13" s="12" t="s">
        <v>23</v>
      </c>
      <c r="V13" s="12"/>
      <c r="W13" s="17">
        <f>February!Y13</f>
        <v>1080.4480000000001</v>
      </c>
      <c r="X13" s="12"/>
      <c r="Y13" s="17">
        <f t="shared" si="1"/>
        <v>1303.509</v>
      </c>
      <c r="Z13" s="12"/>
      <c r="AA13" s="17">
        <f t="shared" si="2"/>
        <v>223.06099999999992</v>
      </c>
      <c r="AB13" s="12"/>
      <c r="AC13" s="17">
        <f>February!AE13</f>
        <v>1378.653</v>
      </c>
      <c r="AD13" s="12"/>
      <c r="AE13" s="17">
        <f>K13</f>
        <v>1615.0630000000001</v>
      </c>
      <c r="AF13" s="12"/>
      <c r="AG13" s="17">
        <f t="shared" si="3"/>
        <v>236.41000000000008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29823.275000000001</v>
      </c>
      <c r="D14" s="34"/>
      <c r="E14" s="35">
        <f t="shared" si="0"/>
        <v>27615.774000000001</v>
      </c>
      <c r="F14" s="34"/>
      <c r="G14" s="35">
        <f>G12-G13</f>
        <v>268592.16399999999</v>
      </c>
      <c r="H14" s="34"/>
      <c r="I14" s="35">
        <f>G166</f>
        <v>271645.277</v>
      </c>
      <c r="J14" s="35" t="s">
        <v>8</v>
      </c>
      <c r="K14" s="35">
        <f>K12-K13</f>
        <v>20012.936999999998</v>
      </c>
      <c r="L14" s="35" t="s">
        <v>8</v>
      </c>
      <c r="M14" s="35">
        <f t="shared" si="4"/>
        <v>20014.794999999998</v>
      </c>
      <c r="N14" s="34"/>
      <c r="O14" s="35">
        <f>O12-O13</f>
        <v>190990.88099999999</v>
      </c>
      <c r="P14" s="35" t="s">
        <v>8</v>
      </c>
      <c r="Q14" s="35">
        <f>O166</f>
        <v>193208.37700000001</v>
      </c>
      <c r="R14" s="12"/>
      <c r="S14" s="12"/>
      <c r="T14" s="12"/>
      <c r="U14" s="12" t="s">
        <v>24</v>
      </c>
      <c r="V14" s="12"/>
      <c r="W14" s="17">
        <f>February!Y14</f>
        <v>26462.760999999999</v>
      </c>
      <c r="X14" s="12"/>
      <c r="Y14" s="17">
        <f t="shared" si="1"/>
        <v>29823.275000000001</v>
      </c>
      <c r="Z14" s="12"/>
      <c r="AA14" s="17">
        <f t="shared" si="2"/>
        <v>3360.5140000000029</v>
      </c>
      <c r="AB14" s="12"/>
      <c r="AC14" s="17">
        <f>February!AE14</f>
        <v>17866.347000000002</v>
      </c>
      <c r="AD14" s="17" t="s">
        <v>8</v>
      </c>
      <c r="AE14" s="17">
        <f>AE12-AE13</f>
        <v>20012.936999999998</v>
      </c>
      <c r="AF14" s="12"/>
      <c r="AG14" s="17">
        <f t="shared" si="3"/>
        <v>2146.5899999999965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35">
        <v>357.358</v>
      </c>
      <c r="D15" s="34"/>
      <c r="E15" s="35">
        <f t="shared" si="0"/>
        <v>95.975999999999999</v>
      </c>
      <c r="F15" s="34"/>
      <c r="G15" s="35">
        <f>February!G15+C15</f>
        <v>5055.3130000000001</v>
      </c>
      <c r="H15" s="34"/>
      <c r="I15" s="35">
        <f>G167</f>
        <v>3739.5660000000003</v>
      </c>
      <c r="J15" s="34"/>
      <c r="K15" s="35">
        <v>0</v>
      </c>
      <c r="L15" s="34"/>
      <c r="M15" s="35">
        <f t="shared" si="4"/>
        <v>0</v>
      </c>
      <c r="N15" s="34"/>
      <c r="O15" s="35">
        <f>February!O15+K15</f>
        <v>0</v>
      </c>
      <c r="P15" s="34"/>
      <c r="Q15" s="35">
        <f>O167</f>
        <v>-1908.7270000000001</v>
      </c>
      <c r="R15" s="12"/>
      <c r="S15" s="12"/>
      <c r="T15" s="12"/>
      <c r="U15" s="12" t="s">
        <v>25</v>
      </c>
      <c r="V15" s="12"/>
      <c r="W15" s="17">
        <f>February!Y15</f>
        <v>520.74199999999996</v>
      </c>
      <c r="X15" s="12"/>
      <c r="Y15" s="17">
        <f t="shared" si="1"/>
        <v>357.358</v>
      </c>
      <c r="Z15" s="12"/>
      <c r="AA15" s="17">
        <f t="shared" si="2"/>
        <v>-163.38399999999996</v>
      </c>
      <c r="AB15" s="12"/>
      <c r="AC15" s="17">
        <f>February!AE15</f>
        <v>0</v>
      </c>
      <c r="AD15" s="12"/>
      <c r="AE15" s="17">
        <f>K15</f>
        <v>0</v>
      </c>
      <c r="AF15" s="12"/>
      <c r="AG15" s="17">
        <f t="shared" si="3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178</v>
      </c>
      <c r="B16" s="34"/>
      <c r="C16" s="35">
        <v>0</v>
      </c>
      <c r="D16" s="34"/>
      <c r="E16" s="35">
        <f>+C168</f>
        <v>0</v>
      </c>
      <c r="F16" s="34"/>
      <c r="G16" s="35">
        <f>February!G16+C16</f>
        <v>0</v>
      </c>
      <c r="H16" s="34"/>
      <c r="I16" s="35">
        <f>G168</f>
        <v>0</v>
      </c>
      <c r="J16" s="34"/>
      <c r="K16" s="35">
        <v>727.22299999999996</v>
      </c>
      <c r="L16" s="34"/>
      <c r="M16" s="35">
        <f t="shared" si="4"/>
        <v>670.68899999999996</v>
      </c>
      <c r="N16" s="34"/>
      <c r="O16" s="35">
        <f>February!O16+K16</f>
        <v>5778.4110000000001</v>
      </c>
      <c r="P16" s="34"/>
      <c r="Q16" s="35">
        <f>+O168</f>
        <v>5863.4650000000001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+C14-C15</f>
        <v>29465.917000000001</v>
      </c>
      <c r="D17" s="34"/>
      <c r="E17" s="35">
        <f>+E14-E15</f>
        <v>27519.798000000003</v>
      </c>
      <c r="F17" s="35"/>
      <c r="G17" s="35">
        <f>+G14-G15</f>
        <v>263536.85099999997</v>
      </c>
      <c r="H17" s="35"/>
      <c r="I17" s="35">
        <f>+I14-I15</f>
        <v>267905.71100000001</v>
      </c>
      <c r="J17" s="35"/>
      <c r="K17" s="35">
        <f>+K14-K15</f>
        <v>20012.936999999998</v>
      </c>
      <c r="L17" s="35"/>
      <c r="M17" s="35">
        <f t="shared" ref="M17:M24" si="5">K169</f>
        <v>20014.794999999998</v>
      </c>
      <c r="N17" s="35"/>
      <c r="O17" s="35">
        <f>+O14-O15</f>
        <v>190990.88099999999</v>
      </c>
      <c r="P17" s="35"/>
      <c r="Q17" s="35">
        <f t="shared" ref="Q17:Q23" si="6">O169</f>
        <v>195117.10400000002</v>
      </c>
      <c r="R17" s="17"/>
      <c r="S17" s="12"/>
      <c r="T17" s="12"/>
      <c r="U17" s="12" t="s">
        <v>144</v>
      </c>
      <c r="V17" s="12"/>
      <c r="W17" s="17">
        <f>February!Y17</f>
        <v>25942.019</v>
      </c>
      <c r="X17" s="12"/>
      <c r="Y17" s="17">
        <f t="shared" si="1"/>
        <v>29465.917000000001</v>
      </c>
      <c r="Z17" s="17"/>
      <c r="AA17" s="17">
        <f t="shared" si="2"/>
        <v>3523.898000000001</v>
      </c>
      <c r="AB17" s="17"/>
      <c r="AC17" s="17">
        <f>February!AE17</f>
        <v>17866.347000000002</v>
      </c>
      <c r="AD17" s="17"/>
      <c r="AE17" s="17">
        <f>AE14-AE15</f>
        <v>20012.936999999998</v>
      </c>
      <c r="AF17" s="17"/>
      <c r="AG17" s="17">
        <f t="shared" si="3"/>
        <v>2146.5899999999965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34" t="s">
        <v>138</v>
      </c>
      <c r="B18" s="34"/>
      <c r="C18" s="106">
        <v>981.52599999999995</v>
      </c>
      <c r="D18" s="34"/>
      <c r="E18" s="35">
        <f t="shared" ref="E18:E24" si="7">+C170</f>
        <v>1090.0889999999999</v>
      </c>
      <c r="F18" s="35"/>
      <c r="G18" s="35">
        <f>February!G18+C18</f>
        <v>9621.2900000000009</v>
      </c>
      <c r="H18" s="35"/>
      <c r="I18" s="35">
        <f t="shared" ref="I18:I23" si="8">G170</f>
        <v>10103.082</v>
      </c>
      <c r="J18" s="35"/>
      <c r="K18" s="106">
        <v>118.361</v>
      </c>
      <c r="L18" s="35"/>
      <c r="M18" s="35">
        <f t="shared" si="5"/>
        <v>120.532</v>
      </c>
      <c r="N18" s="35"/>
      <c r="O18" s="35">
        <f>February!O18+K18</f>
        <v>1015.794</v>
      </c>
      <c r="P18" s="35"/>
      <c r="Q18" s="35">
        <f t="shared" si="6"/>
        <v>1207.7289999999996</v>
      </c>
      <c r="R18" s="12"/>
      <c r="S18" s="12"/>
      <c r="T18" s="12"/>
      <c r="U18" s="12" t="s">
        <v>145</v>
      </c>
      <c r="V18" s="12"/>
      <c r="W18" s="17">
        <f>February!Y18</f>
        <v>978.55600000000004</v>
      </c>
      <c r="X18" s="12" t="s">
        <v>8</v>
      </c>
      <c r="Y18" s="17">
        <f t="shared" si="1"/>
        <v>981.52599999999995</v>
      </c>
      <c r="Z18" s="12"/>
      <c r="AA18" s="17">
        <f t="shared" si="2"/>
        <v>2.9699999999999136</v>
      </c>
      <c r="AB18" s="12"/>
      <c r="AC18" s="17">
        <f>February!AE18</f>
        <v>76.042000000000002</v>
      </c>
      <c r="AD18" s="12"/>
      <c r="AE18" s="17">
        <f>K18</f>
        <v>118.361</v>
      </c>
      <c r="AF18" s="12"/>
      <c r="AG18" s="17">
        <f t="shared" si="3"/>
        <v>42.319000000000003</v>
      </c>
      <c r="AH18" s="1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28484.391</v>
      </c>
      <c r="D19" s="34"/>
      <c r="E19" s="35">
        <f t="shared" si="7"/>
        <v>26429.709000000003</v>
      </c>
      <c r="F19" s="35"/>
      <c r="G19" s="35">
        <f>G17-G18</f>
        <v>253915.56099999996</v>
      </c>
      <c r="H19" s="35"/>
      <c r="I19" s="35">
        <f t="shared" si="8"/>
        <v>257802.62900000002</v>
      </c>
      <c r="J19" s="35"/>
      <c r="K19" s="35">
        <f>K17-K18</f>
        <v>19894.575999999997</v>
      </c>
      <c r="L19" s="35"/>
      <c r="M19" s="35">
        <f t="shared" si="5"/>
        <v>19894.262999999999</v>
      </c>
      <c r="N19" s="35"/>
      <c r="O19" s="35">
        <f>O17-O18</f>
        <v>189975.087</v>
      </c>
      <c r="P19" s="35"/>
      <c r="Q19" s="35">
        <f t="shared" si="6"/>
        <v>193909.37500000003</v>
      </c>
      <c r="R19" s="19"/>
      <c r="S19" s="12"/>
      <c r="T19" s="12"/>
      <c r="U19" s="12" t="s">
        <v>102</v>
      </c>
      <c r="V19" s="12"/>
      <c r="W19" s="17">
        <f>February!Y19</f>
        <v>24963.463</v>
      </c>
      <c r="X19" s="19" t="s">
        <v>8</v>
      </c>
      <c r="Y19" s="17">
        <f t="shared" si="1"/>
        <v>28484.391</v>
      </c>
      <c r="Z19" s="19"/>
      <c r="AA19" s="17">
        <f t="shared" si="2"/>
        <v>3520.9279999999999</v>
      </c>
      <c r="AB19" s="19"/>
      <c r="AC19" s="17">
        <f>February!AE19</f>
        <v>17790.305</v>
      </c>
      <c r="AD19" s="19" t="s">
        <v>8</v>
      </c>
      <c r="AE19" s="17">
        <f>AE17-AE18</f>
        <v>19894.575999999997</v>
      </c>
      <c r="AF19" s="19" t="s">
        <v>8</v>
      </c>
      <c r="AG19" s="17">
        <f t="shared" si="3"/>
        <v>2104.270999999997</v>
      </c>
      <c r="AH19" s="19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103</v>
      </c>
      <c r="B20" s="34"/>
      <c r="C20" s="35">
        <f>C19-C33</f>
        <v>-617.20900000000256</v>
      </c>
      <c r="D20" s="34" t="s">
        <v>8</v>
      </c>
      <c r="E20" s="35">
        <f t="shared" si="7"/>
        <v>-33274.390999999996</v>
      </c>
      <c r="F20" s="34"/>
      <c r="G20" s="35">
        <f>G19-G33</f>
        <v>-8755.9389999999839</v>
      </c>
      <c r="H20" s="34" t="s">
        <v>8</v>
      </c>
      <c r="I20" s="35">
        <f t="shared" si="8"/>
        <v>-871.57099999996717</v>
      </c>
      <c r="J20" s="34"/>
      <c r="K20" s="35">
        <f>K19-K33</f>
        <v>2199.8659999999982</v>
      </c>
      <c r="L20" s="34"/>
      <c r="M20" s="35">
        <f>K172</f>
        <v>-20778.837000000007</v>
      </c>
      <c r="N20" s="34"/>
      <c r="O20" s="35">
        <f>O19-O33</f>
        <v>1991.7569999999832</v>
      </c>
      <c r="P20" s="34"/>
      <c r="Q20" s="35">
        <f t="shared" si="6"/>
        <v>16654.785000000062</v>
      </c>
      <c r="R20" s="19"/>
      <c r="S20" s="12"/>
      <c r="T20" s="12"/>
      <c r="U20" s="12" t="s">
        <v>27</v>
      </c>
      <c r="V20" s="12"/>
      <c r="W20" s="17">
        <f>February!Y20</f>
        <v>-194.23700000000099</v>
      </c>
      <c r="X20" s="19"/>
      <c r="Y20" s="17">
        <f>C20</f>
        <v>-617.20900000000256</v>
      </c>
      <c r="Z20" s="19"/>
      <c r="AA20" s="17">
        <f t="shared" si="2"/>
        <v>-422.97200000000157</v>
      </c>
      <c r="AB20" s="19"/>
      <c r="AC20" s="17">
        <f>February!AE20</f>
        <v>-430.41500000000087</v>
      </c>
      <c r="AD20" s="19" t="s">
        <v>8</v>
      </c>
      <c r="AE20" s="52">
        <f>K20</f>
        <v>2199.8659999999982</v>
      </c>
      <c r="AF20" s="19" t="s">
        <v>8</v>
      </c>
      <c r="AG20" s="17">
        <f t="shared" si="3"/>
        <v>2630.280999999999</v>
      </c>
      <c r="AH20" s="19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-2.0946539691943151</v>
      </c>
      <c r="D21" s="39" t="s">
        <v>8</v>
      </c>
      <c r="E21" s="38">
        <f t="shared" si="7"/>
        <v>-120.91073851632193</v>
      </c>
      <c r="F21" s="39"/>
      <c r="G21" s="38">
        <f>G20/G17*100</f>
        <v>-3.3224723475200002</v>
      </c>
      <c r="H21" s="39" t="s">
        <v>8</v>
      </c>
      <c r="I21" s="38">
        <f t="shared" si="8"/>
        <v>-0.3253275179340866</v>
      </c>
      <c r="J21" s="39"/>
      <c r="K21" s="38">
        <f>K20/K17*100</f>
        <v>10.992219682698238</v>
      </c>
      <c r="L21" s="39" t="s">
        <v>8</v>
      </c>
      <c r="M21" s="38">
        <f t="shared" si="5"/>
        <v>-103.81738608864097</v>
      </c>
      <c r="N21" s="39" t="s">
        <v>8</v>
      </c>
      <c r="O21" s="38">
        <f>O20/O17*100</f>
        <v>1.0428545015193595</v>
      </c>
      <c r="P21" s="39" t="s">
        <v>8</v>
      </c>
      <c r="Q21" s="38">
        <f t="shared" si="6"/>
        <v>8.5357893585792759</v>
      </c>
      <c r="R21" s="19"/>
      <c r="S21" s="12"/>
      <c r="T21" s="12"/>
      <c r="U21" s="12" t="s">
        <v>28</v>
      </c>
      <c r="V21" s="12"/>
      <c r="W21" s="18">
        <f>February!Y21</f>
        <v>-0.74873509266954508</v>
      </c>
      <c r="X21" s="19"/>
      <c r="Y21" s="18">
        <f>C21</f>
        <v>-2.0946539691943151</v>
      </c>
      <c r="Z21" s="19"/>
      <c r="AA21" s="18">
        <f t="shared" si="2"/>
        <v>-1.34591887652477</v>
      </c>
      <c r="AB21" s="19"/>
      <c r="AC21" s="18">
        <f>February!AE21</f>
        <v>-2.4090822819012798</v>
      </c>
      <c r="AD21" s="19"/>
      <c r="AE21" s="19">
        <f>K21</f>
        <v>10.992219682698238</v>
      </c>
      <c r="AF21" s="19" t="s">
        <v>8</v>
      </c>
      <c r="AG21" s="18">
        <f t="shared" si="3"/>
        <v>13.401301964599519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11795345.74</v>
      </c>
      <c r="C22" s="91">
        <f>+B22/C12/12</f>
        <v>31.578767608415102</v>
      </c>
      <c r="D22" s="39"/>
      <c r="E22" s="38">
        <f t="shared" si="7"/>
        <v>29.941243826198715</v>
      </c>
      <c r="F22" s="108">
        <v>94145562.409999996</v>
      </c>
      <c r="G22" s="92">
        <f>+F22/G12/12</f>
        <v>28.07949945842039</v>
      </c>
      <c r="H22" s="39"/>
      <c r="I22" s="78">
        <f t="shared" si="8"/>
        <v>23.992451777497433</v>
      </c>
      <c r="J22" s="108">
        <v>8343622.9900000002</v>
      </c>
      <c r="K22" s="92">
        <f>+J22/K12/12</f>
        <v>32.148229879477221</v>
      </c>
      <c r="L22" s="39" t="s">
        <v>8</v>
      </c>
      <c r="M22" s="38">
        <f t="shared" si="5"/>
        <v>19.765495559906174</v>
      </c>
      <c r="N22" s="108">
        <v>74038612.890000001</v>
      </c>
      <c r="O22" s="92">
        <f>71644753.79/O12/12</f>
        <v>29.339565238935332</v>
      </c>
      <c r="P22" s="39" t="s">
        <v>8</v>
      </c>
      <c r="Q22" s="78">
        <f t="shared" si="6"/>
        <v>28.640862631479422</v>
      </c>
      <c r="R22" s="12"/>
      <c r="S22" s="12"/>
      <c r="T22" s="12"/>
      <c r="U22" s="12" t="s">
        <v>29</v>
      </c>
      <c r="V22" s="12"/>
      <c r="W22" s="18">
        <f>February!Y22</f>
        <v>30.921983437006201</v>
      </c>
      <c r="X22" s="19"/>
      <c r="Y22" s="18">
        <f>C22</f>
        <v>31.578767608415102</v>
      </c>
      <c r="Z22" s="19"/>
      <c r="AA22" s="18">
        <f t="shared" si="2"/>
        <v>0.65678417140890133</v>
      </c>
      <c r="AB22" s="19"/>
      <c r="AC22" s="18">
        <f>February!AE22</f>
        <v>36.889432363384429</v>
      </c>
      <c r="AD22" s="19"/>
      <c r="AE22" s="19">
        <f>K22</f>
        <v>32.148229879477221</v>
      </c>
      <c r="AF22" s="12"/>
      <c r="AG22" s="18">
        <f t="shared" si="3"/>
        <v>-4.7412024839072089</v>
      </c>
      <c r="AH22" s="1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16971220.600000001</v>
      </c>
      <c r="C23" s="92">
        <f>+B23/C33/12</f>
        <v>48.597616053183792</v>
      </c>
      <c r="D23" s="39"/>
      <c r="E23" s="38">
        <f t="shared" si="7"/>
        <v>21.065496004462002</v>
      </c>
      <c r="F23" s="108">
        <v>119266472.37</v>
      </c>
      <c r="G23" s="92">
        <f>+F23/G33/12</f>
        <v>37.83765158191887</v>
      </c>
      <c r="H23" s="39"/>
      <c r="I23" s="78">
        <f t="shared" si="8"/>
        <v>35.970668779491739</v>
      </c>
      <c r="J23" s="108">
        <v>9527560.8900000006</v>
      </c>
      <c r="K23" s="92">
        <f>+J23/K33/12</f>
        <v>44.870100018593128</v>
      </c>
      <c r="L23" s="39"/>
      <c r="M23" s="38">
        <f t="shared" si="5"/>
        <v>22.187115726774369</v>
      </c>
      <c r="N23" s="108">
        <v>82200286.319999993</v>
      </c>
      <c r="O23" s="92">
        <f>65985409.61/O33/12</f>
        <v>29.251445509379295</v>
      </c>
      <c r="P23" s="39" t="s">
        <v>8</v>
      </c>
      <c r="Q23" s="78">
        <f t="shared" si="6"/>
        <v>31.021956239139801</v>
      </c>
      <c r="R23" s="12"/>
      <c r="S23" s="12"/>
      <c r="T23" s="12"/>
      <c r="U23" s="12" t="s">
        <v>30</v>
      </c>
      <c r="V23" s="12"/>
      <c r="W23" s="18">
        <f>February!Y23</f>
        <v>41.678262089406694</v>
      </c>
      <c r="X23" s="19"/>
      <c r="Y23" s="18">
        <f>C23</f>
        <v>48.597616053183792</v>
      </c>
      <c r="Z23" s="19"/>
      <c r="AA23" s="18">
        <f t="shared" si="2"/>
        <v>6.9193539637770982</v>
      </c>
      <c r="AB23" s="19"/>
      <c r="AC23" s="18">
        <f>February!AE23</f>
        <v>41.80314535686113</v>
      </c>
      <c r="AD23" s="19"/>
      <c r="AE23" s="19">
        <f>K23</f>
        <v>44.870100018593128</v>
      </c>
      <c r="AF23" s="12"/>
      <c r="AG23" s="18">
        <f t="shared" si="3"/>
        <v>3.066954661731998</v>
      </c>
      <c r="AH23" s="1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16971220.600000001</v>
      </c>
      <c r="C24" s="92">
        <f>+B24/C52</f>
        <v>454.34692260327154</v>
      </c>
      <c r="D24" s="39"/>
      <c r="E24" s="38">
        <f t="shared" si="7"/>
        <v>380.32300380515579</v>
      </c>
      <c r="F24" s="39"/>
      <c r="G24" s="39"/>
      <c r="H24" s="39"/>
      <c r="I24" s="38"/>
      <c r="J24" s="108">
        <v>9527560.8900000006</v>
      </c>
      <c r="K24" s="92">
        <f>+J24/K52</f>
        <v>330.2790893333796</v>
      </c>
      <c r="L24" s="39"/>
      <c r="M24" s="38">
        <f t="shared" si="5"/>
        <v>338.89420166489327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February!Y24</f>
        <v>440.77455930778393</v>
      </c>
      <c r="X24" s="12"/>
      <c r="Y24" s="18">
        <f>C24</f>
        <v>454.34692260327154</v>
      </c>
      <c r="Z24" s="12"/>
      <c r="AA24" s="18">
        <f t="shared" si="2"/>
        <v>13.572363295487605</v>
      </c>
      <c r="AB24" s="12"/>
      <c r="AC24" s="18">
        <f>February!AE24</f>
        <v>353.76401594612383</v>
      </c>
      <c r="AD24" s="12"/>
      <c r="AE24" s="19">
        <f>K24</f>
        <v>330.2790893333796</v>
      </c>
      <c r="AF24" s="12"/>
      <c r="AG24" s="18">
        <f t="shared" si="3"/>
        <v>-23.484926612744232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10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s="122" customFormat="1" ht="15.75">
      <c r="A26" s="104" t="s">
        <v>127</v>
      </c>
      <c r="B26" s="104"/>
      <c r="C26" s="104"/>
      <c r="D26" s="104"/>
      <c r="E26" s="106"/>
      <c r="F26" s="104"/>
      <c r="G26" s="104"/>
      <c r="H26" s="104"/>
      <c r="I26" s="106"/>
      <c r="J26" s="104"/>
      <c r="K26" s="104"/>
      <c r="L26" s="104"/>
      <c r="M26" s="104"/>
      <c r="N26" s="104"/>
      <c r="O26" s="104"/>
      <c r="P26" s="104"/>
      <c r="R26" s="145"/>
      <c r="S26" s="145"/>
      <c r="T26" s="145"/>
      <c r="U26" s="145" t="s">
        <v>34</v>
      </c>
      <c r="V26" s="145"/>
      <c r="X26" s="145"/>
      <c r="Z26" s="145"/>
      <c r="AB26" s="145"/>
      <c r="AD26" s="145"/>
      <c r="AF26" s="145"/>
      <c r="AH26" s="145"/>
      <c r="AI26" s="168"/>
      <c r="AJ26" s="168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175"/>
      <c r="CW26" s="175"/>
      <c r="CX26" s="175"/>
      <c r="CY26" s="175"/>
      <c r="CZ26" s="175"/>
      <c r="DA26" s="175"/>
      <c r="DB26" s="175"/>
      <c r="DC26" s="175"/>
      <c r="DD26" s="175"/>
      <c r="DE26" s="175"/>
      <c r="DF26" s="175"/>
      <c r="DG26" s="175"/>
      <c r="DH26" s="175"/>
      <c r="DI26" s="175"/>
      <c r="DJ26" s="175"/>
      <c r="DK26" s="175"/>
      <c r="DL26" s="175"/>
      <c r="DM26" s="175"/>
      <c r="DN26" s="175"/>
      <c r="DO26" s="175"/>
      <c r="DP26" s="175"/>
      <c r="DQ26" s="175"/>
      <c r="DR26" s="175"/>
      <c r="DS26" s="175"/>
      <c r="DT26" s="175"/>
      <c r="DU26" s="175"/>
      <c r="DV26" s="175"/>
      <c r="DW26" s="175"/>
      <c r="DX26" s="175"/>
      <c r="DY26" s="175"/>
      <c r="DZ26" s="175"/>
      <c r="EA26" s="175"/>
      <c r="EB26" s="175"/>
      <c r="EC26" s="175"/>
      <c r="ED26" s="175"/>
      <c r="EE26" s="175"/>
      <c r="EF26" s="175"/>
      <c r="EG26" s="175"/>
      <c r="EH26" s="175"/>
      <c r="EI26" s="175"/>
      <c r="EJ26" s="175"/>
      <c r="EK26" s="175"/>
      <c r="EL26" s="175"/>
      <c r="EM26" s="175"/>
      <c r="EN26" s="175"/>
      <c r="EO26" s="175"/>
      <c r="EP26" s="175"/>
      <c r="EQ26" s="175"/>
      <c r="ER26" s="175"/>
      <c r="ES26" s="175"/>
      <c r="ET26" s="175"/>
      <c r="EU26" s="175"/>
      <c r="EV26" s="175"/>
      <c r="EW26" s="175"/>
      <c r="EX26" s="175"/>
      <c r="EY26" s="175"/>
      <c r="EZ26" s="175"/>
      <c r="FA26" s="175"/>
      <c r="FB26" s="175"/>
      <c r="FC26" s="175"/>
      <c r="FD26" s="175"/>
      <c r="FE26" s="175"/>
      <c r="FF26" s="175"/>
      <c r="FG26" s="175"/>
      <c r="FH26" s="175"/>
      <c r="FI26" s="175"/>
      <c r="FJ26" s="175"/>
      <c r="FK26" s="175"/>
      <c r="FL26" s="175"/>
      <c r="FM26" s="175"/>
    </row>
    <row r="27" spans="1:169" s="122" customFormat="1" ht="15.75">
      <c r="A27" s="104" t="s">
        <v>108</v>
      </c>
      <c r="B27" s="104"/>
      <c r="C27" s="106">
        <v>11502.7</v>
      </c>
      <c r="D27" s="104"/>
      <c r="E27" s="106">
        <f>C179</f>
        <v>22982</v>
      </c>
      <c r="F27" s="104"/>
      <c r="G27" s="149">
        <f>February!G27+C27</f>
        <v>103871</v>
      </c>
      <c r="H27" s="104"/>
      <c r="I27" s="106">
        <f t="shared" ref="I27:I32" si="9">G179</f>
        <v>96593.099999999991</v>
      </c>
      <c r="J27" s="104"/>
      <c r="K27" s="106">
        <v>7949</v>
      </c>
      <c r="L27" s="104"/>
      <c r="M27" s="106">
        <f>K179</f>
        <v>18246.400000000001</v>
      </c>
      <c r="N27" s="104"/>
      <c r="O27" s="149">
        <f>February!O27+K27</f>
        <v>84550.3</v>
      </c>
      <c r="P27" s="104"/>
      <c r="Q27" s="106">
        <f>O179</f>
        <v>76519.399999999994</v>
      </c>
      <c r="R27" s="145"/>
      <c r="S27" s="145"/>
      <c r="T27" s="145"/>
      <c r="U27" s="145" t="s">
        <v>35</v>
      </c>
      <c r="V27" s="145"/>
      <c r="W27" s="176">
        <f>February!Y28</f>
        <v>5161.6000000000004</v>
      </c>
      <c r="X27" s="145"/>
      <c r="Y27" s="176">
        <f t="shared" ref="Y27:Y32" si="10">C27</f>
        <v>11502.7</v>
      </c>
      <c r="Z27" s="145"/>
      <c r="AA27" s="176">
        <f t="shared" ref="AA27:AA32" si="11">Y27-W27</f>
        <v>6341.1</v>
      </c>
      <c r="AB27" s="145"/>
      <c r="AC27" s="176">
        <f>February!AE28</f>
        <v>2978.5</v>
      </c>
      <c r="AD27" s="145"/>
      <c r="AE27" s="176">
        <f t="shared" ref="AE27:AE32" si="12">K27</f>
        <v>7949</v>
      </c>
      <c r="AF27" s="145"/>
      <c r="AG27" s="176">
        <f t="shared" ref="AG27:AG32" si="13">AE27-AC27</f>
        <v>4970.5</v>
      </c>
      <c r="AH27" s="145"/>
      <c r="AI27" s="168"/>
      <c r="AJ27" s="168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</row>
    <row r="28" spans="1:169" s="122" customFormat="1" ht="15.75">
      <c r="A28" s="104" t="s">
        <v>109</v>
      </c>
      <c r="B28" s="104"/>
      <c r="C28" s="106">
        <f>4502+1407.1</f>
        <v>5909.1</v>
      </c>
      <c r="D28" s="104"/>
      <c r="E28" s="106">
        <f t="shared" ref="E28:E32" si="14">C180</f>
        <v>11453.1</v>
      </c>
      <c r="F28" s="104"/>
      <c r="G28" s="149">
        <f>February!G28+C28</f>
        <v>49823.799999999996</v>
      </c>
      <c r="H28" s="104"/>
      <c r="I28" s="106">
        <f t="shared" si="9"/>
        <v>47673.9</v>
      </c>
      <c r="J28" s="104"/>
      <c r="K28" s="106">
        <v>2961.8</v>
      </c>
      <c r="L28" s="104"/>
      <c r="M28" s="106">
        <f t="shared" ref="M28:M32" si="15">K180</f>
        <v>7286.7</v>
      </c>
      <c r="N28" s="104"/>
      <c r="O28" s="149">
        <f>February!O28+K28</f>
        <v>31256</v>
      </c>
      <c r="P28" s="104"/>
      <c r="Q28" s="106">
        <f t="shared" ref="Q28:Q32" si="16">O180</f>
        <v>31551.4</v>
      </c>
      <c r="R28" s="145"/>
      <c r="S28" s="145"/>
      <c r="T28" s="145"/>
      <c r="U28" s="145" t="s">
        <v>36</v>
      </c>
      <c r="V28" s="145"/>
      <c r="W28" s="176">
        <f>February!Y29</f>
        <v>6584.7</v>
      </c>
      <c r="X28" s="145"/>
      <c r="Y28" s="176">
        <f t="shared" si="10"/>
        <v>5909.1</v>
      </c>
      <c r="Z28" s="145"/>
      <c r="AA28" s="176">
        <f t="shared" si="11"/>
        <v>-675.59999999999945</v>
      </c>
      <c r="AB28" s="145"/>
      <c r="AC28" s="176">
        <f>February!AE29</f>
        <v>5714.3</v>
      </c>
      <c r="AD28" s="145"/>
      <c r="AE28" s="176">
        <f t="shared" si="12"/>
        <v>2961.8</v>
      </c>
      <c r="AF28" s="145"/>
      <c r="AG28" s="176">
        <f t="shared" si="13"/>
        <v>-2752.5</v>
      </c>
      <c r="AH28" s="145"/>
      <c r="AI28" s="168"/>
      <c r="AJ28" s="168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175"/>
      <c r="CW28" s="175"/>
      <c r="CX28" s="175"/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75"/>
      <c r="DT28" s="175"/>
      <c r="DU28" s="175"/>
      <c r="DV28" s="175"/>
      <c r="DW28" s="175"/>
      <c r="DX28" s="175"/>
      <c r="DY28" s="175"/>
      <c r="DZ28" s="175"/>
      <c r="EA28" s="175"/>
      <c r="EB28" s="175"/>
      <c r="EC28" s="175"/>
      <c r="ED28" s="175"/>
      <c r="EE28" s="175"/>
      <c r="EF28" s="175"/>
      <c r="EG28" s="175"/>
      <c r="EH28" s="175"/>
      <c r="EI28" s="175"/>
      <c r="EJ28" s="175"/>
      <c r="EK28" s="175"/>
      <c r="EL28" s="175"/>
      <c r="EM28" s="175"/>
      <c r="EN28" s="175"/>
      <c r="EO28" s="175"/>
      <c r="EP28" s="175"/>
      <c r="EQ28" s="175"/>
      <c r="ER28" s="175"/>
      <c r="ES28" s="175"/>
      <c r="ET28" s="175"/>
      <c r="EU28" s="175"/>
      <c r="EV28" s="175"/>
      <c r="EW28" s="175"/>
      <c r="EX28" s="175"/>
      <c r="EY28" s="175"/>
      <c r="EZ28" s="175"/>
      <c r="FA28" s="175"/>
      <c r="FB28" s="175"/>
      <c r="FC28" s="175"/>
      <c r="FD28" s="175"/>
      <c r="FE28" s="175"/>
      <c r="FF28" s="175"/>
      <c r="FG28" s="175"/>
      <c r="FH28" s="175"/>
      <c r="FI28" s="175"/>
      <c r="FJ28" s="175"/>
      <c r="FK28" s="175"/>
      <c r="FL28" s="175"/>
      <c r="FM28" s="175"/>
    </row>
    <row r="29" spans="1:169" s="122" customFormat="1" ht="15.75">
      <c r="A29" s="104" t="s">
        <v>110</v>
      </c>
      <c r="B29" s="104"/>
      <c r="C29" s="106">
        <v>7437.1</v>
      </c>
      <c r="D29" s="104"/>
      <c r="E29" s="106">
        <f t="shared" si="14"/>
        <v>16534.400000000001</v>
      </c>
      <c r="F29" s="104"/>
      <c r="G29" s="149">
        <f>February!G29+C29</f>
        <v>71633.600000000006</v>
      </c>
      <c r="H29" s="104"/>
      <c r="I29" s="106">
        <f t="shared" si="9"/>
        <v>72532.3</v>
      </c>
      <c r="J29" s="104"/>
      <c r="K29" s="106">
        <v>5302.2</v>
      </c>
      <c r="L29" s="104"/>
      <c r="M29" s="106">
        <f t="shared" si="15"/>
        <v>11951.8</v>
      </c>
      <c r="N29" s="104"/>
      <c r="O29" s="149">
        <f>February!O29+K29</f>
        <v>56187.9</v>
      </c>
      <c r="P29" s="104"/>
      <c r="Q29" s="106">
        <f t="shared" si="16"/>
        <v>52611.599999999991</v>
      </c>
      <c r="R29" s="145"/>
      <c r="S29" s="145"/>
      <c r="T29" s="145"/>
      <c r="U29" s="145" t="s">
        <v>159</v>
      </c>
      <c r="V29" s="145"/>
      <c r="W29" s="176">
        <f>February!Y30</f>
        <v>3184</v>
      </c>
      <c r="X29" s="145"/>
      <c r="Y29" s="176">
        <f t="shared" si="10"/>
        <v>7437.1</v>
      </c>
      <c r="Z29" s="145"/>
      <c r="AA29" s="176">
        <f t="shared" si="11"/>
        <v>4253.1000000000004</v>
      </c>
      <c r="AB29" s="145"/>
      <c r="AC29" s="176">
        <f>February!AE30</f>
        <v>1082.7</v>
      </c>
      <c r="AD29" s="145"/>
      <c r="AE29" s="176">
        <f t="shared" si="12"/>
        <v>5302.2</v>
      </c>
      <c r="AF29" s="145"/>
      <c r="AG29" s="176">
        <f t="shared" si="13"/>
        <v>4219.5</v>
      </c>
      <c r="AH29" s="145"/>
      <c r="AI29" s="168"/>
      <c r="AJ29" s="168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175"/>
      <c r="CW29" s="175"/>
      <c r="CX29" s="175"/>
      <c r="CY29" s="175"/>
      <c r="CZ29" s="175"/>
      <c r="DA29" s="175"/>
      <c r="DB29" s="175"/>
      <c r="DC29" s="175"/>
      <c r="DD29" s="175"/>
      <c r="DE29" s="175"/>
      <c r="DF29" s="175"/>
      <c r="DG29" s="175"/>
      <c r="DH29" s="175"/>
      <c r="DI29" s="175"/>
      <c r="DJ29" s="175"/>
      <c r="DK29" s="175"/>
      <c r="DL29" s="175"/>
      <c r="DM29" s="175"/>
      <c r="DN29" s="175"/>
      <c r="DO29" s="175"/>
      <c r="DP29" s="175"/>
      <c r="DQ29" s="175"/>
      <c r="DR29" s="175"/>
      <c r="DS29" s="175"/>
      <c r="DT29" s="175"/>
      <c r="DU29" s="175"/>
      <c r="DV29" s="175"/>
      <c r="DW29" s="175"/>
      <c r="DX29" s="175"/>
      <c r="DY29" s="175"/>
      <c r="DZ29" s="175"/>
      <c r="EA29" s="175"/>
      <c r="EB29" s="175"/>
      <c r="EC29" s="175"/>
      <c r="ED29" s="175"/>
      <c r="EE29" s="175"/>
      <c r="EF29" s="175"/>
      <c r="EG29" s="175"/>
      <c r="EH29" s="175"/>
      <c r="EI29" s="175"/>
      <c r="EJ29" s="175"/>
      <c r="EK29" s="175"/>
      <c r="EL29" s="175"/>
      <c r="EM29" s="175"/>
      <c r="EN29" s="175"/>
      <c r="EO29" s="175"/>
      <c r="EP29" s="175"/>
      <c r="EQ29" s="175"/>
      <c r="ER29" s="175"/>
      <c r="ES29" s="175"/>
      <c r="ET29" s="175"/>
      <c r="EU29" s="175"/>
      <c r="EV29" s="175"/>
      <c r="EW29" s="175"/>
      <c r="EX29" s="175"/>
      <c r="EY29" s="175"/>
      <c r="EZ29" s="175"/>
      <c r="FA29" s="175"/>
      <c r="FB29" s="175"/>
      <c r="FC29" s="175"/>
      <c r="FD29" s="175"/>
      <c r="FE29" s="175"/>
      <c r="FF29" s="175"/>
      <c r="FG29" s="175"/>
      <c r="FH29" s="175"/>
      <c r="FI29" s="175"/>
      <c r="FJ29" s="175"/>
      <c r="FK29" s="175"/>
      <c r="FL29" s="175"/>
      <c r="FM29" s="175"/>
    </row>
    <row r="30" spans="1:169" s="122" customFormat="1" ht="15.75">
      <c r="A30" s="104" t="s">
        <v>111</v>
      </c>
      <c r="B30" s="104"/>
      <c r="C30" s="106">
        <v>3835.7</v>
      </c>
      <c r="D30" s="104"/>
      <c r="E30" s="106">
        <f t="shared" si="14"/>
        <v>8399.6</v>
      </c>
      <c r="F30" s="104"/>
      <c r="G30" s="149">
        <f>February!G30+C30</f>
        <v>34334.699999999997</v>
      </c>
      <c r="H30" s="104"/>
      <c r="I30" s="106">
        <f t="shared" si="9"/>
        <v>38545.299999999996</v>
      </c>
      <c r="J30" s="104"/>
      <c r="K30" s="106">
        <v>1063.5</v>
      </c>
      <c r="L30" s="104"/>
      <c r="M30" s="106">
        <f t="shared" si="15"/>
        <v>2599.3000000000002</v>
      </c>
      <c r="N30" s="104"/>
      <c r="O30" s="149">
        <f>February!O30+K30</f>
        <v>11480.5</v>
      </c>
      <c r="P30" s="104"/>
      <c r="Q30" s="106">
        <f t="shared" si="16"/>
        <v>11694.7</v>
      </c>
      <c r="R30" s="145"/>
      <c r="S30" s="145"/>
      <c r="T30" s="145"/>
      <c r="U30" s="145" t="s">
        <v>90</v>
      </c>
      <c r="V30" s="145"/>
      <c r="W30" s="176">
        <f>February!Y31</f>
        <v>12</v>
      </c>
      <c r="X30" s="145"/>
      <c r="Y30" s="176">
        <f t="shared" si="10"/>
        <v>3835.7</v>
      </c>
      <c r="Z30" s="145"/>
      <c r="AA30" s="176">
        <f t="shared" si="11"/>
        <v>3823.7</v>
      </c>
      <c r="AB30" s="145"/>
      <c r="AC30" s="176">
        <f>February!AE31</f>
        <v>105.82</v>
      </c>
      <c r="AD30" s="145"/>
      <c r="AE30" s="176">
        <f t="shared" si="12"/>
        <v>1063.5</v>
      </c>
      <c r="AF30" s="145"/>
      <c r="AG30" s="176">
        <f t="shared" si="13"/>
        <v>957.68000000000006</v>
      </c>
      <c r="AH30" s="145"/>
      <c r="AI30" s="168"/>
      <c r="AJ30" s="168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75"/>
      <c r="DV30" s="175"/>
      <c r="DW30" s="175"/>
      <c r="DX30" s="175"/>
      <c r="DY30" s="175"/>
      <c r="DZ30" s="175"/>
      <c r="EA30" s="175"/>
      <c r="EB30" s="175"/>
      <c r="EC30" s="175"/>
      <c r="ED30" s="175"/>
      <c r="EE30" s="175"/>
      <c r="EF30" s="175"/>
      <c r="EG30" s="175"/>
      <c r="EH30" s="175"/>
      <c r="EI30" s="175"/>
      <c r="EJ30" s="175"/>
      <c r="EK30" s="175"/>
      <c r="EL30" s="175"/>
      <c r="EM30" s="175"/>
      <c r="EN30" s="175"/>
      <c r="EO30" s="175"/>
      <c r="EP30" s="175"/>
      <c r="EQ30" s="175"/>
      <c r="ER30" s="175"/>
      <c r="ES30" s="175"/>
      <c r="ET30" s="175"/>
      <c r="EU30" s="175"/>
      <c r="EV30" s="175"/>
      <c r="EW30" s="175"/>
      <c r="EX30" s="175"/>
      <c r="EY30" s="175"/>
      <c r="EZ30" s="175"/>
      <c r="FA30" s="175"/>
      <c r="FB30" s="175"/>
      <c r="FC30" s="175"/>
      <c r="FD30" s="175"/>
      <c r="FE30" s="175"/>
      <c r="FF30" s="175"/>
      <c r="FG30" s="175"/>
      <c r="FH30" s="175"/>
      <c r="FI30" s="175"/>
      <c r="FJ30" s="175"/>
      <c r="FK30" s="175"/>
      <c r="FL30" s="175"/>
      <c r="FM30" s="175"/>
    </row>
    <row r="31" spans="1:169" s="122" customFormat="1" ht="15.75">
      <c r="A31" s="104" t="s">
        <v>112</v>
      </c>
      <c r="B31" s="104"/>
      <c r="C31" s="106">
        <v>12.7</v>
      </c>
      <c r="D31" s="104"/>
      <c r="E31" s="106">
        <f t="shared" si="14"/>
        <v>15.4</v>
      </c>
      <c r="F31" s="104"/>
      <c r="G31" s="149">
        <f>February!G31+C31</f>
        <v>109.8</v>
      </c>
      <c r="H31" s="104"/>
      <c r="I31" s="106">
        <f t="shared" si="9"/>
        <v>101.1</v>
      </c>
      <c r="J31" s="104"/>
      <c r="K31" s="106">
        <v>110.51</v>
      </c>
      <c r="L31" s="104"/>
      <c r="M31" s="106">
        <f t="shared" si="15"/>
        <v>181.4</v>
      </c>
      <c r="N31" s="104"/>
      <c r="O31" s="149">
        <f>February!O31+K31</f>
        <v>1003.6299999999999</v>
      </c>
      <c r="P31" s="104"/>
      <c r="Q31" s="106">
        <f t="shared" si="16"/>
        <v>943.68999999999994</v>
      </c>
      <c r="R31" s="145"/>
      <c r="S31" s="145"/>
      <c r="T31" s="145"/>
      <c r="U31" s="145" t="s">
        <v>38</v>
      </c>
      <c r="V31" s="145"/>
      <c r="W31" s="176">
        <f>February!Y32</f>
        <v>291.8</v>
      </c>
      <c r="X31" s="145"/>
      <c r="Y31" s="176">
        <f t="shared" si="10"/>
        <v>12.7</v>
      </c>
      <c r="Z31" s="145"/>
      <c r="AA31" s="176">
        <f t="shared" si="11"/>
        <v>-279.10000000000002</v>
      </c>
      <c r="AB31" s="145"/>
      <c r="AC31" s="176">
        <f>February!AE32</f>
        <v>375.2</v>
      </c>
      <c r="AD31" s="145"/>
      <c r="AE31" s="176">
        <f t="shared" si="12"/>
        <v>110.51</v>
      </c>
      <c r="AF31" s="145"/>
      <c r="AG31" s="176">
        <f t="shared" si="13"/>
        <v>-264.69</v>
      </c>
      <c r="AH31" s="145"/>
      <c r="AI31" s="168"/>
      <c r="AJ31" s="168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</row>
    <row r="32" spans="1:169" s="122" customFormat="1" ht="15.75">
      <c r="A32" s="104" t="s">
        <v>113</v>
      </c>
      <c r="B32" s="104"/>
      <c r="C32" s="150">
        <v>404.3</v>
      </c>
      <c r="D32" s="104"/>
      <c r="E32" s="151">
        <f t="shared" si="14"/>
        <v>319.60000000000002</v>
      </c>
      <c r="F32" s="104"/>
      <c r="G32" s="152">
        <f>February!G32+C32</f>
        <v>2898.6000000000004</v>
      </c>
      <c r="H32" s="104"/>
      <c r="I32" s="151">
        <f t="shared" si="9"/>
        <v>3228.4999999999995</v>
      </c>
      <c r="J32" s="104"/>
      <c r="K32" s="150">
        <v>307.7</v>
      </c>
      <c r="L32" s="104"/>
      <c r="M32" s="151">
        <f t="shared" si="15"/>
        <v>407.5</v>
      </c>
      <c r="N32" s="104"/>
      <c r="O32" s="152">
        <f>February!O32+K32</f>
        <v>3505</v>
      </c>
      <c r="P32" s="104"/>
      <c r="Q32" s="106">
        <f t="shared" si="16"/>
        <v>3933.8</v>
      </c>
      <c r="R32" s="145"/>
      <c r="S32" s="145"/>
      <c r="T32" s="145"/>
      <c r="U32" s="145" t="s">
        <v>113</v>
      </c>
      <c r="V32" s="145"/>
      <c r="W32" s="182">
        <f>February!Y33</f>
        <v>25157.7</v>
      </c>
      <c r="X32" s="145" t="s">
        <v>8</v>
      </c>
      <c r="Y32" s="182">
        <f t="shared" si="10"/>
        <v>404.3</v>
      </c>
      <c r="Z32" s="145"/>
      <c r="AA32" s="182">
        <f t="shared" si="11"/>
        <v>-24753.4</v>
      </c>
      <c r="AB32" s="145"/>
      <c r="AC32" s="182">
        <f>February!AE33</f>
        <v>18220.72</v>
      </c>
      <c r="AD32" s="145"/>
      <c r="AE32" s="182">
        <f t="shared" si="12"/>
        <v>307.7</v>
      </c>
      <c r="AF32" s="145"/>
      <c r="AG32" s="182">
        <f t="shared" si="13"/>
        <v>-17913.02</v>
      </c>
      <c r="AH32" s="145"/>
      <c r="AI32" s="168"/>
      <c r="AJ32" s="168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/>
      <c r="DO32" s="175"/>
      <c r="DP32" s="175"/>
      <c r="DQ32" s="175"/>
      <c r="DR32" s="175"/>
      <c r="DS32" s="175"/>
      <c r="DT32" s="175"/>
      <c r="DU32" s="175"/>
      <c r="DV32" s="175"/>
      <c r="DW32" s="175"/>
      <c r="DX32" s="175"/>
      <c r="DY32" s="175"/>
      <c r="DZ32" s="175"/>
      <c r="EA32" s="175"/>
      <c r="EB32" s="175"/>
      <c r="EC32" s="175"/>
      <c r="ED32" s="175"/>
      <c r="EE32" s="175"/>
      <c r="EF32" s="175"/>
      <c r="EG32" s="175"/>
      <c r="EH32" s="175"/>
      <c r="EI32" s="175"/>
      <c r="EJ32" s="175"/>
      <c r="EK32" s="175"/>
      <c r="EL32" s="175"/>
      <c r="EM32" s="175"/>
      <c r="EN32" s="175"/>
      <c r="EO32" s="175"/>
      <c r="EP32" s="175"/>
      <c r="EQ32" s="175"/>
      <c r="ER32" s="175"/>
      <c r="ES32" s="175"/>
      <c r="ET32" s="175"/>
      <c r="EU32" s="175"/>
      <c r="EV32" s="175"/>
      <c r="EW32" s="175"/>
      <c r="EX32" s="175"/>
      <c r="EY32" s="175"/>
      <c r="EZ32" s="175"/>
      <c r="FA32" s="175"/>
      <c r="FB32" s="175"/>
      <c r="FC32" s="175"/>
      <c r="FD32" s="175"/>
      <c r="FE32" s="175"/>
      <c r="FF32" s="175"/>
      <c r="FG32" s="175"/>
      <c r="FH32" s="175"/>
      <c r="FI32" s="175"/>
      <c r="FJ32" s="175"/>
      <c r="FK32" s="175"/>
      <c r="FL32" s="175"/>
      <c r="FM32" s="175"/>
    </row>
    <row r="33" spans="1:169" s="122" customFormat="1" ht="15.75">
      <c r="A33" s="104" t="s">
        <v>114</v>
      </c>
      <c r="B33" s="104"/>
      <c r="C33" s="106">
        <f>SUM(C27:C32)</f>
        <v>29101.600000000002</v>
      </c>
      <c r="D33" s="104"/>
      <c r="E33" s="106">
        <f>SUM(E27:E32)</f>
        <v>59704.1</v>
      </c>
      <c r="F33" s="106" t="s">
        <v>8</v>
      </c>
      <c r="G33" s="106">
        <f t="shared" ref="G33:O33" si="17">SUM(G27:G32)</f>
        <v>262671.49999999994</v>
      </c>
      <c r="H33" s="106" t="s">
        <v>8</v>
      </c>
      <c r="I33" s="106">
        <f t="shared" si="17"/>
        <v>258674.19999999998</v>
      </c>
      <c r="J33" s="106" t="s">
        <v>8</v>
      </c>
      <c r="K33" s="106">
        <f>SUM(K27:K32)</f>
        <v>17694.71</v>
      </c>
      <c r="L33" s="106" t="s">
        <v>8</v>
      </c>
      <c r="M33" s="106">
        <f>SUM(M27:M32)</f>
        <v>40673.100000000006</v>
      </c>
      <c r="N33" s="106" t="s">
        <v>8</v>
      </c>
      <c r="O33" s="106">
        <f t="shared" si="17"/>
        <v>187983.33000000002</v>
      </c>
      <c r="P33" s="106" t="s">
        <v>8</v>
      </c>
      <c r="Q33" s="181">
        <f>SUM(Q27:Q32)</f>
        <v>177254.58999999997</v>
      </c>
      <c r="R33" s="145"/>
      <c r="S33" s="145"/>
      <c r="T33" s="145"/>
      <c r="U33" s="145" t="s">
        <v>40</v>
      </c>
      <c r="V33" s="145"/>
      <c r="W33" s="176">
        <f>SUM(W27:W32)</f>
        <v>40391.800000000003</v>
      </c>
      <c r="X33" s="145"/>
      <c r="Y33" s="176">
        <f>SUM(Y27:Y32)</f>
        <v>29101.600000000002</v>
      </c>
      <c r="Z33" s="145"/>
      <c r="AA33" s="176">
        <f>SUM(AA27:AA32)</f>
        <v>-11290.199999999999</v>
      </c>
      <c r="AB33" s="145"/>
      <c r="AC33" s="176">
        <f>SUM(AC27:AC32)</f>
        <v>28477.24</v>
      </c>
      <c r="AD33" s="145"/>
      <c r="AE33" s="176">
        <f>SUM(AE27:AE32)</f>
        <v>17694.71</v>
      </c>
      <c r="AF33" s="145"/>
      <c r="AG33" s="176">
        <f>SUM(AG27:AG32)</f>
        <v>-10782.529999999999</v>
      </c>
      <c r="AH33" s="145"/>
      <c r="AI33" s="168"/>
      <c r="AJ33" s="168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</row>
    <row r="34" spans="1:169" s="122" customFormat="1" ht="15.75">
      <c r="A34" s="104"/>
      <c r="B34" s="104"/>
      <c r="C34" s="104" t="s">
        <v>8</v>
      </c>
      <c r="D34" s="104"/>
      <c r="E34" s="104" t="s">
        <v>8</v>
      </c>
      <c r="F34" s="104"/>
      <c r="G34" s="104" t="s">
        <v>8</v>
      </c>
      <c r="H34" s="104"/>
      <c r="I34" s="106"/>
      <c r="J34" s="104"/>
      <c r="K34" s="104"/>
      <c r="L34" s="104"/>
      <c r="M34" s="104"/>
      <c r="N34" s="104"/>
      <c r="O34" s="104" t="s">
        <v>8</v>
      </c>
      <c r="P34" s="104"/>
      <c r="Q34" s="106"/>
      <c r="R34" s="145"/>
      <c r="S34" s="145"/>
      <c r="T34" s="145"/>
      <c r="U34" s="145"/>
      <c r="V34" s="145"/>
      <c r="W34" s="173"/>
      <c r="X34" s="145"/>
      <c r="Y34" s="173"/>
      <c r="Z34" s="145"/>
      <c r="AA34" s="174"/>
      <c r="AB34" s="145"/>
      <c r="AC34" s="173"/>
      <c r="AD34" s="145"/>
      <c r="AE34" s="173"/>
      <c r="AG34" s="173"/>
      <c r="AH34" s="145"/>
      <c r="AI34" s="168"/>
      <c r="AJ34" s="168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/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5"/>
      <c r="DB34" s="175"/>
      <c r="DC34" s="175"/>
      <c r="DD34" s="175"/>
      <c r="DE34" s="175"/>
      <c r="DF34" s="175"/>
      <c r="DG34" s="175"/>
      <c r="DH34" s="175"/>
      <c r="DI34" s="175"/>
      <c r="DJ34" s="175"/>
      <c r="DK34" s="175"/>
      <c r="DL34" s="175"/>
      <c r="DM34" s="175"/>
      <c r="DN34" s="175"/>
      <c r="DO34" s="175"/>
      <c r="DP34" s="175"/>
      <c r="DQ34" s="175"/>
      <c r="DR34" s="175"/>
      <c r="DS34" s="175"/>
      <c r="DT34" s="175"/>
      <c r="DU34" s="175"/>
      <c r="DV34" s="175"/>
      <c r="DW34" s="175"/>
      <c r="DX34" s="175"/>
      <c r="DY34" s="175"/>
      <c r="DZ34" s="175"/>
      <c r="EA34" s="175"/>
      <c r="EB34" s="175"/>
      <c r="EC34" s="175"/>
      <c r="ED34" s="175"/>
      <c r="EE34" s="175"/>
      <c r="EF34" s="175"/>
      <c r="EG34" s="175"/>
      <c r="EH34" s="175"/>
      <c r="EI34" s="175"/>
      <c r="EJ34" s="175"/>
      <c r="EK34" s="175"/>
      <c r="EL34" s="175"/>
      <c r="EM34" s="175"/>
      <c r="EN34" s="175"/>
      <c r="EO34" s="175"/>
      <c r="EP34" s="175"/>
      <c r="EQ34" s="175"/>
      <c r="ER34" s="175"/>
      <c r="ES34" s="175"/>
      <c r="ET34" s="175"/>
      <c r="EU34" s="175"/>
      <c r="EV34" s="175"/>
      <c r="EW34" s="175"/>
      <c r="EX34" s="175"/>
      <c r="EY34" s="175"/>
      <c r="EZ34" s="175"/>
      <c r="FA34" s="175"/>
      <c r="FB34" s="175"/>
      <c r="FC34" s="175"/>
      <c r="FD34" s="175"/>
      <c r="FE34" s="175"/>
      <c r="FF34" s="175"/>
      <c r="FG34" s="175"/>
      <c r="FH34" s="175"/>
      <c r="FI34" s="175"/>
      <c r="FJ34" s="175"/>
      <c r="FK34" s="175"/>
      <c r="FL34" s="175"/>
      <c r="FM34" s="175"/>
    </row>
    <row r="35" spans="1:169" s="122" customFormat="1" ht="15.75">
      <c r="A35" s="104" t="s">
        <v>128</v>
      </c>
      <c r="B35" s="104"/>
      <c r="C35" s="104"/>
      <c r="D35" s="104"/>
      <c r="E35" s="104"/>
      <c r="F35" s="104"/>
      <c r="G35" s="104" t="s">
        <v>8</v>
      </c>
      <c r="H35" s="104"/>
      <c r="I35" s="106" t="s">
        <v>8</v>
      </c>
      <c r="J35" s="104"/>
      <c r="K35" s="104"/>
      <c r="L35" s="104"/>
      <c r="M35" s="104"/>
      <c r="N35" s="104"/>
      <c r="O35" s="104"/>
      <c r="P35" s="104"/>
      <c r="Q35" s="106"/>
      <c r="R35" s="145"/>
      <c r="S35" s="145"/>
      <c r="T35" s="145"/>
      <c r="U35" s="145" t="s">
        <v>41</v>
      </c>
      <c r="V35" s="145"/>
      <c r="W35" s="176"/>
      <c r="X35" s="145"/>
      <c r="Z35" s="145"/>
      <c r="AA35" s="176"/>
      <c r="AB35" s="145"/>
      <c r="AC35" s="176"/>
      <c r="AD35" s="145"/>
      <c r="AE35" s="176"/>
      <c r="AF35" s="145"/>
      <c r="AG35" s="176"/>
      <c r="AH35" s="145"/>
      <c r="AI35" s="168"/>
      <c r="AJ35" s="168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</row>
    <row r="36" spans="1:169" s="122" customFormat="1" ht="15.75">
      <c r="A36" s="104" t="s">
        <v>42</v>
      </c>
      <c r="B36" s="104"/>
      <c r="C36" s="153">
        <v>6038.3933399999996</v>
      </c>
      <c r="D36" s="153" t="s">
        <v>8</v>
      </c>
      <c r="E36" s="153">
        <f>C188</f>
        <v>18566.14789</v>
      </c>
      <c r="F36" s="104"/>
      <c r="G36" s="104"/>
      <c r="H36" s="104"/>
      <c r="I36" s="106"/>
      <c r="J36" s="104"/>
      <c r="K36" s="153">
        <v>5935.8117899999997</v>
      </c>
      <c r="L36" s="153"/>
      <c r="M36" s="153">
        <f>K188</f>
        <v>13822.605380000001</v>
      </c>
      <c r="N36" s="104"/>
      <c r="O36" s="104"/>
      <c r="P36" s="104"/>
      <c r="Q36" s="106"/>
      <c r="R36" s="145"/>
      <c r="S36" s="145"/>
      <c r="T36" s="145"/>
      <c r="U36" s="145" t="s">
        <v>42</v>
      </c>
      <c r="V36" s="145"/>
      <c r="W36" s="176">
        <f>February!Y37</f>
        <v>1811.43831</v>
      </c>
      <c r="X36" s="145" t="s">
        <v>8</v>
      </c>
      <c r="Y36" s="176">
        <f>C36</f>
        <v>6038.3933399999996</v>
      </c>
      <c r="Z36" s="145"/>
      <c r="AA36" s="176">
        <f>Y36-W36</f>
        <v>4226.9550299999992</v>
      </c>
      <c r="AB36" s="145"/>
      <c r="AC36" s="176">
        <f>February!AE37</f>
        <v>1605.80708</v>
      </c>
      <c r="AD36" s="145"/>
      <c r="AE36" s="176">
        <f>K36</f>
        <v>5935.8117899999997</v>
      </c>
      <c r="AF36" s="145"/>
      <c r="AG36" s="176">
        <f>AE36-AC36</f>
        <v>4330.0047099999992</v>
      </c>
      <c r="AH36" s="145"/>
      <c r="AI36" s="168"/>
      <c r="AJ36" s="168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5"/>
      <c r="DB36" s="175"/>
      <c r="DC36" s="175"/>
      <c r="DD36" s="175"/>
      <c r="DE36" s="175"/>
      <c r="DF36" s="175"/>
      <c r="DG36" s="175"/>
      <c r="DH36" s="175"/>
      <c r="DI36" s="175"/>
      <c r="DJ36" s="175"/>
      <c r="DK36" s="175"/>
      <c r="DL36" s="175"/>
      <c r="DM36" s="175"/>
      <c r="DN36" s="175"/>
      <c r="DO36" s="175"/>
      <c r="DP36" s="175"/>
      <c r="DQ36" s="175"/>
      <c r="DR36" s="175"/>
      <c r="DS36" s="175"/>
      <c r="DT36" s="175"/>
      <c r="DU36" s="175"/>
      <c r="DV36" s="175"/>
      <c r="DW36" s="175"/>
      <c r="DX36" s="175"/>
      <c r="DY36" s="175"/>
      <c r="DZ36" s="175"/>
      <c r="EA36" s="175"/>
      <c r="EB36" s="175"/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175"/>
      <c r="EX36" s="175"/>
      <c r="EY36" s="175"/>
      <c r="EZ36" s="175"/>
      <c r="FA36" s="175"/>
      <c r="FB36" s="175"/>
      <c r="FC36" s="175"/>
      <c r="FD36" s="175"/>
      <c r="FE36" s="175"/>
      <c r="FF36" s="175"/>
      <c r="FG36" s="175"/>
      <c r="FH36" s="175"/>
      <c r="FI36" s="175"/>
      <c r="FJ36" s="175"/>
      <c r="FK36" s="175"/>
      <c r="FL36" s="175"/>
      <c r="FM36" s="175"/>
    </row>
    <row r="37" spans="1:169" s="122" customFormat="1" ht="15.75">
      <c r="A37" s="104" t="s">
        <v>43</v>
      </c>
      <c r="B37" s="104"/>
      <c r="C37" s="106">
        <v>2224.8036200000001</v>
      </c>
      <c r="D37" s="104"/>
      <c r="E37" s="106">
        <f>C189</f>
        <v>1449.10735</v>
      </c>
      <c r="F37" s="104"/>
      <c r="G37" s="104"/>
      <c r="H37" s="104"/>
      <c r="I37" s="106"/>
      <c r="J37" s="104"/>
      <c r="K37" s="106">
        <v>1621.224706</v>
      </c>
      <c r="L37" s="104"/>
      <c r="M37" s="106">
        <f>K189</f>
        <v>847.10395000000005</v>
      </c>
      <c r="N37" s="104"/>
      <c r="O37" s="104"/>
      <c r="P37" s="104"/>
      <c r="Q37" s="106"/>
      <c r="R37" s="145"/>
      <c r="S37" s="145"/>
      <c r="T37" s="145"/>
      <c r="U37" s="145" t="s">
        <v>43</v>
      </c>
      <c r="V37" s="145"/>
      <c r="W37" s="176">
        <f>February!Y38</f>
        <v>1494.72918</v>
      </c>
      <c r="X37" s="145"/>
      <c r="Y37" s="176">
        <f t="shared" ref="Y37:Y42" si="18">C37</f>
        <v>2224.8036200000001</v>
      </c>
      <c r="Z37" s="145"/>
      <c r="AA37" s="176">
        <f t="shared" ref="AA37:AA42" si="19">Y37-W37</f>
        <v>730.0744400000001</v>
      </c>
      <c r="AB37" s="145"/>
      <c r="AC37" s="176">
        <f>February!AE38</f>
        <v>993.52065000000005</v>
      </c>
      <c r="AD37" s="145"/>
      <c r="AE37" s="176">
        <f t="shared" ref="AE37:AE42" si="20">K37</f>
        <v>1621.224706</v>
      </c>
      <c r="AF37" s="145"/>
      <c r="AG37" s="176">
        <f t="shared" ref="AG37:AG42" si="21">AE37-AC37</f>
        <v>627.70405599999992</v>
      </c>
      <c r="AH37" s="145"/>
      <c r="AI37" s="168"/>
      <c r="AJ37" s="168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175"/>
      <c r="EX37" s="175"/>
      <c r="EY37" s="175"/>
      <c r="EZ37" s="175"/>
      <c r="FA37" s="175"/>
      <c r="FB37" s="175"/>
      <c r="FC37" s="175"/>
      <c r="FD37" s="175"/>
      <c r="FE37" s="175"/>
      <c r="FF37" s="175"/>
      <c r="FG37" s="175"/>
      <c r="FH37" s="175"/>
      <c r="FI37" s="175"/>
      <c r="FJ37" s="175"/>
      <c r="FK37" s="175"/>
      <c r="FL37" s="175"/>
      <c r="FM37" s="175"/>
    </row>
    <row r="38" spans="1:169" s="122" customFormat="1" ht="15.75">
      <c r="A38" s="104" t="s">
        <v>44</v>
      </c>
      <c r="B38" s="104"/>
      <c r="C38" s="106">
        <v>856.70641999999998</v>
      </c>
      <c r="D38" s="104"/>
      <c r="E38" s="106">
        <f t="shared" ref="E38:E42" si="22">C190</f>
        <v>862.69656999999995</v>
      </c>
      <c r="F38" s="104"/>
      <c r="G38" s="104"/>
      <c r="H38" s="104"/>
      <c r="I38" s="106"/>
      <c r="J38" s="104" t="s">
        <v>8</v>
      </c>
      <c r="K38" s="106">
        <v>1009.68709</v>
      </c>
      <c r="L38" s="104"/>
      <c r="M38" s="106">
        <f t="shared" ref="M38:M42" si="23">K190</f>
        <v>661.17692</v>
      </c>
      <c r="N38" s="104"/>
      <c r="O38" s="104"/>
      <c r="P38" s="104"/>
      <c r="Q38" s="106"/>
      <c r="R38" s="145"/>
      <c r="S38" s="145"/>
      <c r="T38" s="145"/>
      <c r="U38" s="145" t="s">
        <v>44</v>
      </c>
      <c r="V38" s="145"/>
      <c r="W38" s="176">
        <f>February!Y39</f>
        <v>3161.8305300000002</v>
      </c>
      <c r="X38" s="145"/>
      <c r="Y38" s="176">
        <f t="shared" si="18"/>
        <v>856.70641999999998</v>
      </c>
      <c r="Z38" s="145"/>
      <c r="AA38" s="176">
        <f t="shared" si="19"/>
        <v>-2305.1241100000002</v>
      </c>
      <c r="AB38" s="145"/>
      <c r="AC38" s="176">
        <f>February!AE39</f>
        <v>2362.7194199999999</v>
      </c>
      <c r="AD38" s="145"/>
      <c r="AE38" s="176">
        <f t="shared" si="20"/>
        <v>1009.68709</v>
      </c>
      <c r="AF38" s="145"/>
      <c r="AG38" s="176">
        <f t="shared" si="21"/>
        <v>-1353.03233</v>
      </c>
      <c r="AH38" s="145"/>
      <c r="AI38" s="168"/>
      <c r="AJ38" s="168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5"/>
      <c r="EF38" s="175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5"/>
      <c r="FF38" s="175"/>
      <c r="FG38" s="175"/>
      <c r="FH38" s="175"/>
      <c r="FI38" s="175"/>
      <c r="FJ38" s="175"/>
      <c r="FK38" s="175"/>
      <c r="FL38" s="175"/>
      <c r="FM38" s="175"/>
    </row>
    <row r="39" spans="1:169" s="122" customFormat="1" ht="15.75">
      <c r="A39" s="104" t="s">
        <v>45</v>
      </c>
      <c r="B39" s="104"/>
      <c r="C39" s="106">
        <v>2954.3667999999998</v>
      </c>
      <c r="D39" s="104"/>
      <c r="E39" s="106">
        <f t="shared" si="22"/>
        <v>2716.12329</v>
      </c>
      <c r="F39" s="104"/>
      <c r="G39" s="104"/>
      <c r="H39" s="104"/>
      <c r="I39" s="106"/>
      <c r="J39" s="104"/>
      <c r="K39" s="106">
        <v>2403.4361800000001</v>
      </c>
      <c r="L39" s="104"/>
      <c r="M39" s="106">
        <f t="shared" si="23"/>
        <v>1787.5285100000001</v>
      </c>
      <c r="N39" s="104"/>
      <c r="O39" s="104"/>
      <c r="P39" s="104"/>
      <c r="Q39" s="106"/>
      <c r="R39" s="145"/>
      <c r="S39" s="145"/>
      <c r="T39" s="145"/>
      <c r="U39" s="145" t="s">
        <v>45</v>
      </c>
      <c r="V39" s="145"/>
      <c r="W39" s="176">
        <f>February!Y40</f>
        <v>708.59010999999998</v>
      </c>
      <c r="X39" s="145"/>
      <c r="Y39" s="176">
        <f t="shared" si="18"/>
        <v>2954.3667999999998</v>
      </c>
      <c r="Z39" s="145"/>
      <c r="AA39" s="176">
        <f t="shared" si="19"/>
        <v>2245.7766899999997</v>
      </c>
      <c r="AB39" s="145"/>
      <c r="AC39" s="176">
        <f>February!AE40</f>
        <v>862.79674</v>
      </c>
      <c r="AD39" s="145"/>
      <c r="AE39" s="176">
        <f t="shared" si="20"/>
        <v>2403.4361800000001</v>
      </c>
      <c r="AF39" s="145"/>
      <c r="AG39" s="176">
        <f t="shared" si="21"/>
        <v>1540.6394400000001</v>
      </c>
      <c r="AH39" s="145"/>
      <c r="AI39" s="168"/>
      <c r="AJ39" s="168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5"/>
      <c r="ES39" s="175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</row>
    <row r="40" spans="1:169" s="122" customFormat="1" ht="15.75">
      <c r="A40" s="104" t="s">
        <v>46</v>
      </c>
      <c r="B40" s="104"/>
      <c r="C40" s="106">
        <v>1030.88678</v>
      </c>
      <c r="D40" s="104"/>
      <c r="E40" s="106">
        <f t="shared" si="22"/>
        <v>509.81315000000001</v>
      </c>
      <c r="F40" s="104"/>
      <c r="G40" s="104"/>
      <c r="H40" s="104"/>
      <c r="I40" s="106"/>
      <c r="J40" s="104"/>
      <c r="K40" s="106">
        <v>855.04328999999996</v>
      </c>
      <c r="L40" s="104"/>
      <c r="M40" s="106">
        <f t="shared" si="23"/>
        <v>683.62662</v>
      </c>
      <c r="N40" s="104"/>
      <c r="O40" s="104"/>
      <c r="P40" s="104"/>
      <c r="Q40" s="106"/>
      <c r="R40" s="145"/>
      <c r="S40" s="145"/>
      <c r="T40" s="145"/>
      <c r="U40" s="145" t="s">
        <v>46</v>
      </c>
      <c r="V40" s="145"/>
      <c r="W40" s="176">
        <f>February!Y41</f>
        <v>460.51623999999998</v>
      </c>
      <c r="X40" s="145"/>
      <c r="Y40" s="176">
        <f t="shared" si="18"/>
        <v>1030.88678</v>
      </c>
      <c r="Z40" s="145"/>
      <c r="AA40" s="176">
        <f t="shared" si="19"/>
        <v>570.37054000000012</v>
      </c>
      <c r="AB40" s="145"/>
      <c r="AC40" s="176">
        <f>February!AE41</f>
        <v>505.41111000000001</v>
      </c>
      <c r="AD40" s="145"/>
      <c r="AE40" s="176">
        <f t="shared" si="20"/>
        <v>855.04328999999996</v>
      </c>
      <c r="AF40" s="145"/>
      <c r="AG40" s="176">
        <f t="shared" si="21"/>
        <v>349.63217999999995</v>
      </c>
      <c r="AH40" s="145"/>
      <c r="AI40" s="168"/>
      <c r="AJ40" s="168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5"/>
      <c r="EX40" s="175"/>
      <c r="EY40" s="175"/>
      <c r="EZ40" s="175"/>
      <c r="FA40" s="175"/>
      <c r="FB40" s="175"/>
      <c r="FC40" s="175"/>
      <c r="FD40" s="175"/>
      <c r="FE40" s="175"/>
      <c r="FF40" s="175"/>
      <c r="FG40" s="175"/>
      <c r="FH40" s="175"/>
      <c r="FI40" s="175"/>
      <c r="FJ40" s="175"/>
      <c r="FK40" s="175"/>
      <c r="FL40" s="175"/>
      <c r="FM40" s="175"/>
    </row>
    <row r="41" spans="1:169" s="122" customFormat="1" ht="15.75">
      <c r="A41" s="104" t="s">
        <v>47</v>
      </c>
      <c r="B41" s="104"/>
      <c r="C41" s="106">
        <v>294.73718000000002</v>
      </c>
      <c r="D41" s="104"/>
      <c r="E41" s="106">
        <f t="shared" si="22"/>
        <v>745.06407000000002</v>
      </c>
      <c r="F41" s="104"/>
      <c r="G41" s="104"/>
      <c r="H41" s="104"/>
      <c r="I41" s="106"/>
      <c r="J41" s="104"/>
      <c r="K41" s="106">
        <v>527.28328999999997</v>
      </c>
      <c r="L41" s="104"/>
      <c r="M41" s="106">
        <f t="shared" si="23"/>
        <v>899.30771000000004</v>
      </c>
      <c r="N41" s="104"/>
      <c r="O41" s="104"/>
      <c r="P41" s="104"/>
      <c r="Q41" s="106"/>
      <c r="R41" s="145"/>
      <c r="S41" s="145"/>
      <c r="T41" s="145"/>
      <c r="U41" s="145" t="s">
        <v>47</v>
      </c>
      <c r="V41" s="145"/>
      <c r="W41" s="176">
        <f>February!Y42</f>
        <v>447.86908</v>
      </c>
      <c r="X41" s="145"/>
      <c r="Y41" s="176">
        <f t="shared" si="18"/>
        <v>294.73718000000002</v>
      </c>
      <c r="Z41" s="145"/>
      <c r="AA41" s="176">
        <f t="shared" si="19"/>
        <v>-153.13189999999997</v>
      </c>
      <c r="AB41" s="145"/>
      <c r="AC41" s="176">
        <f>February!AE42</f>
        <v>1443.7948100000001</v>
      </c>
      <c r="AD41" s="145"/>
      <c r="AE41" s="176">
        <f t="shared" si="20"/>
        <v>527.28328999999997</v>
      </c>
      <c r="AF41" s="145"/>
      <c r="AG41" s="176">
        <f t="shared" si="21"/>
        <v>-916.51152000000013</v>
      </c>
      <c r="AH41" s="145"/>
      <c r="AI41" s="168"/>
      <c r="AJ41" s="168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75"/>
      <c r="DV41" s="175"/>
      <c r="DW41" s="175"/>
      <c r="DX41" s="175"/>
      <c r="DY41" s="175"/>
      <c r="DZ41" s="175"/>
      <c r="EA41" s="175"/>
      <c r="EB41" s="175"/>
      <c r="EC41" s="175"/>
      <c r="ED41" s="175"/>
      <c r="EE41" s="175"/>
      <c r="EF41" s="175"/>
      <c r="EG41" s="175"/>
      <c r="EH41" s="175"/>
      <c r="EI41" s="175"/>
      <c r="EJ41" s="175"/>
      <c r="EK41" s="175"/>
      <c r="EL41" s="175"/>
      <c r="EM41" s="175"/>
      <c r="EN41" s="175"/>
      <c r="EO41" s="175"/>
      <c r="EP41" s="175"/>
      <c r="EQ41" s="175"/>
      <c r="ER41" s="175"/>
      <c r="ES41" s="175"/>
      <c r="ET41" s="175"/>
      <c r="EU41" s="175"/>
      <c r="EV41" s="175"/>
      <c r="EW41" s="175"/>
      <c r="EX41" s="175"/>
      <c r="EY41" s="175"/>
      <c r="EZ41" s="175"/>
      <c r="FA41" s="175"/>
      <c r="FB41" s="175"/>
      <c r="FC41" s="175"/>
      <c r="FD41" s="175"/>
      <c r="FE41" s="175"/>
      <c r="FF41" s="175"/>
      <c r="FG41" s="175"/>
      <c r="FH41" s="175"/>
      <c r="FI41" s="175"/>
      <c r="FJ41" s="175"/>
      <c r="FK41" s="175"/>
      <c r="FL41" s="175"/>
      <c r="FM41" s="175"/>
    </row>
    <row r="42" spans="1:169" s="122" customFormat="1" ht="15.75">
      <c r="A42" s="104" t="s">
        <v>48</v>
      </c>
      <c r="B42" s="104"/>
      <c r="C42" s="150">
        <v>748.61551999999995</v>
      </c>
      <c r="D42" s="104"/>
      <c r="E42" s="106">
        <f t="shared" si="22"/>
        <v>-1398.9758999999999</v>
      </c>
      <c r="F42" s="104"/>
      <c r="G42" s="104"/>
      <c r="H42" s="104"/>
      <c r="I42" s="106"/>
      <c r="J42" s="104"/>
      <c r="K42" s="150">
        <v>1669.7452699999999</v>
      </c>
      <c r="L42" s="104"/>
      <c r="M42" s="151">
        <f t="shared" si="23"/>
        <v>-511.18851000000001</v>
      </c>
      <c r="N42" s="104"/>
      <c r="O42" s="104"/>
      <c r="P42" s="104"/>
      <c r="Q42" s="106"/>
      <c r="R42" s="145"/>
      <c r="S42" s="145"/>
      <c r="T42" s="145"/>
      <c r="U42" s="145" t="s">
        <v>49</v>
      </c>
      <c r="V42" s="145"/>
      <c r="W42" s="182">
        <f>February!Y43</f>
        <v>13692.247120000002</v>
      </c>
      <c r="X42" s="145"/>
      <c r="Y42" s="182">
        <f t="shared" si="18"/>
        <v>748.61551999999995</v>
      </c>
      <c r="Z42" s="145"/>
      <c r="AA42" s="182">
        <f t="shared" si="19"/>
        <v>-12943.631600000002</v>
      </c>
      <c r="AB42" s="145"/>
      <c r="AC42" s="182">
        <f>February!AE43</f>
        <v>15119.30891</v>
      </c>
      <c r="AD42" s="145"/>
      <c r="AE42" s="182">
        <f t="shared" si="20"/>
        <v>1669.7452699999999</v>
      </c>
      <c r="AF42" s="145"/>
      <c r="AG42" s="182">
        <f t="shared" si="21"/>
        <v>-13449.56364</v>
      </c>
      <c r="AH42" s="145"/>
      <c r="AI42" s="168"/>
      <c r="AJ42" s="168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</row>
    <row r="43" spans="1:169" s="122" customFormat="1" ht="15.75">
      <c r="A43" s="104" t="s">
        <v>115</v>
      </c>
      <c r="B43" s="104"/>
      <c r="C43" s="153">
        <f>SUM(C36:C42)</f>
        <v>14148.50966</v>
      </c>
      <c r="D43" s="153"/>
      <c r="E43" s="154">
        <f>SUM(E36:E42)</f>
        <v>23449.976419999999</v>
      </c>
      <c r="F43" s="104"/>
      <c r="G43" s="104"/>
      <c r="H43" s="104"/>
      <c r="I43" s="106"/>
      <c r="J43" s="104"/>
      <c r="K43" s="153">
        <f>SUM(K36:K42)</f>
        <v>14022.231615999999</v>
      </c>
      <c r="L43" s="153"/>
      <c r="M43" s="177">
        <f>SUM(M36:M42)</f>
        <v>18190.16058</v>
      </c>
      <c r="N43" s="104"/>
      <c r="O43" s="104"/>
      <c r="P43" s="104"/>
      <c r="Q43" s="106"/>
      <c r="R43" s="145"/>
      <c r="S43" s="145"/>
      <c r="T43" s="145"/>
      <c r="U43" s="145" t="s">
        <v>50</v>
      </c>
      <c r="V43" s="145"/>
      <c r="W43" s="176">
        <f>SUM(W36:W42)</f>
        <v>21777.220570000001</v>
      </c>
      <c r="X43" s="145" t="s">
        <v>8</v>
      </c>
      <c r="Y43" s="176">
        <f>C43</f>
        <v>14148.50966</v>
      </c>
      <c r="Z43" s="145"/>
      <c r="AA43" s="176">
        <f>Y43-W43</f>
        <v>-7628.7109100000016</v>
      </c>
      <c r="AB43" s="145"/>
      <c r="AC43" s="176">
        <f>SUM(AC36:AC42)</f>
        <v>22893.35872</v>
      </c>
      <c r="AD43" s="145"/>
      <c r="AE43" s="176">
        <f>SUM(AE36:AE42)</f>
        <v>14022.231615999999</v>
      </c>
      <c r="AF43" s="145"/>
      <c r="AG43" s="176">
        <f>SUM(AG36:AG42)</f>
        <v>-8871.1271040000029</v>
      </c>
      <c r="AH43" s="145"/>
      <c r="AI43" s="168"/>
      <c r="AJ43" s="168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</row>
    <row r="44" spans="1:169" s="122" customFormat="1" ht="15.75">
      <c r="F44" s="104"/>
      <c r="G44" s="104"/>
      <c r="H44" s="104"/>
      <c r="I44" s="106"/>
      <c r="J44" s="104"/>
      <c r="N44" s="104"/>
      <c r="O44" s="104"/>
      <c r="P44" s="104"/>
      <c r="Q44" s="106"/>
      <c r="R44" s="145"/>
      <c r="S44" s="145"/>
      <c r="T44" s="145"/>
      <c r="U44" s="145"/>
      <c r="V44" s="145"/>
      <c r="W44" s="176"/>
      <c r="X44" s="145"/>
      <c r="Z44" s="145"/>
      <c r="AB44" s="145"/>
      <c r="AC44" s="176"/>
      <c r="AD44" s="145"/>
      <c r="AE44" s="176"/>
      <c r="AF44" s="145"/>
      <c r="AG44" s="176"/>
      <c r="AH44" s="145"/>
      <c r="AI44" s="168"/>
      <c r="AJ44" s="168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5"/>
      <c r="CV44" s="175"/>
      <c r="CW44" s="175"/>
      <c r="CX44" s="175"/>
      <c r="CY44" s="175"/>
      <c r="CZ44" s="175"/>
      <c r="DA44" s="175"/>
      <c r="DB44" s="175"/>
      <c r="DC44" s="175"/>
      <c r="DD44" s="175"/>
      <c r="DE44" s="175"/>
      <c r="DF44" s="175"/>
      <c r="DG44" s="175"/>
      <c r="DH44" s="175"/>
      <c r="DI44" s="175"/>
      <c r="DJ44" s="175"/>
      <c r="DK44" s="175"/>
      <c r="DL44" s="175"/>
      <c r="DM44" s="175"/>
      <c r="DN44" s="175"/>
      <c r="DO44" s="175"/>
      <c r="DP44" s="175"/>
      <c r="DQ44" s="175"/>
      <c r="DR44" s="175"/>
      <c r="DS44" s="175"/>
      <c r="DT44" s="175"/>
      <c r="DU44" s="175"/>
      <c r="DV44" s="175"/>
      <c r="DW44" s="175"/>
      <c r="DX44" s="175"/>
      <c r="DY44" s="175"/>
      <c r="DZ44" s="175"/>
      <c r="EA44" s="175"/>
      <c r="EB44" s="175"/>
      <c r="EC44" s="175"/>
      <c r="ED44" s="175"/>
      <c r="EE44" s="175"/>
      <c r="EF44" s="175"/>
      <c r="EG44" s="175"/>
      <c r="EH44" s="175"/>
      <c r="EI44" s="175"/>
      <c r="EJ44" s="175"/>
      <c r="EK44" s="175"/>
      <c r="EL44" s="175"/>
      <c r="EM44" s="175"/>
      <c r="EN44" s="175"/>
      <c r="EO44" s="175"/>
      <c r="EP44" s="175"/>
      <c r="EQ44" s="175"/>
      <c r="ER44" s="175"/>
      <c r="ES44" s="175"/>
      <c r="ET44" s="175"/>
      <c r="EU44" s="175"/>
      <c r="EV44" s="175"/>
      <c r="EW44" s="175"/>
      <c r="EX44" s="175"/>
      <c r="EY44" s="175"/>
      <c r="EZ44" s="175"/>
      <c r="FA44" s="175"/>
      <c r="FB44" s="175"/>
      <c r="FC44" s="175"/>
      <c r="FD44" s="175"/>
      <c r="FE44" s="175"/>
      <c r="FF44" s="175"/>
      <c r="FG44" s="175"/>
      <c r="FH44" s="175"/>
      <c r="FI44" s="175"/>
      <c r="FJ44" s="175"/>
      <c r="FK44" s="175"/>
      <c r="FL44" s="175"/>
      <c r="FM44" s="175"/>
    </row>
    <row r="45" spans="1:169" s="122" customFormat="1" ht="15.75">
      <c r="A45" s="104" t="s">
        <v>129</v>
      </c>
      <c r="B45" s="104"/>
      <c r="C45" s="104"/>
      <c r="D45" s="104"/>
      <c r="E45" s="104"/>
      <c r="F45" s="104"/>
      <c r="G45" s="104"/>
      <c r="H45" s="104"/>
      <c r="I45" s="106"/>
      <c r="J45" s="104"/>
      <c r="K45" s="104"/>
      <c r="L45" s="104"/>
      <c r="M45" s="104"/>
      <c r="N45" s="104"/>
      <c r="O45" s="104"/>
      <c r="P45" s="104"/>
      <c r="Q45" s="106"/>
      <c r="R45" s="145"/>
      <c r="S45" s="145"/>
      <c r="T45" s="145"/>
      <c r="U45" s="145" t="s">
        <v>51</v>
      </c>
      <c r="V45" s="145"/>
      <c r="W45" s="173"/>
      <c r="X45" s="145"/>
      <c r="Y45" s="173"/>
      <c r="Z45" s="145"/>
      <c r="AA45" s="174"/>
      <c r="AB45" s="145"/>
      <c r="AC45" s="173"/>
      <c r="AD45" s="145"/>
      <c r="AE45" s="173"/>
      <c r="AF45" s="145"/>
      <c r="AG45" s="173"/>
      <c r="AH45" s="145"/>
      <c r="AI45" s="168"/>
      <c r="AJ45" s="168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175"/>
      <c r="CI45" s="175"/>
      <c r="CJ45" s="175"/>
      <c r="CK45" s="175"/>
      <c r="CL45" s="175"/>
      <c r="CM45" s="175"/>
      <c r="CN45" s="175"/>
      <c r="CO45" s="175"/>
      <c r="CP45" s="175"/>
      <c r="CQ45" s="175"/>
      <c r="CR45" s="175"/>
      <c r="CS45" s="175"/>
      <c r="CT45" s="175"/>
      <c r="CU45" s="175"/>
      <c r="CV45" s="175"/>
      <c r="CW45" s="175"/>
      <c r="CX45" s="175"/>
      <c r="CY45" s="175"/>
      <c r="CZ45" s="175"/>
      <c r="DA45" s="175"/>
      <c r="DB45" s="175"/>
      <c r="DC45" s="175"/>
      <c r="DD45" s="175"/>
      <c r="DE45" s="175"/>
      <c r="DF45" s="175"/>
      <c r="DG45" s="175"/>
      <c r="DH45" s="175"/>
      <c r="DI45" s="175"/>
      <c r="DJ45" s="175"/>
      <c r="DK45" s="175"/>
      <c r="DL45" s="175"/>
      <c r="DM45" s="175"/>
      <c r="DN45" s="175"/>
      <c r="DO45" s="175"/>
      <c r="DP45" s="175"/>
      <c r="DQ45" s="175"/>
      <c r="DR45" s="175"/>
      <c r="DS45" s="175"/>
      <c r="DT45" s="175"/>
      <c r="DU45" s="175"/>
      <c r="DV45" s="175"/>
      <c r="DW45" s="175"/>
      <c r="DX45" s="175"/>
      <c r="DY45" s="175"/>
      <c r="DZ45" s="175"/>
      <c r="EA45" s="175"/>
      <c r="EB45" s="175"/>
      <c r="EC45" s="175"/>
      <c r="ED45" s="175"/>
      <c r="EE45" s="175"/>
      <c r="EF45" s="175"/>
      <c r="EG45" s="175"/>
      <c r="EH45" s="175"/>
      <c r="EI45" s="175"/>
      <c r="EJ45" s="175"/>
      <c r="EK45" s="175"/>
      <c r="EL45" s="175"/>
      <c r="EM45" s="175"/>
      <c r="EN45" s="175"/>
      <c r="EO45" s="175"/>
      <c r="EP45" s="175"/>
      <c r="EQ45" s="175"/>
      <c r="ER45" s="175"/>
      <c r="ES45" s="175"/>
      <c r="ET45" s="175"/>
      <c r="EU45" s="175"/>
      <c r="EV45" s="175"/>
      <c r="EW45" s="175"/>
      <c r="EX45" s="175"/>
      <c r="EY45" s="175"/>
      <c r="EZ45" s="175"/>
      <c r="FA45" s="175"/>
      <c r="FB45" s="175"/>
      <c r="FC45" s="175"/>
      <c r="FD45" s="175"/>
      <c r="FE45" s="175"/>
      <c r="FF45" s="175"/>
      <c r="FG45" s="175"/>
      <c r="FH45" s="175"/>
      <c r="FI45" s="175"/>
      <c r="FJ45" s="175"/>
      <c r="FK45" s="175"/>
      <c r="FL45" s="175"/>
      <c r="FM45" s="175"/>
    </row>
    <row r="46" spans="1:169" s="122" customFormat="1" ht="15.75">
      <c r="A46" s="104" t="s">
        <v>52</v>
      </c>
      <c r="B46" s="104"/>
      <c r="C46" s="106">
        <v>31228</v>
      </c>
      <c r="D46" s="104"/>
      <c r="E46" s="106">
        <f>C198</f>
        <v>33241</v>
      </c>
      <c r="F46" s="104"/>
      <c r="G46" s="106"/>
      <c r="H46" s="104"/>
      <c r="I46" s="106"/>
      <c r="J46" s="104"/>
      <c r="K46" s="106">
        <v>23757</v>
      </c>
      <c r="L46" s="104"/>
      <c r="M46" s="106">
        <f>K198</f>
        <v>26034</v>
      </c>
      <c r="N46" s="104"/>
      <c r="O46" s="104"/>
      <c r="P46" s="104"/>
      <c r="Q46" s="106"/>
      <c r="R46" s="145"/>
      <c r="S46" s="145"/>
      <c r="T46" s="145"/>
      <c r="U46" s="145" t="s">
        <v>52</v>
      </c>
      <c r="V46" s="145"/>
      <c r="W46" s="176">
        <f>February!Y47</f>
        <v>4163</v>
      </c>
      <c r="X46" s="145"/>
      <c r="Y46" s="176">
        <f>C46</f>
        <v>31228</v>
      </c>
      <c r="Z46" s="145"/>
      <c r="AA46" s="176">
        <f t="shared" ref="AA46:AA51" si="24">Y46-W46</f>
        <v>27065</v>
      </c>
      <c r="AB46" s="145"/>
      <c r="AC46" s="176">
        <f>February!AE47</f>
        <v>3864</v>
      </c>
      <c r="AD46" s="145"/>
      <c r="AE46" s="176">
        <f>K46</f>
        <v>23757</v>
      </c>
      <c r="AF46" s="145"/>
      <c r="AG46" s="176">
        <f>AE46-AC46</f>
        <v>19893</v>
      </c>
      <c r="AH46" s="145"/>
      <c r="AI46" s="168"/>
      <c r="AJ46" s="168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</row>
    <row r="47" spans="1:169" s="122" customFormat="1" ht="15.75">
      <c r="A47" s="104" t="s">
        <v>53</v>
      </c>
      <c r="B47" s="104"/>
      <c r="C47" s="106">
        <f>5284+6</f>
        <v>5290</v>
      </c>
      <c r="D47" s="104"/>
      <c r="E47" s="106">
        <f t="shared" ref="E47:E50" si="25">C199</f>
        <v>5646</v>
      </c>
      <c r="F47" s="104"/>
      <c r="G47" s="104"/>
      <c r="H47" s="104"/>
      <c r="I47" s="106"/>
      <c r="J47" s="104"/>
      <c r="K47" s="106">
        <v>4162</v>
      </c>
      <c r="L47" s="104"/>
      <c r="M47" s="106">
        <f t="shared" ref="M47:M50" si="26">K199</f>
        <v>4642</v>
      </c>
      <c r="N47" s="104"/>
      <c r="O47" s="104"/>
      <c r="P47" s="104"/>
      <c r="Q47" s="106"/>
      <c r="R47" s="145"/>
      <c r="S47" s="145"/>
      <c r="T47" s="145"/>
      <c r="U47" s="145" t="s">
        <v>53</v>
      </c>
      <c r="V47" s="145"/>
      <c r="W47" s="176">
        <f>February!Y48</f>
        <v>587</v>
      </c>
      <c r="X47" s="145"/>
      <c r="Y47" s="176">
        <f>C47</f>
        <v>5290</v>
      </c>
      <c r="Z47" s="145"/>
      <c r="AA47" s="176">
        <f t="shared" si="24"/>
        <v>4703</v>
      </c>
      <c r="AB47" s="145"/>
      <c r="AC47" s="176">
        <f>February!AE48</f>
        <v>380</v>
      </c>
      <c r="AD47" s="145"/>
      <c r="AE47" s="176">
        <f>K47</f>
        <v>4162</v>
      </c>
      <c r="AF47" s="145"/>
      <c r="AG47" s="176">
        <f>AE47-AC47</f>
        <v>3782</v>
      </c>
      <c r="AH47" s="145"/>
      <c r="AI47" s="168"/>
      <c r="AJ47" s="168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  <c r="CW47" s="175"/>
      <c r="CX47" s="175"/>
      <c r="CY47" s="175"/>
      <c r="CZ47" s="175"/>
      <c r="DA47" s="175"/>
      <c r="DB47" s="175"/>
      <c r="DC47" s="175"/>
      <c r="DD47" s="175"/>
      <c r="DE47" s="175"/>
      <c r="DF47" s="175"/>
      <c r="DG47" s="175"/>
      <c r="DH47" s="175"/>
      <c r="DI47" s="175"/>
      <c r="DJ47" s="175"/>
      <c r="DK47" s="175"/>
      <c r="DL47" s="175"/>
      <c r="DM47" s="175"/>
      <c r="DN47" s="175"/>
      <c r="DO47" s="175"/>
      <c r="DP47" s="175"/>
      <c r="DQ47" s="175"/>
      <c r="DR47" s="175"/>
      <c r="DS47" s="175"/>
      <c r="DT47" s="175"/>
      <c r="DU47" s="175"/>
      <c r="DV47" s="175"/>
      <c r="DW47" s="175"/>
      <c r="DX47" s="175"/>
      <c r="DY47" s="175"/>
      <c r="DZ47" s="175"/>
      <c r="EA47" s="175"/>
      <c r="EB47" s="175"/>
      <c r="EC47" s="175"/>
      <c r="ED47" s="175"/>
      <c r="EE47" s="175"/>
      <c r="EF47" s="175"/>
      <c r="EG47" s="175"/>
      <c r="EH47" s="175"/>
      <c r="EI47" s="175"/>
      <c r="EJ47" s="175"/>
      <c r="EK47" s="175"/>
      <c r="EL47" s="175"/>
      <c r="EM47" s="175"/>
      <c r="EN47" s="175"/>
      <c r="EO47" s="175"/>
      <c r="EP47" s="175"/>
      <c r="EQ47" s="175"/>
      <c r="ER47" s="175"/>
      <c r="ES47" s="175"/>
      <c r="ET47" s="175"/>
      <c r="EU47" s="175"/>
      <c r="EV47" s="175"/>
      <c r="EW47" s="175"/>
      <c r="EX47" s="175"/>
      <c r="EY47" s="175"/>
      <c r="EZ47" s="175"/>
      <c r="FA47" s="175"/>
      <c r="FB47" s="175"/>
      <c r="FC47" s="175"/>
      <c r="FD47" s="175"/>
      <c r="FE47" s="175"/>
      <c r="FF47" s="175"/>
      <c r="FG47" s="175"/>
      <c r="FH47" s="175"/>
      <c r="FI47" s="175"/>
      <c r="FJ47" s="175"/>
      <c r="FK47" s="175"/>
      <c r="FL47" s="175"/>
      <c r="FM47" s="175"/>
    </row>
    <row r="48" spans="1:169" s="122" customFormat="1" ht="15.75">
      <c r="A48" s="104" t="s">
        <v>116</v>
      </c>
      <c r="B48" s="104"/>
      <c r="C48" s="106">
        <v>732</v>
      </c>
      <c r="D48" s="104"/>
      <c r="E48" s="106">
        <f t="shared" si="25"/>
        <v>692</v>
      </c>
      <c r="F48" s="104"/>
      <c r="G48" s="104"/>
      <c r="H48" s="104"/>
      <c r="I48" s="106"/>
      <c r="J48" s="104"/>
      <c r="K48" s="106">
        <v>388</v>
      </c>
      <c r="L48" s="104"/>
      <c r="M48" s="106">
        <f t="shared" si="26"/>
        <v>452</v>
      </c>
      <c r="N48" s="104"/>
      <c r="O48" s="104"/>
      <c r="P48" s="104"/>
      <c r="Q48" s="106"/>
      <c r="R48" s="145"/>
      <c r="S48" s="145"/>
      <c r="T48" s="145"/>
      <c r="U48" s="145" t="s">
        <v>160</v>
      </c>
      <c r="V48" s="145"/>
      <c r="W48" s="176">
        <f>February!Y49</f>
        <v>31</v>
      </c>
      <c r="X48" s="145"/>
      <c r="Y48" s="176">
        <f>C48</f>
        <v>732</v>
      </c>
      <c r="Z48" s="145"/>
      <c r="AA48" s="176">
        <f t="shared" si="24"/>
        <v>701</v>
      </c>
      <c r="AB48" s="145"/>
      <c r="AC48" s="176">
        <f>February!AE49</f>
        <v>20</v>
      </c>
      <c r="AD48" s="145"/>
      <c r="AE48" s="176">
        <f>K48</f>
        <v>388</v>
      </c>
      <c r="AF48" s="145"/>
      <c r="AG48" s="176">
        <f>AE48-AC48</f>
        <v>368</v>
      </c>
      <c r="AH48" s="145"/>
      <c r="AI48" s="168"/>
      <c r="AJ48" s="168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5"/>
      <c r="BZ48" s="175"/>
      <c r="CA48" s="175"/>
      <c r="CB48" s="175"/>
      <c r="CC48" s="175"/>
      <c r="CD48" s="175"/>
      <c r="CE48" s="175"/>
      <c r="CF48" s="175"/>
      <c r="CG48" s="175"/>
      <c r="CH48" s="175"/>
      <c r="CI48" s="175"/>
      <c r="CJ48" s="175"/>
      <c r="CK48" s="175"/>
      <c r="CL48" s="175"/>
      <c r="CM48" s="175"/>
      <c r="CN48" s="175"/>
      <c r="CO48" s="175"/>
      <c r="CP48" s="175"/>
      <c r="CQ48" s="175"/>
      <c r="CR48" s="175"/>
      <c r="CS48" s="175"/>
      <c r="CT48" s="175"/>
      <c r="CU48" s="175"/>
      <c r="CV48" s="175"/>
      <c r="CW48" s="175"/>
      <c r="CX48" s="175"/>
      <c r="CY48" s="175"/>
      <c r="CZ48" s="175"/>
      <c r="DA48" s="175"/>
      <c r="DB48" s="175"/>
      <c r="DC48" s="175"/>
      <c r="DD48" s="175"/>
      <c r="DE48" s="175"/>
      <c r="DF48" s="175"/>
      <c r="DG48" s="175"/>
      <c r="DH48" s="175"/>
      <c r="DI48" s="175"/>
      <c r="DJ48" s="175"/>
      <c r="DK48" s="175"/>
      <c r="DL48" s="175"/>
      <c r="DM48" s="175"/>
      <c r="DN48" s="175"/>
      <c r="DO48" s="175"/>
      <c r="DP48" s="175"/>
      <c r="DQ48" s="175"/>
      <c r="DR48" s="175"/>
      <c r="DS48" s="175"/>
      <c r="DT48" s="175"/>
      <c r="DU48" s="175"/>
      <c r="DV48" s="175"/>
      <c r="DW48" s="175"/>
      <c r="DX48" s="175"/>
      <c r="DY48" s="175"/>
      <c r="DZ48" s="175"/>
      <c r="EA48" s="175"/>
      <c r="EB48" s="175"/>
      <c r="EC48" s="175"/>
      <c r="ED48" s="175"/>
      <c r="EE48" s="175"/>
      <c r="EF48" s="175"/>
      <c r="EG48" s="175"/>
      <c r="EH48" s="175"/>
      <c r="EI48" s="175"/>
      <c r="EJ48" s="175"/>
      <c r="EK48" s="175"/>
      <c r="EL48" s="175"/>
      <c r="EM48" s="175"/>
      <c r="EN48" s="175"/>
      <c r="EO48" s="175"/>
      <c r="EP48" s="175"/>
      <c r="EQ48" s="175"/>
      <c r="ER48" s="175"/>
      <c r="ES48" s="175"/>
      <c r="ET48" s="175"/>
      <c r="EU48" s="175"/>
      <c r="EV48" s="175"/>
      <c r="EW48" s="175"/>
      <c r="EX48" s="175"/>
      <c r="EY48" s="175"/>
      <c r="EZ48" s="175"/>
      <c r="FA48" s="175"/>
      <c r="FB48" s="175"/>
      <c r="FC48" s="175"/>
      <c r="FD48" s="175"/>
      <c r="FE48" s="175"/>
      <c r="FF48" s="175"/>
      <c r="FG48" s="175"/>
      <c r="FH48" s="175"/>
      <c r="FI48" s="175"/>
      <c r="FJ48" s="175"/>
      <c r="FK48" s="175"/>
      <c r="FL48" s="175"/>
      <c r="FM48" s="175"/>
    </row>
    <row r="49" spans="1:169" s="122" customFormat="1" ht="15.75">
      <c r="A49" s="104" t="s">
        <v>117</v>
      </c>
      <c r="B49" s="104"/>
      <c r="C49" s="106">
        <v>44</v>
      </c>
      <c r="D49" s="104"/>
      <c r="E49" s="106">
        <f t="shared" si="25"/>
        <v>42</v>
      </c>
      <c r="F49" s="104"/>
      <c r="G49" s="104"/>
      <c r="H49" s="104"/>
      <c r="I49" s="106"/>
      <c r="J49" s="104"/>
      <c r="K49" s="106">
        <v>20</v>
      </c>
      <c r="L49" s="104"/>
      <c r="M49" s="106">
        <f t="shared" si="26"/>
        <v>27</v>
      </c>
      <c r="N49" s="104"/>
      <c r="O49" s="104"/>
      <c r="P49" s="104"/>
      <c r="Q49" s="106"/>
      <c r="R49" s="145"/>
      <c r="S49" s="145"/>
      <c r="T49" s="145"/>
      <c r="U49" s="145" t="s">
        <v>117</v>
      </c>
      <c r="V49" s="145"/>
      <c r="W49" s="176">
        <f>February!Y50</f>
        <v>58</v>
      </c>
      <c r="X49" s="145"/>
      <c r="Y49" s="176">
        <f>C49</f>
        <v>44</v>
      </c>
      <c r="Z49" s="145"/>
      <c r="AA49" s="176">
        <f t="shared" si="24"/>
        <v>-14</v>
      </c>
      <c r="AB49" s="145"/>
      <c r="AC49" s="176">
        <f>February!AE50</f>
        <v>490</v>
      </c>
      <c r="AD49" s="145"/>
      <c r="AE49" s="176">
        <f>K49</f>
        <v>20</v>
      </c>
      <c r="AF49" s="145"/>
      <c r="AG49" s="176">
        <f>AE49-AC49</f>
        <v>-470</v>
      </c>
      <c r="AH49" s="145"/>
      <c r="AI49" s="168"/>
      <c r="AJ49" s="168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175"/>
      <c r="FH49" s="175"/>
      <c r="FI49" s="175"/>
      <c r="FJ49" s="175"/>
      <c r="FK49" s="175"/>
      <c r="FL49" s="175"/>
      <c r="FM49" s="175"/>
    </row>
    <row r="50" spans="1:169" s="122" customFormat="1" ht="15.75">
      <c r="A50" s="104" t="s">
        <v>118</v>
      </c>
      <c r="B50" s="104"/>
      <c r="C50" s="155">
        <v>59</v>
      </c>
      <c r="D50" s="104"/>
      <c r="E50" s="106">
        <f t="shared" si="25"/>
        <v>62</v>
      </c>
      <c r="F50" s="104"/>
      <c r="G50" s="104"/>
      <c r="H50" s="104"/>
      <c r="I50" s="106"/>
      <c r="J50" s="104"/>
      <c r="K50" s="155">
        <v>520</v>
      </c>
      <c r="L50" s="104"/>
      <c r="M50" s="106">
        <f t="shared" si="26"/>
        <v>799</v>
      </c>
      <c r="N50" s="104"/>
      <c r="O50" s="104"/>
      <c r="P50" s="104"/>
      <c r="Q50" s="106"/>
      <c r="R50" s="145"/>
      <c r="S50" s="145"/>
      <c r="T50" s="145"/>
      <c r="U50" s="145" t="s">
        <v>55</v>
      </c>
      <c r="V50" s="145"/>
      <c r="W50" s="182">
        <f>February!Y51</f>
        <v>0</v>
      </c>
      <c r="X50" s="145"/>
      <c r="Y50" s="182">
        <f>C50</f>
        <v>59</v>
      </c>
      <c r="Z50" s="145"/>
      <c r="AA50" s="182">
        <f t="shared" si="24"/>
        <v>59</v>
      </c>
      <c r="AB50" s="145"/>
      <c r="AC50" s="182">
        <f>February!AE51</f>
        <v>0</v>
      </c>
      <c r="AD50" s="145"/>
      <c r="AE50" s="182">
        <f>K50</f>
        <v>520</v>
      </c>
      <c r="AF50" s="145"/>
      <c r="AG50" s="182">
        <f>AE50-AC50</f>
        <v>520</v>
      </c>
      <c r="AH50" s="145"/>
      <c r="AI50" s="168"/>
      <c r="AJ50" s="168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5"/>
      <c r="CV50" s="175"/>
      <c r="CW50" s="175"/>
      <c r="CX50" s="175"/>
      <c r="CY50" s="175"/>
      <c r="CZ50" s="175"/>
      <c r="DA50" s="175"/>
      <c r="DB50" s="175"/>
      <c r="DC50" s="175"/>
      <c r="DD50" s="175"/>
      <c r="DE50" s="175"/>
      <c r="DF50" s="175"/>
      <c r="DG50" s="175"/>
      <c r="DH50" s="175"/>
      <c r="DI50" s="175"/>
      <c r="DJ50" s="175"/>
      <c r="DK50" s="175"/>
      <c r="DL50" s="175"/>
      <c r="DM50" s="175"/>
      <c r="DN50" s="175"/>
      <c r="DO50" s="175"/>
      <c r="DP50" s="175"/>
      <c r="DQ50" s="175"/>
      <c r="DR50" s="175"/>
      <c r="DS50" s="175"/>
      <c r="DT50" s="175"/>
      <c r="DU50" s="175"/>
      <c r="DV50" s="175"/>
      <c r="DW50" s="175"/>
      <c r="DX50" s="175"/>
      <c r="DY50" s="175"/>
      <c r="DZ50" s="175"/>
      <c r="EA50" s="175"/>
      <c r="EB50" s="175"/>
      <c r="EC50" s="175"/>
      <c r="ED50" s="175"/>
      <c r="EE50" s="175"/>
      <c r="EF50" s="175"/>
      <c r="EG50" s="175"/>
      <c r="EH50" s="175"/>
      <c r="EI50" s="175"/>
      <c r="EJ50" s="175"/>
      <c r="EK50" s="175"/>
      <c r="EL50" s="175"/>
      <c r="EM50" s="175"/>
      <c r="EN50" s="175"/>
      <c r="EO50" s="175"/>
      <c r="EP50" s="175"/>
      <c r="EQ50" s="175"/>
      <c r="ER50" s="175"/>
      <c r="ES50" s="175"/>
      <c r="ET50" s="175"/>
      <c r="EU50" s="175"/>
      <c r="EV50" s="175"/>
      <c r="EW50" s="175"/>
      <c r="EX50" s="175"/>
      <c r="EY50" s="175"/>
      <c r="EZ50" s="175"/>
      <c r="FA50" s="175"/>
      <c r="FB50" s="175"/>
      <c r="FC50" s="175"/>
      <c r="FD50" s="175"/>
      <c r="FE50" s="175"/>
      <c r="FF50" s="175"/>
      <c r="FG50" s="175"/>
      <c r="FH50" s="175"/>
      <c r="FI50" s="175"/>
      <c r="FJ50" s="175"/>
      <c r="FK50" s="175"/>
      <c r="FL50" s="175"/>
      <c r="FM50" s="175"/>
    </row>
    <row r="51" spans="1:169" s="122" customFormat="1" ht="15.75">
      <c r="A51" s="104" t="s">
        <v>174</v>
      </c>
      <c r="B51" s="156"/>
      <c r="C51" s="155">
        <v>0</v>
      </c>
      <c r="D51" s="156"/>
      <c r="E51" s="106">
        <v>0</v>
      </c>
      <c r="F51" s="156"/>
      <c r="G51" s="156"/>
      <c r="H51" s="156"/>
      <c r="I51" s="155"/>
      <c r="J51" s="156"/>
      <c r="K51" s="155">
        <v>0</v>
      </c>
      <c r="L51" s="156"/>
      <c r="M51" s="151">
        <v>0</v>
      </c>
      <c r="N51" s="156"/>
      <c r="O51" s="156"/>
      <c r="P51" s="156"/>
      <c r="Q51" s="155"/>
      <c r="R51" s="145"/>
      <c r="S51" s="145"/>
      <c r="T51" s="145"/>
      <c r="U51" s="145" t="s">
        <v>56</v>
      </c>
      <c r="V51" s="145"/>
      <c r="W51" s="176">
        <f>SUM(W46:W50)</f>
        <v>4839</v>
      </c>
      <c r="X51" s="145"/>
      <c r="Y51" s="176">
        <f>SUM(Y46:Y50)</f>
        <v>37353</v>
      </c>
      <c r="Z51" s="145"/>
      <c r="AA51" s="176">
        <f t="shared" si="24"/>
        <v>32514</v>
      </c>
      <c r="AB51" s="145"/>
      <c r="AC51" s="176">
        <f>SUM(AC46:AC50)</f>
        <v>4754</v>
      </c>
      <c r="AD51" s="145"/>
      <c r="AE51" s="176">
        <f>SUM(AE46:AE50)</f>
        <v>28847</v>
      </c>
      <c r="AF51" s="145"/>
      <c r="AG51" s="176">
        <f>SUM(AG46:AG50)</f>
        <v>24093</v>
      </c>
      <c r="AH51" s="145"/>
      <c r="AI51" s="168"/>
      <c r="AJ51" s="168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5"/>
      <c r="BW51" s="175"/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75"/>
      <c r="CW51" s="175"/>
      <c r="CX51" s="175"/>
      <c r="CY51" s="175"/>
      <c r="CZ51" s="175"/>
      <c r="DA51" s="175"/>
      <c r="DB51" s="175"/>
      <c r="DC51" s="175"/>
      <c r="DD51" s="175"/>
      <c r="DE51" s="175"/>
      <c r="DF51" s="175"/>
      <c r="DG51" s="175"/>
      <c r="DH51" s="175"/>
      <c r="DI51" s="175"/>
      <c r="DJ51" s="175"/>
      <c r="DK51" s="175"/>
      <c r="DL51" s="175"/>
      <c r="DM51" s="175"/>
      <c r="DN51" s="175"/>
      <c r="DO51" s="175"/>
      <c r="DP51" s="175"/>
      <c r="DQ51" s="175"/>
      <c r="DR51" s="175"/>
      <c r="DS51" s="175"/>
      <c r="DT51" s="175"/>
      <c r="DU51" s="175"/>
      <c r="DV51" s="175"/>
      <c r="DW51" s="175"/>
      <c r="DX51" s="175"/>
      <c r="DY51" s="175"/>
      <c r="DZ51" s="175"/>
      <c r="EA51" s="175"/>
      <c r="EB51" s="175"/>
      <c r="EC51" s="175"/>
      <c r="ED51" s="175"/>
      <c r="EE51" s="175"/>
      <c r="EF51" s="175"/>
      <c r="EG51" s="175"/>
      <c r="EH51" s="175"/>
      <c r="EI51" s="175"/>
      <c r="EJ51" s="175"/>
      <c r="EK51" s="175"/>
      <c r="EL51" s="175"/>
      <c r="EM51" s="175"/>
      <c r="EN51" s="175"/>
      <c r="EO51" s="175"/>
      <c r="EP51" s="175"/>
      <c r="EQ51" s="175"/>
      <c r="ER51" s="175"/>
      <c r="ES51" s="175"/>
      <c r="ET51" s="175"/>
      <c r="EU51" s="175"/>
      <c r="EV51" s="175"/>
      <c r="EW51" s="175"/>
      <c r="EX51" s="175"/>
      <c r="EY51" s="175"/>
      <c r="EZ51" s="175"/>
      <c r="FA51" s="175"/>
      <c r="FB51" s="175"/>
      <c r="FC51" s="175"/>
      <c r="FD51" s="175"/>
      <c r="FE51" s="175"/>
      <c r="FF51" s="175"/>
      <c r="FG51" s="175"/>
      <c r="FH51" s="175"/>
      <c r="FI51" s="175"/>
      <c r="FJ51" s="175"/>
      <c r="FK51" s="175"/>
      <c r="FL51" s="175"/>
      <c r="FM51" s="175"/>
    </row>
    <row r="52" spans="1:169" s="122" customFormat="1" ht="15.75">
      <c r="A52" s="104" t="s">
        <v>119</v>
      </c>
      <c r="B52" s="104"/>
      <c r="C52" s="157">
        <f>SUM(C46:C51)</f>
        <v>37353</v>
      </c>
      <c r="D52" s="156"/>
      <c r="E52" s="157">
        <f>SUM(E46:E50)</f>
        <v>39683</v>
      </c>
      <c r="F52" s="104"/>
      <c r="G52" s="104"/>
      <c r="H52" s="104"/>
      <c r="I52" s="106"/>
      <c r="J52" s="104"/>
      <c r="K52" s="157">
        <f>SUM(K46:K51)</f>
        <v>28847</v>
      </c>
      <c r="L52" s="104"/>
      <c r="M52" s="157">
        <f>SUM(M46:M50)</f>
        <v>31954</v>
      </c>
      <c r="N52" s="104"/>
      <c r="O52" s="104"/>
      <c r="P52" s="104"/>
      <c r="Q52" s="104"/>
      <c r="R52" s="145"/>
      <c r="S52" s="145"/>
      <c r="T52" s="145"/>
      <c r="U52" s="145"/>
      <c r="V52" s="145"/>
      <c r="W52" s="176"/>
      <c r="X52" s="145" t="s">
        <v>8</v>
      </c>
      <c r="Y52" s="176"/>
      <c r="Z52" s="145"/>
      <c r="AA52" s="176"/>
      <c r="AB52" s="145"/>
      <c r="AC52" s="176"/>
      <c r="AD52" s="145"/>
      <c r="AE52" s="176"/>
      <c r="AF52" s="145"/>
      <c r="AG52" s="176"/>
      <c r="AH52" s="145"/>
      <c r="AI52" s="168"/>
      <c r="AJ52" s="168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</row>
    <row r="53" spans="1:169" ht="15.75">
      <c r="N53" s="34"/>
      <c r="O53" s="34"/>
      <c r="P53" s="34"/>
      <c r="Q53" s="34"/>
      <c r="R53" s="12"/>
      <c r="S53" s="12"/>
      <c r="T53" s="12"/>
      <c r="U53" s="12" t="s">
        <v>57</v>
      </c>
      <c r="V53" s="12"/>
      <c r="W53" s="17"/>
      <c r="X53" s="12"/>
      <c r="Y53" s="17"/>
      <c r="Z53" s="12"/>
      <c r="AA53" s="17"/>
      <c r="AB53" s="12"/>
      <c r="AC53" s="17"/>
      <c r="AD53" s="12"/>
      <c r="AE53" s="17"/>
      <c r="AF53" s="12"/>
      <c r="AG53" s="17"/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10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 t="s">
        <v>53</v>
      </c>
      <c r="V54" s="12"/>
      <c r="W54" s="17">
        <f>February!Y55</f>
        <v>195</v>
      </c>
      <c r="X54" s="12"/>
      <c r="Y54" s="12">
        <f>C54</f>
        <v>0</v>
      </c>
      <c r="Z54" s="12"/>
      <c r="AA54" s="17">
        <f>Y54-W54</f>
        <v>-195</v>
      </c>
      <c r="AB54" s="12"/>
      <c r="AC54" s="66">
        <f>February!AE55</f>
        <v>345</v>
      </c>
      <c r="AD54" s="12"/>
      <c r="AE54" s="67">
        <f>K54</f>
        <v>0</v>
      </c>
      <c r="AF54" s="12"/>
      <c r="AG54" s="66">
        <f>AE54-AC54</f>
        <v>-345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34"/>
      <c r="C55" s="34">
        <v>242</v>
      </c>
      <c r="D55" s="34"/>
      <c r="E55" s="35">
        <f>C207</f>
        <v>272</v>
      </c>
      <c r="F55" s="34"/>
      <c r="G55" s="34"/>
      <c r="H55" s="34"/>
      <c r="I55" s="34"/>
      <c r="J55" s="34"/>
      <c r="K55" s="34">
        <v>347</v>
      </c>
      <c r="L55" s="34"/>
      <c r="M55" s="35">
        <f>K207</f>
        <v>411</v>
      </c>
      <c r="N55" s="34"/>
      <c r="O55" s="34"/>
      <c r="P55" s="34"/>
      <c r="Q55" s="34"/>
      <c r="R55" s="12"/>
      <c r="S55" s="12"/>
      <c r="T55" s="12"/>
      <c r="U55" s="12" t="s">
        <v>54</v>
      </c>
      <c r="V55" s="12"/>
      <c r="W55" s="17">
        <f>February!Y56</f>
        <v>115</v>
      </c>
      <c r="X55" s="12"/>
      <c r="Y55" s="12">
        <f>C55</f>
        <v>242</v>
      </c>
      <c r="Z55" s="12"/>
      <c r="AA55" s="17">
        <f>Y55-W55</f>
        <v>127</v>
      </c>
      <c r="AB55" s="12"/>
      <c r="AC55" s="66">
        <f>February!AE56</f>
        <v>101</v>
      </c>
      <c r="AD55" s="12"/>
      <c r="AE55" s="67">
        <f>K55</f>
        <v>347</v>
      </c>
      <c r="AF55" s="12"/>
      <c r="AG55" s="66">
        <f>AE55-AC55</f>
        <v>246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54</v>
      </c>
      <c r="B56" s="34"/>
      <c r="C56" s="34">
        <v>139</v>
      </c>
      <c r="D56" s="34"/>
      <c r="E56" s="35">
        <f>C208</f>
        <v>134</v>
      </c>
      <c r="F56" s="34"/>
      <c r="G56" s="34"/>
      <c r="H56" s="34"/>
      <c r="I56" s="34"/>
      <c r="J56" s="34"/>
      <c r="K56" s="34">
        <v>102</v>
      </c>
      <c r="L56" s="34"/>
      <c r="M56" s="35">
        <f>K208</f>
        <v>119</v>
      </c>
      <c r="N56" s="34"/>
      <c r="O56" s="34"/>
      <c r="P56" s="34"/>
      <c r="Q56" s="34"/>
      <c r="R56" s="12"/>
      <c r="S56" s="12"/>
      <c r="T56" s="12"/>
      <c r="U56" s="12" t="s">
        <v>58</v>
      </c>
      <c r="V56" s="12"/>
      <c r="W56" s="59">
        <f>February!Y57</f>
        <v>12</v>
      </c>
      <c r="X56" s="12"/>
      <c r="Y56" s="60">
        <f>C56</f>
        <v>139</v>
      </c>
      <c r="Z56" s="12"/>
      <c r="AA56" s="59">
        <f>Y56-W56</f>
        <v>127</v>
      </c>
      <c r="AB56" s="12"/>
      <c r="AC56" s="59">
        <f>February!AE57</f>
        <v>7</v>
      </c>
      <c r="AD56" s="12"/>
      <c r="AE56" s="68">
        <f>K56</f>
        <v>102</v>
      </c>
      <c r="AF56" s="12"/>
      <c r="AG56" s="59">
        <f>AE56-AC56</f>
        <v>95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16</v>
      </c>
      <c r="D57" s="34"/>
      <c r="E57" s="35">
        <f>C209</f>
        <v>15</v>
      </c>
      <c r="F57" s="34"/>
      <c r="G57" s="34"/>
      <c r="H57" s="34"/>
      <c r="I57" s="34"/>
      <c r="J57" s="34"/>
      <c r="K57" s="34">
        <v>7</v>
      </c>
      <c r="L57" s="34"/>
      <c r="M57" s="35">
        <f>K209</f>
        <v>10</v>
      </c>
      <c r="N57" s="34"/>
      <c r="O57" s="34"/>
      <c r="P57" s="34"/>
      <c r="Q57" s="34"/>
      <c r="R57" s="12"/>
      <c r="S57" s="12"/>
      <c r="T57" s="12"/>
      <c r="U57" s="12"/>
      <c r="V57" s="12"/>
      <c r="W57" s="12">
        <f>SUM(W54:W56)</f>
        <v>322</v>
      </c>
      <c r="X57" s="12"/>
      <c r="Y57" s="12">
        <f>C57</f>
        <v>16</v>
      </c>
      <c r="Z57" s="12"/>
      <c r="AA57" s="17">
        <f>Y57-W57</f>
        <v>-306</v>
      </c>
      <c r="AB57" s="12"/>
      <c r="AC57" s="66">
        <f>February!AE58</f>
        <v>453</v>
      </c>
      <c r="AD57" s="12"/>
      <c r="AE57" s="66">
        <f>SUM(AE54:AE56)</f>
        <v>449</v>
      </c>
      <c r="AF57" s="12"/>
      <c r="AG57" s="69">
        <f>AE57-AC57</f>
        <v>-4</v>
      </c>
      <c r="AH57" s="12"/>
      <c r="AI57" s="13"/>
      <c r="AJ57" s="13"/>
    </row>
    <row r="58" spans="1:169" ht="15.75">
      <c r="A58" s="34" t="s">
        <v>120</v>
      </c>
      <c r="B58" s="34"/>
      <c r="C58" s="49">
        <v>7</v>
      </c>
      <c r="D58" s="34"/>
      <c r="E58" s="80">
        <f>C210</f>
        <v>7</v>
      </c>
      <c r="F58" s="34"/>
      <c r="G58" s="34"/>
      <c r="H58" s="34"/>
      <c r="I58" s="34"/>
      <c r="J58" s="34"/>
      <c r="K58" s="49">
        <v>116</v>
      </c>
      <c r="L58" s="34"/>
      <c r="M58" s="80">
        <f>K210</f>
        <v>204</v>
      </c>
      <c r="N58" s="34"/>
      <c r="O58" s="34"/>
      <c r="P58" s="34"/>
      <c r="Q58" s="34"/>
      <c r="R58" s="12"/>
      <c r="S58" s="12"/>
      <c r="T58" s="12"/>
      <c r="U58" s="13" t="s">
        <v>59</v>
      </c>
      <c r="V58" s="12"/>
      <c r="W58" s="17"/>
      <c r="X58" s="12"/>
      <c r="Y58" s="12"/>
      <c r="Z58" s="12"/>
      <c r="AA58" s="17"/>
      <c r="AB58" s="12"/>
      <c r="AC58" s="17"/>
      <c r="AD58" s="12"/>
      <c r="AE58" s="12"/>
      <c r="AF58" s="12"/>
      <c r="AG58" s="17"/>
      <c r="AH58" s="12"/>
      <c r="AI58" s="13"/>
      <c r="AJ58" s="13"/>
    </row>
    <row r="59" spans="1:169" ht="15.75">
      <c r="A59" s="34"/>
      <c r="B59" s="34"/>
      <c r="C59" s="35">
        <f>SUM(C55:C58)</f>
        <v>404</v>
      </c>
      <c r="D59" s="34"/>
      <c r="E59" s="35">
        <f>SUM(E55:E58)</f>
        <v>428</v>
      </c>
      <c r="F59" s="34"/>
      <c r="G59" s="34"/>
      <c r="H59" s="34"/>
      <c r="I59" s="34"/>
      <c r="J59" s="34"/>
      <c r="K59" s="35">
        <f>SUM(K55:K58)</f>
        <v>572</v>
      </c>
      <c r="L59" s="34"/>
      <c r="M59" s="35">
        <f>SUM(M55:M58)</f>
        <v>744</v>
      </c>
      <c r="N59" s="34"/>
      <c r="O59" s="34"/>
      <c r="P59" s="34"/>
      <c r="Q59" s="43"/>
      <c r="R59" s="12"/>
      <c r="S59" s="12"/>
      <c r="T59" s="12"/>
      <c r="U59" s="12" t="s">
        <v>36</v>
      </c>
      <c r="V59" s="12"/>
      <c r="W59" s="17">
        <f>February!Y61</f>
        <v>206.29599999999999</v>
      </c>
      <c r="X59" s="12"/>
      <c r="Y59" s="12">
        <f>C59</f>
        <v>404</v>
      </c>
      <c r="Z59" s="12"/>
      <c r="AA59" s="17">
        <f>Y59-W59</f>
        <v>197.70400000000001</v>
      </c>
      <c r="AB59" s="12"/>
      <c r="AC59" s="17">
        <f>February!AE61</f>
        <v>365.87099999999998</v>
      </c>
      <c r="AD59" s="12"/>
      <c r="AE59" s="12">
        <f>K59</f>
        <v>572</v>
      </c>
      <c r="AF59" s="12"/>
      <c r="AG59" s="17">
        <f>AE59-AC59</f>
        <v>206.12900000000002</v>
      </c>
      <c r="AH59" s="12"/>
      <c r="AI59" s="13"/>
      <c r="AJ59" s="13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</row>
    <row r="60" spans="1:169" ht="15.75">
      <c r="A60" s="160" t="s">
        <v>121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R60" s="13"/>
      <c r="S60" s="13"/>
      <c r="T60" s="13"/>
      <c r="U60" s="12" t="s">
        <v>37</v>
      </c>
      <c r="V60" s="13"/>
      <c r="W60" s="17">
        <f>February!Y62</f>
        <v>1279.412</v>
      </c>
      <c r="X60" s="13"/>
      <c r="Y60" s="12">
        <f>C60</f>
        <v>0</v>
      </c>
      <c r="Z60" s="13"/>
      <c r="AA60" s="17">
        <f>Y60-W60</f>
        <v>-1279.412</v>
      </c>
      <c r="AB60" s="13"/>
      <c r="AC60" s="17">
        <f>February!AE62</f>
        <v>2335.9798999999998</v>
      </c>
      <c r="AD60" s="13"/>
      <c r="AE60" s="12">
        <f>K60</f>
        <v>0</v>
      </c>
      <c r="AF60" s="13"/>
      <c r="AG60" s="17">
        <f>AE60-AC60</f>
        <v>-2335.9798999999998</v>
      </c>
      <c r="AH60" s="13"/>
      <c r="AI60" s="13"/>
      <c r="AJ60" s="13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</row>
    <row r="61" spans="1:169" ht="15.75">
      <c r="A61" s="34" t="s">
        <v>109</v>
      </c>
      <c r="B61" s="34"/>
      <c r="C61" s="35">
        <v>337.14</v>
      </c>
      <c r="D61" s="34"/>
      <c r="E61" s="35">
        <f>C213</f>
        <v>594.28</v>
      </c>
      <c r="F61" s="34"/>
      <c r="G61" s="40">
        <f>February!G61+C61</f>
        <v>2747.0519999999997</v>
      </c>
      <c r="H61" s="34"/>
      <c r="I61" s="35">
        <f>G213</f>
        <v>2923.2979999999998</v>
      </c>
      <c r="J61" s="34"/>
      <c r="K61" s="35">
        <v>278.03300000000002</v>
      </c>
      <c r="L61" s="34"/>
      <c r="M61" s="35">
        <f>K213</f>
        <v>832.78</v>
      </c>
      <c r="N61" s="34"/>
      <c r="O61" s="40">
        <f>February!O61+K61</f>
        <v>3683.6950000000002</v>
      </c>
      <c r="P61" s="34"/>
      <c r="Q61" s="35">
        <f>O213</f>
        <v>3645.6509999999998</v>
      </c>
      <c r="R61" s="13"/>
      <c r="S61" s="13"/>
      <c r="T61" s="13"/>
      <c r="U61" s="12" t="s">
        <v>38</v>
      </c>
      <c r="V61" s="13"/>
      <c r="W61" s="17">
        <f>February!Y63</f>
        <v>1780.431</v>
      </c>
      <c r="X61" s="13"/>
      <c r="Y61" s="12">
        <f>C61</f>
        <v>337.14</v>
      </c>
      <c r="Z61" s="13"/>
      <c r="AA61" s="17">
        <f>Y61-W61</f>
        <v>-1443.2910000000002</v>
      </c>
      <c r="AB61" s="13"/>
      <c r="AC61" s="59">
        <f>February!AE63</f>
        <v>480.46749999999997</v>
      </c>
      <c r="AD61" s="13"/>
      <c r="AE61" s="60">
        <f>K61</f>
        <v>278.03300000000002</v>
      </c>
      <c r="AF61" s="13"/>
      <c r="AG61" s="59">
        <f>AE61-AC61</f>
        <v>-202.43449999999996</v>
      </c>
      <c r="AH61" s="13"/>
      <c r="AI61" s="13"/>
      <c r="AJ61" s="13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</row>
    <row r="62" spans="1:169" ht="15.75">
      <c r="A62" s="34" t="s">
        <v>122</v>
      </c>
      <c r="B62" s="34"/>
      <c r="C62" s="35">
        <v>1402.7004999999999</v>
      </c>
      <c r="D62" s="34"/>
      <c r="E62" s="35">
        <f>C214</f>
        <v>3444.2979999999998</v>
      </c>
      <c r="F62" s="34"/>
      <c r="G62" s="40">
        <v>0.7</v>
      </c>
      <c r="H62" s="34"/>
      <c r="I62" s="35">
        <f>G214</f>
        <v>15240.502499999999</v>
      </c>
      <c r="J62" s="34"/>
      <c r="K62" s="35">
        <v>2345.2415000000001</v>
      </c>
      <c r="L62" s="34"/>
      <c r="M62" s="35">
        <f>K214</f>
        <v>5485.0065000000004</v>
      </c>
      <c r="N62" s="34"/>
      <c r="O62" s="40">
        <f>February!O62+K62</f>
        <v>25316.087999999996</v>
      </c>
      <c r="P62" s="34"/>
      <c r="Q62" s="35">
        <f>O214</f>
        <v>23904.409000000003</v>
      </c>
      <c r="R62" s="13"/>
      <c r="S62" s="13"/>
      <c r="T62" s="13"/>
      <c r="U62" s="12" t="s">
        <v>40</v>
      </c>
      <c r="V62" s="13"/>
      <c r="W62" s="65">
        <f>SUM(W59:W61)</f>
        <v>3266.1390000000001</v>
      </c>
      <c r="X62" s="65"/>
      <c r="Y62" s="65">
        <f>SUM(Y59:Y61)</f>
        <v>741.14</v>
      </c>
      <c r="Z62" s="13"/>
      <c r="AA62" s="17">
        <f>W62-Y62</f>
        <v>2524.9990000000003</v>
      </c>
      <c r="AB62" s="13"/>
      <c r="AC62" s="65">
        <f>SUM(AC59:AC61)</f>
        <v>3182.3184000000001</v>
      </c>
      <c r="AD62" s="65"/>
      <c r="AE62" s="65">
        <f>SUM(AE59:AE61)</f>
        <v>850.03300000000002</v>
      </c>
      <c r="AF62" s="13"/>
      <c r="AG62" s="13">
        <f>AE62-AC62</f>
        <v>-2332.2854000000002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35">
        <v>1930.0374999999999</v>
      </c>
      <c r="D63" s="34"/>
      <c r="E63" s="35">
        <f>C215</f>
        <v>3647.748</v>
      </c>
      <c r="F63" s="34"/>
      <c r="G63" s="40">
        <f>February!G63+C63</f>
        <v>19350.8855</v>
      </c>
      <c r="H63" s="34"/>
      <c r="I63" s="35">
        <f>G215</f>
        <v>17537.557000000001</v>
      </c>
      <c r="J63" s="34"/>
      <c r="K63" s="35">
        <v>456.589</v>
      </c>
      <c r="L63" s="34"/>
      <c r="M63" s="35">
        <f>K215</f>
        <v>1095.3955000000001</v>
      </c>
      <c r="N63" s="34"/>
      <c r="O63" s="40">
        <f>February!O63+K63</f>
        <v>4738.2605000000003</v>
      </c>
      <c r="P63" s="34"/>
      <c r="Q63" s="35">
        <f>O215</f>
        <v>5224.7380000000012</v>
      </c>
      <c r="R63" s="12"/>
      <c r="S63" s="12"/>
      <c r="T63" s="12"/>
      <c r="V63" s="12"/>
      <c r="W63" s="13"/>
      <c r="X63" s="12"/>
      <c r="Z63" s="12"/>
      <c r="AB63" s="12"/>
      <c r="AD63" s="12"/>
      <c r="AF63" s="12"/>
      <c r="AH63" s="12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5.75">
      <c r="A64" s="34" t="s">
        <v>112</v>
      </c>
      <c r="B64" s="34"/>
      <c r="C64" s="47">
        <v>1.522</v>
      </c>
      <c r="D64" s="34"/>
      <c r="E64" s="80">
        <f>C216</f>
        <v>1.522</v>
      </c>
      <c r="F64" s="70"/>
      <c r="G64" s="79">
        <f>February!G64+C64</f>
        <v>14.058000000000002</v>
      </c>
      <c r="H64" s="70"/>
      <c r="I64" s="35">
        <f>G216</f>
        <v>12.176</v>
      </c>
      <c r="J64" s="34"/>
      <c r="K64" s="47">
        <v>54.06</v>
      </c>
      <c r="L64" s="34"/>
      <c r="M64" s="35">
        <f>K216</f>
        <v>95.32</v>
      </c>
      <c r="N64" s="34"/>
      <c r="O64" s="79">
        <f>February!O64+K64</f>
        <v>498.48500000000007</v>
      </c>
      <c r="P64" s="34"/>
      <c r="Q64" s="35">
        <f>O216</f>
        <v>474.01</v>
      </c>
      <c r="R64" s="12"/>
      <c r="S64" s="12"/>
      <c r="T64" s="12"/>
      <c r="U64" s="13"/>
      <c r="V64" s="12"/>
      <c r="W64" s="13"/>
      <c r="X64" s="12"/>
      <c r="Z64" s="12"/>
      <c r="AB64" s="12"/>
      <c r="AD64" s="12"/>
      <c r="AF64" s="12"/>
      <c r="AH64" s="12"/>
      <c r="AI64" s="13"/>
      <c r="AJ64" s="13"/>
    </row>
    <row r="65" spans="1:169" ht="16.5" thickBot="1">
      <c r="A65" s="34" t="s">
        <v>114</v>
      </c>
      <c r="B65" s="34"/>
      <c r="C65" s="50">
        <f>SUM(C61:C64)</f>
        <v>3671.3999999999996</v>
      </c>
      <c r="D65" s="34"/>
      <c r="E65" s="50">
        <f>SUM(E61:E64)</f>
        <v>7687.847999999999</v>
      </c>
      <c r="F65" s="34"/>
      <c r="G65" s="50">
        <f>SUM(G61:G64)</f>
        <v>22112.695500000002</v>
      </c>
      <c r="H65" s="34"/>
      <c r="I65" s="87">
        <f>SUM(I61:I64)</f>
        <v>35713.533499999998</v>
      </c>
      <c r="J65" s="34" t="s">
        <v>8</v>
      </c>
      <c r="K65" s="50">
        <f>SUM(K61:K64)</f>
        <v>3133.9234999999999</v>
      </c>
      <c r="L65" s="34"/>
      <c r="M65" s="89">
        <f>SUM(M61:M64)</f>
        <v>7508.5020000000004</v>
      </c>
      <c r="N65" s="34"/>
      <c r="O65" s="50">
        <f>SUM(O61:O64)</f>
        <v>34236.5285</v>
      </c>
      <c r="P65" s="34"/>
      <c r="Q65" s="87">
        <f>SUM(Q61:Q64)</f>
        <v>33248.808000000012</v>
      </c>
      <c r="R65" s="12"/>
      <c r="S65" s="12"/>
      <c r="T65" s="12"/>
      <c r="U65" s="12"/>
      <c r="V65" s="12"/>
      <c r="W65" s="17"/>
      <c r="X65" s="12"/>
      <c r="Y65" s="17"/>
      <c r="Z65" s="12"/>
      <c r="AA65" s="17"/>
      <c r="AB65" s="12"/>
      <c r="AC65" s="17"/>
      <c r="AD65" s="12"/>
      <c r="AE65" s="17"/>
      <c r="AF65" s="12"/>
      <c r="AG65" s="17"/>
      <c r="AH65" s="12"/>
      <c r="AI65" s="13"/>
      <c r="AJ65" s="13"/>
    </row>
    <row r="66" spans="1:169" ht="16.5" thickTop="1">
      <c r="B66" s="34"/>
      <c r="D66" s="34"/>
      <c r="F66" s="34"/>
      <c r="H66" s="34"/>
      <c r="J66" s="34"/>
      <c r="L66" s="34"/>
      <c r="N66" s="34"/>
      <c r="P66" s="34"/>
      <c r="R66" s="12"/>
      <c r="S66" s="12"/>
      <c r="T66" s="12"/>
      <c r="U66" s="12"/>
      <c r="V66" s="12"/>
      <c r="W66" s="17"/>
      <c r="X66" s="12"/>
      <c r="Y66" s="17"/>
      <c r="Z66" s="12"/>
      <c r="AA66" s="17"/>
      <c r="AB66" s="12"/>
      <c r="AC66" s="17"/>
      <c r="AD66" s="12"/>
      <c r="AE66" s="17"/>
      <c r="AF66" s="12"/>
      <c r="AG66" s="17"/>
      <c r="AH66" s="12"/>
      <c r="AI66" s="13"/>
      <c r="AJ66" s="13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2"/>
      <c r="S67" s="12"/>
      <c r="T67" s="12"/>
      <c r="U67" s="12"/>
      <c r="V67" s="12"/>
      <c r="W67" s="17"/>
      <c r="X67" s="12"/>
      <c r="Y67" s="17"/>
      <c r="Z67" s="12"/>
      <c r="AA67" s="17"/>
      <c r="AB67" s="12"/>
      <c r="AC67" s="17"/>
      <c r="AD67" s="12"/>
      <c r="AE67" s="17"/>
      <c r="AF67" s="12"/>
      <c r="AG67" s="17"/>
      <c r="AH67" s="12"/>
      <c r="AI67" s="13"/>
      <c r="AJ67" s="13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3"/>
      <c r="S68" s="13"/>
      <c r="T68" s="13"/>
      <c r="U68" s="12"/>
      <c r="V68" s="13"/>
      <c r="W68" s="21"/>
      <c r="X68" s="13"/>
      <c r="Y68" s="20"/>
      <c r="Z68" s="13"/>
      <c r="AA68" s="21"/>
      <c r="AB68" s="13"/>
      <c r="AC68" s="21"/>
      <c r="AD68" s="13"/>
      <c r="AE68" s="20"/>
      <c r="AF68" s="13"/>
      <c r="AG68" s="21"/>
      <c r="AH68" s="13"/>
      <c r="AI68" s="13"/>
      <c r="AJ68" s="13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3"/>
      <c r="S69" s="13"/>
      <c r="T69" s="13"/>
      <c r="U69" s="12"/>
      <c r="V69" s="13"/>
      <c r="W69" s="17"/>
      <c r="X69" s="13"/>
      <c r="Y69" s="17"/>
      <c r="Z69" s="13"/>
      <c r="AA69" s="17"/>
      <c r="AB69" s="13"/>
      <c r="AC69" s="17"/>
      <c r="AD69" s="13"/>
      <c r="AE69" s="17"/>
      <c r="AF69" s="13"/>
      <c r="AG69" s="17"/>
      <c r="AH69" s="13"/>
      <c r="AI69" s="13"/>
      <c r="AJ69" s="13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3"/>
      <c r="S70" s="13"/>
      <c r="T70" s="13"/>
      <c r="U70" s="13"/>
      <c r="V70" s="13"/>
      <c r="W70" s="22"/>
      <c r="X70" s="13"/>
      <c r="Y70" s="22"/>
      <c r="Z70" s="13"/>
      <c r="AA70" s="22"/>
      <c r="AB70" s="13"/>
      <c r="AC70" s="22"/>
      <c r="AD70" s="13"/>
      <c r="AE70" s="22"/>
      <c r="AF70" s="13"/>
      <c r="AG70" s="22"/>
      <c r="AH70" s="13"/>
      <c r="AI70" s="13"/>
      <c r="AJ70" s="13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3"/>
      <c r="S71" s="13"/>
      <c r="T71" s="13"/>
      <c r="U71" s="13"/>
      <c r="V71" s="13"/>
      <c r="W71" s="13"/>
      <c r="X71" s="13" t="s">
        <v>8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2"/>
      <c r="S74" s="12"/>
      <c r="T74" s="12"/>
      <c r="U74" s="13"/>
      <c r="V74" s="11"/>
      <c r="W74" s="13"/>
      <c r="X74" s="11"/>
      <c r="Y74" s="11"/>
      <c r="Z74" s="11"/>
      <c r="AA74" s="11"/>
      <c r="AB74" s="11"/>
      <c r="AC74" s="11"/>
      <c r="AD74" s="12"/>
      <c r="AE74" s="12"/>
      <c r="AF74" s="12"/>
      <c r="AG74" s="12"/>
      <c r="AH74" s="12"/>
      <c r="AI74" s="13"/>
      <c r="AJ74" s="13"/>
    </row>
    <row r="75" spans="1:169" ht="15.75">
      <c r="A75" s="11" t="str">
        <f>A3</f>
        <v>March 31, 2021 and 2020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2"/>
      <c r="S75" s="12"/>
      <c r="T75" s="12"/>
      <c r="U75" s="13"/>
      <c r="V75" s="11"/>
      <c r="W75" s="13"/>
      <c r="X75" s="11"/>
      <c r="Y75" s="11"/>
      <c r="Z75" s="11"/>
      <c r="AA75" s="11"/>
      <c r="AB75" s="11"/>
      <c r="AC75" s="11"/>
      <c r="AD75" s="12"/>
      <c r="AE75" s="12"/>
      <c r="AF75" s="12"/>
      <c r="AG75" s="12"/>
      <c r="AH75" s="12"/>
      <c r="AI75" s="13"/>
      <c r="AJ75" s="13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2"/>
      <c r="S76" s="12"/>
      <c r="T76" s="12"/>
      <c r="U76" s="53" t="s">
        <v>0</v>
      </c>
      <c r="V76" s="53"/>
      <c r="W76" s="53"/>
      <c r="X76" s="53"/>
      <c r="Y76" s="53"/>
      <c r="Z76" s="53"/>
      <c r="AA76" s="53"/>
      <c r="AB76" s="11"/>
      <c r="AC76" s="11"/>
      <c r="AD76" s="12"/>
      <c r="AE76" s="12"/>
      <c r="AF76" s="12"/>
      <c r="AG76" s="12"/>
      <c r="AH76" s="12"/>
      <c r="AI76" s="13"/>
      <c r="AJ76" s="13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3"/>
      <c r="S77" s="13"/>
      <c r="T77" s="13"/>
      <c r="U77" s="53" t="s">
        <v>62</v>
      </c>
      <c r="V77" s="54"/>
      <c r="W77" s="53"/>
      <c r="X77" s="54"/>
      <c r="Y77" s="54"/>
      <c r="Z77" s="54"/>
      <c r="AA77" s="54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53" t="str">
        <f>U3</f>
        <v>MARCH 31, 2007</v>
      </c>
      <c r="V78" s="54"/>
      <c r="W78" s="53"/>
      <c r="X78" s="54"/>
      <c r="Y78" s="54"/>
      <c r="Z78" s="54"/>
      <c r="AA78" s="54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 t="s">
        <v>8</v>
      </c>
      <c r="AB79" s="13" t="s">
        <v>8</v>
      </c>
      <c r="AC79" s="13"/>
      <c r="AD79" s="13"/>
      <c r="AE79" s="13"/>
      <c r="AF79" s="13"/>
      <c r="AG79" s="13"/>
      <c r="AH79" s="13"/>
      <c r="AI79" s="13"/>
      <c r="AJ79" s="13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3"/>
      <c r="V80" s="12"/>
      <c r="W80" s="13"/>
      <c r="X80" s="12"/>
      <c r="Z80" s="12"/>
      <c r="AB80" s="12"/>
      <c r="AC80" s="12"/>
      <c r="AD80" s="12"/>
      <c r="AE80" s="12"/>
      <c r="AF80" s="12"/>
      <c r="AG80" s="12"/>
      <c r="AH80" s="12"/>
      <c r="AI80" s="13"/>
      <c r="AJ80" s="13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13"/>
      <c r="V81" s="13"/>
      <c r="W81" s="13"/>
      <c r="X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spans="1:169" ht="15.75">
      <c r="A82" s="34" t="s">
        <v>96</v>
      </c>
      <c r="B82" s="34"/>
      <c r="C82" s="35">
        <f t="shared" ref="C82:C90" si="27">C10+K10</f>
        <v>87900</v>
      </c>
      <c r="D82" s="35"/>
      <c r="E82" s="35">
        <f t="shared" ref="E82:E90" si="28">E10+M10</f>
        <v>88460</v>
      </c>
      <c r="F82" s="35"/>
      <c r="G82" s="35">
        <f t="shared" ref="G82:G90" si="29">G10+O10</f>
        <v>98790</v>
      </c>
      <c r="H82" s="35"/>
      <c r="I82" s="35">
        <f t="shared" ref="I82:I90" si="30">I10+Q10</f>
        <v>106470</v>
      </c>
      <c r="J82" s="17"/>
      <c r="K82" s="12"/>
      <c r="L82" s="12"/>
      <c r="M82" s="12"/>
      <c r="N82" s="12"/>
      <c r="O82" s="12"/>
      <c r="P82" s="12"/>
      <c r="Q82" s="12"/>
      <c r="R82" s="13"/>
      <c r="S82" s="13"/>
      <c r="T82" s="13"/>
      <c r="U82" s="12"/>
      <c r="V82" s="13"/>
      <c r="W82" s="11" t="str">
        <f>W8</f>
        <v>FEBRUARY</v>
      </c>
      <c r="X82" s="13"/>
      <c r="Y82" s="11" t="str">
        <f>Y8</f>
        <v>MARCH</v>
      </c>
      <c r="Z82" s="13"/>
      <c r="AA82" s="15" t="s">
        <v>15</v>
      </c>
      <c r="AB82" s="13"/>
      <c r="AC82" s="13"/>
      <c r="AD82" s="13"/>
      <c r="AE82" s="13"/>
      <c r="AF82" s="13"/>
      <c r="AG82" s="13"/>
      <c r="AH82" s="13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34"/>
      <c r="C83" s="35">
        <f t="shared" si="27"/>
        <v>55800</v>
      </c>
      <c r="D83" s="35"/>
      <c r="E83" s="35">
        <f t="shared" si="28"/>
        <v>47500</v>
      </c>
      <c r="F83" s="35"/>
      <c r="G83" s="35">
        <f t="shared" si="29"/>
        <v>43290</v>
      </c>
      <c r="H83" s="35"/>
      <c r="I83" s="35">
        <f t="shared" si="30"/>
        <v>47970</v>
      </c>
      <c r="J83" s="17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3"/>
      <c r="V83" s="12"/>
      <c r="W83" s="13"/>
      <c r="X83" s="17"/>
      <c r="Y83" s="13"/>
      <c r="Z83" s="17"/>
      <c r="AB83" s="17"/>
      <c r="AC83" s="17"/>
      <c r="AD83" s="17"/>
      <c r="AE83" s="12"/>
      <c r="AF83" s="12"/>
      <c r="AG83" s="12"/>
      <c r="AH83" s="12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27"/>
        <v>52754.784</v>
      </c>
      <c r="D84" s="35"/>
      <c r="E84" s="35">
        <f t="shared" si="28"/>
        <v>50503.801999999996</v>
      </c>
      <c r="F84" s="35"/>
      <c r="G84" s="35">
        <f t="shared" si="29"/>
        <v>482894.83</v>
      </c>
      <c r="H84" s="35"/>
      <c r="I84" s="35">
        <f t="shared" si="30"/>
        <v>490554.24</v>
      </c>
      <c r="J84" s="1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3" t="s">
        <v>16</v>
      </c>
      <c r="V84" s="12"/>
      <c r="W84" s="13"/>
      <c r="X84" s="17"/>
      <c r="Y84" s="13"/>
      <c r="Z84" s="17"/>
      <c r="AB84" s="17"/>
      <c r="AC84" s="17"/>
      <c r="AD84" s="17"/>
      <c r="AE84" s="12"/>
      <c r="AF84" s="12"/>
      <c r="AG84" s="12"/>
      <c r="AH84" s="12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27"/>
        <v>2918.5720000000001</v>
      </c>
      <c r="D85" s="35"/>
      <c r="E85" s="35">
        <f t="shared" si="28"/>
        <v>2873.2330000000002</v>
      </c>
      <c r="F85" s="35"/>
      <c r="G85" s="35">
        <f t="shared" si="29"/>
        <v>23311.785</v>
      </c>
      <c r="H85" s="35"/>
      <c r="I85" s="35">
        <f t="shared" si="30"/>
        <v>25700.585999999996</v>
      </c>
      <c r="J85" s="17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 t="s">
        <v>20</v>
      </c>
      <c r="V85" s="12"/>
      <c r="W85" s="17">
        <f>W10+AC10</f>
        <v>85300</v>
      </c>
      <c r="X85" s="17"/>
      <c r="Y85" s="17">
        <f>Y10+AE10</f>
        <v>87900</v>
      </c>
      <c r="Z85" s="17"/>
      <c r="AA85" s="17">
        <f t="shared" ref="AA85:AA99" si="31">Y85-W85</f>
        <v>2600</v>
      </c>
      <c r="AB85" s="17"/>
      <c r="AC85" s="17"/>
      <c r="AD85" s="17"/>
      <c r="AE85" s="12"/>
      <c r="AF85" s="12"/>
      <c r="AG85" s="12"/>
      <c r="AH85" s="12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27"/>
        <v>49836.212</v>
      </c>
      <c r="D86" s="35"/>
      <c r="E86" s="35">
        <f t="shared" si="28"/>
        <v>47630.569000000003</v>
      </c>
      <c r="F86" s="35"/>
      <c r="G86" s="35">
        <f t="shared" si="29"/>
        <v>459583.04499999998</v>
      </c>
      <c r="H86" s="35"/>
      <c r="I86" s="35">
        <f t="shared" si="30"/>
        <v>464853.65399999998</v>
      </c>
      <c r="J86" s="17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 t="s">
        <v>21</v>
      </c>
      <c r="V86" s="12"/>
      <c r="W86" s="17">
        <f>W11+AC11</f>
        <v>55490</v>
      </c>
      <c r="X86" s="17"/>
      <c r="Y86" s="17">
        <f>Y11+AE11</f>
        <v>55800</v>
      </c>
      <c r="Z86" s="17"/>
      <c r="AA86" s="17">
        <f t="shared" si="31"/>
        <v>310</v>
      </c>
      <c r="AB86" s="17"/>
      <c r="AC86" s="17"/>
      <c r="AD86" s="17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27"/>
        <v>357.358</v>
      </c>
      <c r="D87" s="35"/>
      <c r="E87" s="35">
        <f t="shared" si="28"/>
        <v>95.975999999999999</v>
      </c>
      <c r="F87" s="35"/>
      <c r="G87" s="35">
        <f t="shared" si="29"/>
        <v>5055.3130000000001</v>
      </c>
      <c r="H87" s="35"/>
      <c r="I87" s="35">
        <f t="shared" si="30"/>
        <v>1830.8390000000002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22</v>
      </c>
      <c r="V87" s="12"/>
      <c r="W87" s="17">
        <f>W12+AC12</f>
        <v>46788.209000000003</v>
      </c>
      <c r="X87" s="17"/>
      <c r="Y87" s="17">
        <f>Y12+AE12</f>
        <v>52754.784</v>
      </c>
      <c r="Z87" s="17"/>
      <c r="AA87" s="17">
        <f t="shared" si="31"/>
        <v>5966.5749999999971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179</v>
      </c>
      <c r="B88" s="34"/>
      <c r="C88" s="35">
        <f t="shared" si="27"/>
        <v>727.22299999999996</v>
      </c>
      <c r="D88" s="35"/>
      <c r="E88" s="35">
        <f t="shared" si="28"/>
        <v>670.68899999999996</v>
      </c>
      <c r="F88" s="35"/>
      <c r="G88" s="35">
        <f t="shared" si="29"/>
        <v>5778.4110000000001</v>
      </c>
      <c r="H88" s="35"/>
      <c r="I88" s="35">
        <f t="shared" si="30"/>
        <v>5863.4650000000001</v>
      </c>
      <c r="J88" s="1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 t="shared" si="27"/>
        <v>49478.853999999999</v>
      </c>
      <c r="D89" s="35"/>
      <c r="E89" s="35">
        <f t="shared" si="28"/>
        <v>47534.593000000001</v>
      </c>
      <c r="F89" s="35"/>
      <c r="G89" s="35">
        <f t="shared" si="29"/>
        <v>454527.73199999996</v>
      </c>
      <c r="H89" s="35"/>
      <c r="I89" s="35">
        <f t="shared" si="30"/>
        <v>463022.81500000006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23</v>
      </c>
      <c r="V89" s="12"/>
      <c r="W89" s="17">
        <f>W13+AC13</f>
        <v>2459.1010000000001</v>
      </c>
      <c r="X89" s="17"/>
      <c r="Y89" s="17">
        <f>Y13+AE13</f>
        <v>2918.5720000000001</v>
      </c>
      <c r="Z89" s="17"/>
      <c r="AA89" s="17">
        <f t="shared" si="31"/>
        <v>459.471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 t="shared" si="27"/>
        <v>1099.8869999999999</v>
      </c>
      <c r="D90" s="35"/>
      <c r="E90" s="35">
        <f t="shared" si="28"/>
        <v>1210.6209999999999</v>
      </c>
      <c r="F90" s="35"/>
      <c r="G90" s="35">
        <f t="shared" si="29"/>
        <v>10637.084000000001</v>
      </c>
      <c r="H90" s="35"/>
      <c r="I90" s="35">
        <f t="shared" si="30"/>
        <v>11310.811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24</v>
      </c>
      <c r="V90" s="12"/>
      <c r="W90" s="17">
        <f>W14+AC14</f>
        <v>44329.108</v>
      </c>
      <c r="X90" s="17"/>
      <c r="Y90" s="17">
        <f>Y14+AE14</f>
        <v>49836.212</v>
      </c>
      <c r="Z90" s="17"/>
      <c r="AA90" s="17">
        <f t="shared" si="31"/>
        <v>5507.1039999999994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48378.966999999997</v>
      </c>
      <c r="D91" s="35"/>
      <c r="E91" s="35">
        <f>E89-E90</f>
        <v>46323.972000000002</v>
      </c>
      <c r="F91" s="35"/>
      <c r="G91" s="35">
        <f>G89-G90</f>
        <v>443890.64799999999</v>
      </c>
      <c r="H91" s="35"/>
      <c r="I91" s="35">
        <f>I89-I90</f>
        <v>451712.00400000007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25</v>
      </c>
      <c r="V91" s="12"/>
      <c r="W91" s="17">
        <f>W15+AC15</f>
        <v>520.74199999999996</v>
      </c>
      <c r="X91" s="17"/>
      <c r="Y91" s="17">
        <f>Y15+AE15</f>
        <v>357.358</v>
      </c>
      <c r="Z91" s="17"/>
      <c r="AA91" s="17">
        <f t="shared" si="31"/>
        <v>-163.38399999999996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34"/>
      <c r="C92" s="35">
        <f>C91-C106</f>
        <v>1582.6569999999992</v>
      </c>
      <c r="D92" s="35"/>
      <c r="E92" s="35">
        <f>E91-E106</f>
        <v>-54053.227999999996</v>
      </c>
      <c r="F92" s="35"/>
      <c r="G92" s="35">
        <f>G91-G106</f>
        <v>-6764.1819999999716</v>
      </c>
      <c r="H92" s="35"/>
      <c r="I92" s="35">
        <f>I91-I106</f>
        <v>15783.214000000153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144</v>
      </c>
      <c r="V92" s="12"/>
      <c r="W92" s="17">
        <f t="shared" ref="W92:W99" si="32">W17+AC17</f>
        <v>43808.366000000002</v>
      </c>
      <c r="X92" s="19"/>
      <c r="Y92" s="17">
        <f t="shared" ref="Y92:Y99" si="33">Y17+AE17</f>
        <v>49478.853999999999</v>
      </c>
      <c r="Z92" s="12"/>
      <c r="AA92" s="17">
        <f t="shared" si="31"/>
        <v>5670.4879999999976</v>
      </c>
      <c r="AB92" s="19"/>
      <c r="AC92" s="19"/>
      <c r="AD92" s="12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3.1986533075321413</v>
      </c>
      <c r="D93" s="39"/>
      <c r="E93" s="38">
        <f>E92/E89*100</f>
        <v>-113.71345495689845</v>
      </c>
      <c r="F93" s="34"/>
      <c r="G93" s="38">
        <f>G92/G89*100</f>
        <v>-1.4881780634674173</v>
      </c>
      <c r="H93" s="39"/>
      <c r="I93" s="38">
        <f>I92/I89*100</f>
        <v>3.4087335415642857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138</v>
      </c>
      <c r="V93" s="12"/>
      <c r="W93" s="17">
        <f t="shared" si="32"/>
        <v>1054.598</v>
      </c>
      <c r="X93" s="19"/>
      <c r="Y93" s="17">
        <f t="shared" si="33"/>
        <v>1099.8869999999999</v>
      </c>
      <c r="Z93" s="12"/>
      <c r="AA93" s="17">
        <f t="shared" si="31"/>
        <v>45.288999999999987</v>
      </c>
      <c r="AB93" s="19"/>
      <c r="AC93" s="19"/>
      <c r="AD93" s="12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20138968.73</v>
      </c>
      <c r="C94" s="39">
        <f>+B94/C84/12</f>
        <v>31.81223136401557</v>
      </c>
      <c r="D94" s="39"/>
      <c r="E94" s="39">
        <f>19200963/E84/12</f>
        <v>31.682372150912524</v>
      </c>
      <c r="F94" s="108">
        <v>168184175.30000001</v>
      </c>
      <c r="G94" s="39">
        <f>+F94/G84/12</f>
        <v>29.023603217426594</v>
      </c>
      <c r="H94" s="39"/>
      <c r="I94" s="39">
        <f>199906060/I84/12</f>
        <v>33.959217911016999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102</v>
      </c>
      <c r="V94" s="12"/>
      <c r="W94" s="17">
        <f t="shared" si="32"/>
        <v>42753.767999999996</v>
      </c>
      <c r="X94" s="19"/>
      <c r="Y94" s="17">
        <f t="shared" si="33"/>
        <v>48378.966999999997</v>
      </c>
      <c r="Z94" s="12"/>
      <c r="AA94" s="17">
        <f t="shared" si="31"/>
        <v>5625.1990000000005</v>
      </c>
      <c r="AB94" s="19"/>
      <c r="AC94" s="19"/>
      <c r="AD94" s="12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26498781.489999998</v>
      </c>
      <c r="C95" s="39">
        <f>+B95/C106/12</f>
        <v>47.188160580040034</v>
      </c>
      <c r="D95" s="39"/>
      <c r="E95" s="39">
        <f>20127285/E106/12</f>
        <v>16.709708479614893</v>
      </c>
      <c r="F95" s="108">
        <v>201466758.69</v>
      </c>
      <c r="G95" s="39">
        <f>+F95/G106/12</f>
        <v>37.254447173017098</v>
      </c>
      <c r="H95" s="39"/>
      <c r="I95" s="39">
        <f>205119644/I106/12</f>
        <v>39.211229124524372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27</v>
      </c>
      <c r="V95" s="12"/>
      <c r="W95" s="17">
        <f t="shared" si="32"/>
        <v>-624.65200000000186</v>
      </c>
      <c r="X95" s="19"/>
      <c r="Y95" s="17">
        <f t="shared" si="33"/>
        <v>1582.6569999999956</v>
      </c>
      <c r="Z95" s="12"/>
      <c r="AA95" s="17">
        <f t="shared" si="31"/>
        <v>2207.3089999999975</v>
      </c>
      <c r="AB95" s="12"/>
      <c r="AC95" s="12"/>
      <c r="AD95" s="12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26498781.489999998</v>
      </c>
      <c r="C96" s="39">
        <f>+B96/C124</f>
        <v>400.28370830815709</v>
      </c>
      <c r="D96" s="39"/>
      <c r="E96" s="39">
        <f>20127285/E124</f>
        <v>280.96214246827759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28</v>
      </c>
      <c r="V96" s="12"/>
      <c r="W96" s="18">
        <f t="shared" si="32"/>
        <v>-3.1578173745708247</v>
      </c>
      <c r="X96" s="19"/>
      <c r="Y96" s="18">
        <f t="shared" si="33"/>
        <v>8.8975657135039228</v>
      </c>
      <c r="Z96" s="12"/>
      <c r="AA96" s="18">
        <f t="shared" si="31"/>
        <v>12.055383088074748</v>
      </c>
      <c r="AB96" s="12"/>
      <c r="AC96" s="19"/>
      <c r="AD96" s="12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1217330.25</v>
      </c>
      <c r="C97" s="39">
        <f>+B97/9*12/+B98*100</f>
        <v>0.15282895195851048</v>
      </c>
      <c r="D97" s="39"/>
      <c r="E97" s="39">
        <f>11832497/9*12/635447362.4*100</f>
        <v>2.482764678899652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29</v>
      </c>
      <c r="V97" s="12"/>
      <c r="W97" s="18">
        <f t="shared" si="32"/>
        <v>67.811415800390634</v>
      </c>
      <c r="X97" s="12"/>
      <c r="Y97" s="18">
        <f t="shared" si="33"/>
        <v>63.726997487892319</v>
      </c>
      <c r="Z97" s="12"/>
      <c r="AA97" s="18">
        <f t="shared" si="31"/>
        <v>-4.0844183124983147</v>
      </c>
      <c r="AB97" s="12"/>
      <c r="AC97" s="12"/>
      <c r="AD97" s="12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1062041569.48</v>
      </c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30</v>
      </c>
      <c r="V98" s="12"/>
      <c r="W98" s="18">
        <f t="shared" si="32"/>
        <v>83.481407446267824</v>
      </c>
      <c r="X98" s="12"/>
      <c r="Y98" s="18">
        <f t="shared" si="33"/>
        <v>93.46771607177692</v>
      </c>
      <c r="Z98" s="12"/>
      <c r="AA98" s="18">
        <f t="shared" si="31"/>
        <v>9.9863086255090963</v>
      </c>
      <c r="AB98" s="12"/>
      <c r="AC98" s="12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31</v>
      </c>
      <c r="V99" s="12"/>
      <c r="W99" s="18">
        <f t="shared" si="32"/>
        <v>794.53857525390777</v>
      </c>
      <c r="X99" s="17"/>
      <c r="Y99" s="18">
        <f t="shared" si="33"/>
        <v>784.62601193665114</v>
      </c>
      <c r="Z99" s="17"/>
      <c r="AA99" s="18">
        <f t="shared" si="31"/>
        <v>-9.9125633172566268</v>
      </c>
      <c r="AB99" s="17"/>
      <c r="AC99" s="17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35</v>
      </c>
      <c r="B100" s="34"/>
      <c r="C100" s="35">
        <f t="shared" ref="C100:C105" si="34">C27+K27</f>
        <v>19451.7</v>
      </c>
      <c r="D100" s="35"/>
      <c r="E100" s="35">
        <f t="shared" ref="E100:E105" si="35">E27+M27</f>
        <v>41228.400000000001</v>
      </c>
      <c r="F100" s="35"/>
      <c r="G100" s="35">
        <f t="shared" ref="G100:G105" si="36">G27+O27</f>
        <v>188421.3</v>
      </c>
      <c r="H100" s="35"/>
      <c r="I100" s="35">
        <f t="shared" ref="I100:I105" si="37">I27+Q27</f>
        <v>173112.5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64</v>
      </c>
      <c r="V100" s="12"/>
      <c r="W100" s="17"/>
      <c r="X100" s="17"/>
      <c r="Z100" s="17"/>
      <c r="AB100" s="17"/>
      <c r="AC100" s="17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36</v>
      </c>
      <c r="B101" s="34"/>
      <c r="C101" s="35">
        <f t="shared" si="34"/>
        <v>8870.9000000000015</v>
      </c>
      <c r="D101" s="35"/>
      <c r="E101" s="35">
        <f t="shared" si="35"/>
        <v>18739.8</v>
      </c>
      <c r="F101" s="35"/>
      <c r="G101" s="35">
        <f t="shared" si="36"/>
        <v>81079.799999999988</v>
      </c>
      <c r="H101" s="35"/>
      <c r="I101" s="35">
        <f t="shared" si="37"/>
        <v>79225.3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X101" s="17"/>
      <c r="Z101" s="17"/>
      <c r="AB101" s="17"/>
      <c r="AC101" s="17"/>
      <c r="AD101" s="12"/>
      <c r="AE101" s="12"/>
      <c r="AF101" s="12"/>
      <c r="AG101" s="12"/>
      <c r="AH101" s="12"/>
      <c r="AI101" s="13"/>
      <c r="AJ101" s="13"/>
    </row>
    <row r="102" spans="1:169" ht="15.75">
      <c r="A102" s="34" t="str">
        <f>+A48</f>
        <v xml:space="preserve">     Large power</v>
      </c>
      <c r="B102" s="34"/>
      <c r="C102" s="35">
        <f t="shared" si="34"/>
        <v>12739.3</v>
      </c>
      <c r="D102" s="35"/>
      <c r="E102" s="35">
        <f t="shared" si="35"/>
        <v>28486.2</v>
      </c>
      <c r="F102" s="35"/>
      <c r="G102" s="35">
        <f t="shared" si="36"/>
        <v>127821.5</v>
      </c>
      <c r="H102" s="35"/>
      <c r="I102" s="35">
        <f t="shared" si="37"/>
        <v>125143.9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34</v>
      </c>
      <c r="V102" s="12"/>
      <c r="X102" s="17"/>
      <c r="Z102" s="17"/>
      <c r="AB102" s="17"/>
      <c r="AC102" s="17"/>
      <c r="AD102" s="12"/>
      <c r="AE102" s="12"/>
      <c r="AF102" s="12"/>
      <c r="AG102" s="12"/>
      <c r="AH102" s="12"/>
      <c r="AI102" s="13"/>
      <c r="AJ102" s="13"/>
    </row>
    <row r="103" spans="1:169" ht="15.75">
      <c r="A103" s="34" t="str">
        <f>+A49</f>
        <v xml:space="preserve">     Primary service</v>
      </c>
      <c r="B103" s="34"/>
      <c r="C103" s="35">
        <f t="shared" si="34"/>
        <v>4899.2</v>
      </c>
      <c r="D103" s="35"/>
      <c r="E103" s="35">
        <f t="shared" si="35"/>
        <v>10998.900000000001</v>
      </c>
      <c r="F103" s="35"/>
      <c r="G103" s="35">
        <f t="shared" si="36"/>
        <v>45815.199999999997</v>
      </c>
      <c r="H103" s="35"/>
      <c r="I103" s="35">
        <f t="shared" si="37"/>
        <v>50240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35</v>
      </c>
      <c r="V103" s="12"/>
      <c r="W103" s="17">
        <f t="shared" ref="W103:W108" si="38">W27+AC27</f>
        <v>8140.1</v>
      </c>
      <c r="X103" s="17"/>
      <c r="Y103" s="17">
        <f t="shared" ref="Y103:Y108" si="39">Y27+AE27</f>
        <v>19451.7</v>
      </c>
      <c r="Z103" s="17"/>
      <c r="AA103" s="17">
        <f>Y103-W103</f>
        <v>11311.6</v>
      </c>
      <c r="AB103" s="17"/>
      <c r="AC103" s="17"/>
      <c r="AD103" s="12"/>
      <c r="AE103" s="12"/>
      <c r="AF103" s="12"/>
      <c r="AG103" s="12"/>
      <c r="AH103" s="12"/>
      <c r="AI103" s="13"/>
      <c r="AJ103" s="13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</row>
    <row r="104" spans="1:169" ht="15.75">
      <c r="A104" s="34" t="s">
        <v>38</v>
      </c>
      <c r="B104" s="34"/>
      <c r="C104" s="35">
        <f t="shared" si="34"/>
        <v>123.21000000000001</v>
      </c>
      <c r="D104" s="35"/>
      <c r="E104" s="35">
        <f t="shared" si="35"/>
        <v>196.8</v>
      </c>
      <c r="F104" s="35"/>
      <c r="G104" s="35">
        <f t="shared" si="36"/>
        <v>1113.4299999999998</v>
      </c>
      <c r="H104" s="35"/>
      <c r="I104" s="35">
        <f t="shared" si="37"/>
        <v>1044.79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36</v>
      </c>
      <c r="V104" s="12"/>
      <c r="W104" s="17">
        <f t="shared" si="38"/>
        <v>12299</v>
      </c>
      <c r="X104" s="17"/>
      <c r="Y104" s="17">
        <f t="shared" si="39"/>
        <v>8870.9000000000015</v>
      </c>
      <c r="Z104" s="17"/>
      <c r="AA104" s="17">
        <f>Y104-W104</f>
        <v>-3428.0999999999985</v>
      </c>
      <c r="AB104" s="17"/>
      <c r="AC104" s="17"/>
      <c r="AD104" s="12"/>
      <c r="AE104" s="12"/>
      <c r="AF104" s="12"/>
      <c r="AG104" s="12"/>
      <c r="AH104" s="12"/>
      <c r="AI104" s="13"/>
      <c r="AJ104" s="13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</row>
    <row r="105" spans="1:169" ht="15.75">
      <c r="A105" s="34" t="str">
        <f>+A32</f>
        <v xml:space="preserve">    Gov't street lighting (MKWH)</v>
      </c>
      <c r="B105" s="34"/>
      <c r="C105" s="47">
        <f t="shared" si="34"/>
        <v>712</v>
      </c>
      <c r="D105" s="35"/>
      <c r="E105" s="47">
        <f t="shared" si="35"/>
        <v>727.1</v>
      </c>
      <c r="F105" s="35"/>
      <c r="G105" s="47">
        <f t="shared" si="36"/>
        <v>6403.6</v>
      </c>
      <c r="H105" s="35"/>
      <c r="I105" s="47">
        <f t="shared" si="37"/>
        <v>7162.2999999999993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tr">
        <f>+A49</f>
        <v xml:space="preserve">     Primary service</v>
      </c>
      <c r="V105" s="12"/>
      <c r="W105" s="17">
        <f t="shared" si="38"/>
        <v>4266.7</v>
      </c>
      <c r="X105" s="17" t="s">
        <v>8</v>
      </c>
      <c r="Y105" s="17">
        <f t="shared" si="39"/>
        <v>12739.3</v>
      </c>
      <c r="Z105" s="17"/>
      <c r="AA105" s="17">
        <f>Y105-W105</f>
        <v>8472.5999999999985</v>
      </c>
      <c r="AB105" s="17" t="s">
        <v>8</v>
      </c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46796.31</v>
      </c>
      <c r="D106" s="35"/>
      <c r="E106" s="35">
        <f>SUM(E100:E105)</f>
        <v>100377.2</v>
      </c>
      <c r="F106" s="35" t="s">
        <v>8</v>
      </c>
      <c r="G106" s="35">
        <f>SUM(G100:G105)</f>
        <v>450654.82999999996</v>
      </c>
      <c r="H106" s="35" t="s">
        <v>8</v>
      </c>
      <c r="I106" s="35">
        <f>SUM(I100:I105)</f>
        <v>435928.78999999992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tr">
        <f>+A50</f>
        <v xml:space="preserve">     Security lights</v>
      </c>
      <c r="V106" s="12"/>
      <c r="W106" s="17">
        <f t="shared" si="38"/>
        <v>117.82</v>
      </c>
      <c r="X106" s="17"/>
      <c r="Y106" s="17">
        <f t="shared" si="39"/>
        <v>4899.2</v>
      </c>
      <c r="Z106" s="17"/>
      <c r="AA106" s="17">
        <f>Y106-W106</f>
        <v>4781.38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3"/>
      <c r="S107" s="13"/>
      <c r="T107" s="13"/>
      <c r="U107" s="12" t="s">
        <v>38</v>
      </c>
      <c r="V107" s="13"/>
      <c r="W107" s="17">
        <f t="shared" si="38"/>
        <v>667</v>
      </c>
      <c r="X107" s="13"/>
      <c r="Y107" s="17">
        <f t="shared" si="39"/>
        <v>123.21000000000001</v>
      </c>
      <c r="Z107" s="13"/>
      <c r="AA107" s="17">
        <f>Y107-W107</f>
        <v>-543.79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3"/>
      <c r="S108" s="13"/>
      <c r="T108" s="13"/>
      <c r="U108" s="12" t="str">
        <f>+A30</f>
        <v xml:space="preserve">    Primary service</v>
      </c>
      <c r="V108" s="13"/>
      <c r="W108" s="17">
        <f t="shared" si="38"/>
        <v>43378.42</v>
      </c>
      <c r="X108" s="13"/>
      <c r="Y108" s="17">
        <f t="shared" si="39"/>
        <v>712</v>
      </c>
      <c r="Z108" s="13"/>
      <c r="AA108" s="17"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spans="1:169" ht="15.75">
      <c r="A109" s="34" t="s">
        <v>42</v>
      </c>
      <c r="B109" s="34"/>
      <c r="C109" s="74">
        <f t="shared" ref="C109:C115" si="40">C36+K36</f>
        <v>11974.205129999998</v>
      </c>
      <c r="D109" s="74"/>
      <c r="E109" s="74">
        <f t="shared" ref="E109:E115" si="41">E36+M36</f>
        <v>32388.753270000001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20" t="s">
        <v>39</v>
      </c>
      <c r="X109" s="17"/>
      <c r="Y109" s="20" t="s">
        <v>39</v>
      </c>
      <c r="Z109" s="12"/>
      <c r="AA109" s="20" t="s">
        <v>39</v>
      </c>
      <c r="AB109" s="12"/>
      <c r="AC109" s="12"/>
      <c r="AD109" s="12"/>
      <c r="AE109" s="12"/>
      <c r="AF109" s="12"/>
      <c r="AG109" s="12"/>
      <c r="AH109" s="12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40"/>
        <v>3846.0283260000001</v>
      </c>
      <c r="D110" s="35"/>
      <c r="E110" s="35">
        <f t="shared" si="41"/>
        <v>2296.2112999999999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 t="s">
        <v>40</v>
      </c>
      <c r="V110" s="12"/>
      <c r="W110" s="17">
        <f>SUM(W103:W108)</f>
        <v>68869.039999999994</v>
      </c>
      <c r="X110" s="17"/>
      <c r="Y110" s="17">
        <f>SUM(Y103:Y108)</f>
        <v>46796.31</v>
      </c>
      <c r="Z110" s="12"/>
      <c r="AA110" s="17">
        <f>SUM(AA103:AA108)</f>
        <v>20593.689999999999</v>
      </c>
      <c r="AB110" s="12"/>
      <c r="AC110" s="12"/>
      <c r="AD110" s="12"/>
      <c r="AE110" s="12"/>
      <c r="AF110" s="12"/>
      <c r="AG110" s="12"/>
      <c r="AH110" s="12"/>
      <c r="AI110" s="13"/>
      <c r="AJ110" s="13"/>
    </row>
    <row r="111" spans="1:169" ht="15.75">
      <c r="A111" s="34" t="s">
        <v>44</v>
      </c>
      <c r="B111" s="34"/>
      <c r="C111" s="35">
        <f t="shared" si="40"/>
        <v>1866.3935099999999</v>
      </c>
      <c r="D111" s="35"/>
      <c r="E111" s="35">
        <f t="shared" si="41"/>
        <v>1523.8734899999999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3"/>
      <c r="V111" s="12"/>
      <c r="X111" s="17"/>
      <c r="Z111" s="12"/>
      <c r="AB111" s="12"/>
      <c r="AC111" s="12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0"/>
        <v>5357.8029800000004</v>
      </c>
      <c r="D112" s="35"/>
      <c r="E112" s="35">
        <f t="shared" si="41"/>
        <v>4503.6517999999996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3" t="s">
        <v>65</v>
      </c>
      <c r="V112" s="12"/>
      <c r="X112" s="17"/>
      <c r="Z112" s="12"/>
      <c r="AB112" s="12"/>
      <c r="AC112" s="12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34"/>
      <c r="C113" s="35">
        <f t="shared" si="40"/>
        <v>1885.9300699999999</v>
      </c>
      <c r="D113" s="35"/>
      <c r="E113" s="35">
        <f t="shared" si="41"/>
        <v>1193.43977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 t="s">
        <v>42</v>
      </c>
      <c r="V113" s="12"/>
      <c r="W113" s="17">
        <f t="shared" ref="W113:W119" si="42">W36+AC36</f>
        <v>3417.24539</v>
      </c>
      <c r="X113" s="17"/>
      <c r="Y113" s="17">
        <f t="shared" ref="Y113:Y119" si="43">Y36+AE36</f>
        <v>11974.205129999998</v>
      </c>
      <c r="Z113" s="12"/>
      <c r="AA113" s="17">
        <f t="shared" ref="AA113:AA119" si="44">Y113-W113</f>
        <v>8556.9597399999984</v>
      </c>
      <c r="AB113" s="12"/>
      <c r="AC113" s="12"/>
      <c r="AD113" s="12"/>
      <c r="AE113" s="12"/>
      <c r="AF113" s="12"/>
      <c r="AG113" s="12"/>
      <c r="AH113" s="12"/>
      <c r="AI113" s="13"/>
      <c r="AJ113" s="13"/>
    </row>
    <row r="114" spans="1:169" ht="15.75">
      <c r="A114" s="34" t="s">
        <v>47</v>
      </c>
      <c r="B114" s="34"/>
      <c r="C114" s="35">
        <f t="shared" si="40"/>
        <v>822.02046999999993</v>
      </c>
      <c r="D114" s="35"/>
      <c r="E114" s="35">
        <f t="shared" si="41"/>
        <v>1644.3717799999999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2"/>
      <c r="S114" s="12"/>
      <c r="T114" s="12"/>
      <c r="U114" s="12" t="s">
        <v>43</v>
      </c>
      <c r="V114" s="12"/>
      <c r="W114" s="17">
        <f t="shared" si="42"/>
        <v>2488.2498300000002</v>
      </c>
      <c r="X114" s="17"/>
      <c r="Y114" s="17">
        <f t="shared" si="43"/>
        <v>3846.0283260000001</v>
      </c>
      <c r="Z114" s="12"/>
      <c r="AA114" s="17">
        <f t="shared" si="44"/>
        <v>1357.7784959999999</v>
      </c>
      <c r="AB114" s="12"/>
      <c r="AC114" s="12"/>
      <c r="AD114" s="12"/>
      <c r="AE114" s="12"/>
      <c r="AF114" s="12"/>
      <c r="AG114" s="12"/>
      <c r="AH114" s="12"/>
      <c r="AI114" s="13"/>
      <c r="AJ114" s="13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</row>
    <row r="115" spans="1:169" ht="15.75">
      <c r="A115" s="34" t="s">
        <v>49</v>
      </c>
      <c r="B115" s="34"/>
      <c r="C115" s="47">
        <f t="shared" si="40"/>
        <v>2418.3607899999997</v>
      </c>
      <c r="D115" s="35"/>
      <c r="E115" s="47">
        <f t="shared" si="41"/>
        <v>-1910.1644099999999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 t="s">
        <v>44</v>
      </c>
      <c r="V115" s="12"/>
      <c r="W115" s="17">
        <f t="shared" si="42"/>
        <v>5524.5499500000005</v>
      </c>
      <c r="X115" s="17"/>
      <c r="Y115" s="17">
        <f t="shared" si="43"/>
        <v>1866.3935099999999</v>
      </c>
      <c r="Z115" s="12"/>
      <c r="AA115" s="17">
        <f t="shared" si="44"/>
        <v>-3658.1564400000007</v>
      </c>
      <c r="AB115" s="12"/>
      <c r="AC115" s="12"/>
      <c r="AD115" s="12"/>
      <c r="AE115" s="12"/>
      <c r="AF115" s="12"/>
      <c r="AG115" s="12"/>
      <c r="AH115" s="12"/>
      <c r="AI115" s="13"/>
      <c r="AJ115" s="13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</row>
    <row r="116" spans="1:169" ht="15.75">
      <c r="A116" s="34" t="s">
        <v>50</v>
      </c>
      <c r="B116" s="43"/>
      <c r="C116" s="74">
        <f>SUM(C109:C115)</f>
        <v>28170.741275999993</v>
      </c>
      <c r="D116" s="74"/>
      <c r="E116" s="74">
        <f>SUM(E109:E115)</f>
        <v>41640.137000000002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3"/>
      <c r="S116" s="13"/>
      <c r="T116" s="13"/>
      <c r="U116" s="12" t="s">
        <v>45</v>
      </c>
      <c r="V116" s="13"/>
      <c r="W116" s="17">
        <f t="shared" si="42"/>
        <v>1571.3868499999999</v>
      </c>
      <c r="X116" s="13" t="s">
        <v>8</v>
      </c>
      <c r="Y116" s="17">
        <f t="shared" si="43"/>
        <v>5357.8029800000004</v>
      </c>
      <c r="Z116" s="13"/>
      <c r="AA116" s="17">
        <f t="shared" si="44"/>
        <v>3786.4161300000005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46</v>
      </c>
      <c r="V117" s="12"/>
      <c r="W117" s="17">
        <f t="shared" si="42"/>
        <v>965.92734999999993</v>
      </c>
      <c r="X117" s="12"/>
      <c r="Y117" s="17">
        <f t="shared" si="43"/>
        <v>1885.9300699999999</v>
      </c>
      <c r="Z117" s="12"/>
      <c r="AA117" s="17">
        <f t="shared" si="44"/>
        <v>920.00271999999995</v>
      </c>
      <c r="AB117" s="12"/>
      <c r="AC117" s="17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3"/>
      <c r="S118" s="13"/>
      <c r="T118" s="13"/>
      <c r="U118" s="12" t="s">
        <v>47</v>
      </c>
      <c r="V118" s="13"/>
      <c r="W118" s="17">
        <f t="shared" si="42"/>
        <v>1891.66389</v>
      </c>
      <c r="X118" s="13"/>
      <c r="Y118" s="17">
        <f t="shared" si="43"/>
        <v>822.02046999999993</v>
      </c>
      <c r="Z118" s="13"/>
      <c r="AA118" s="17">
        <f t="shared" si="44"/>
        <v>-1069.6434200000001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spans="1:169" ht="15.75">
      <c r="A119" s="34" t="s">
        <v>52</v>
      </c>
      <c r="B119" s="34"/>
      <c r="C119" s="35">
        <f>C46+K46</f>
        <v>54985</v>
      </c>
      <c r="D119" s="35"/>
      <c r="E119" s="35">
        <f>E46+M46</f>
        <v>59275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3"/>
      <c r="S119" s="13"/>
      <c r="T119" s="13"/>
      <c r="U119" s="12" t="s">
        <v>48</v>
      </c>
      <c r="V119" s="13"/>
      <c r="W119" s="17">
        <f t="shared" si="42"/>
        <v>28811.55603</v>
      </c>
      <c r="X119" s="13"/>
      <c r="Y119" s="17">
        <f t="shared" si="43"/>
        <v>2418.3607899999997</v>
      </c>
      <c r="Z119" s="13"/>
      <c r="AA119" s="17">
        <f t="shared" si="44"/>
        <v>-26393.195240000001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34"/>
      <c r="C120" s="35">
        <f>C47+K47</f>
        <v>9452</v>
      </c>
      <c r="D120" s="35"/>
      <c r="E120" s="35">
        <f>E47+M47</f>
        <v>10288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3"/>
      <c r="V120" s="12"/>
      <c r="W120" s="22" t="s">
        <v>39</v>
      </c>
      <c r="X120" s="17"/>
      <c r="Y120" s="22" t="s">
        <v>39</v>
      </c>
      <c r="Z120" s="17"/>
      <c r="AA120" s="22" t="s">
        <v>39</v>
      </c>
      <c r="AB120" s="17"/>
      <c r="AC120" s="17"/>
      <c r="AD120" s="12"/>
      <c r="AE120" s="12"/>
      <c r="AF120" s="12"/>
      <c r="AG120" s="12"/>
      <c r="AH120" s="12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1120</v>
      </c>
      <c r="D121" s="35"/>
      <c r="E121" s="35">
        <f>E48+M48</f>
        <v>1144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 t="s">
        <v>50</v>
      </c>
      <c r="V121" s="12"/>
      <c r="W121" s="17">
        <f>SUM(W113:W119)</f>
        <v>44670.579290000001</v>
      </c>
      <c r="X121" s="17"/>
      <c r="Y121" s="17">
        <f>SUM(Y113:Y119)</f>
        <v>28170.741275999993</v>
      </c>
      <c r="Z121" s="17"/>
      <c r="AA121" s="17">
        <f>SUM(AA113:AA119)</f>
        <v>-16499.838014000004</v>
      </c>
      <c r="AB121" s="17"/>
      <c r="AC121" s="17"/>
      <c r="AD121" s="12"/>
      <c r="AE121" s="12"/>
      <c r="AF121" s="12"/>
      <c r="AG121" s="12"/>
      <c r="AH121" s="12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64</v>
      </c>
      <c r="D122" s="35"/>
      <c r="E122" s="35">
        <f>E49+M49</f>
        <v>69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3"/>
      <c r="V122" s="12"/>
      <c r="X122" s="17"/>
      <c r="Z122" s="17"/>
      <c r="AB122" s="17"/>
      <c r="AC122" s="17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579</v>
      </c>
      <c r="D123" s="35"/>
      <c r="E123" s="47">
        <f>E50+M50</f>
        <v>861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3" t="s">
        <v>51</v>
      </c>
      <c r="V123" s="12"/>
      <c r="X123" s="17"/>
      <c r="Z123" s="17"/>
      <c r="AB123" s="17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66200</v>
      </c>
      <c r="D124" s="35"/>
      <c r="E124" s="35">
        <f>SUM(E119:E123)</f>
        <v>71637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 t="s">
        <v>52</v>
      </c>
      <c r="V124" s="12"/>
      <c r="W124" s="17">
        <f>W46+AC46</f>
        <v>8027</v>
      </c>
      <c r="X124" s="17"/>
      <c r="Y124" s="17">
        <f>Y46+AE46</f>
        <v>54985</v>
      </c>
      <c r="Z124" s="17"/>
      <c r="AA124" s="17">
        <f>Y124-W124</f>
        <v>46958</v>
      </c>
      <c r="AB124" s="17"/>
      <c r="AC124" s="17"/>
      <c r="AD124" s="12"/>
      <c r="AE124" s="12"/>
      <c r="AF124" s="12"/>
      <c r="AG124" s="12"/>
      <c r="AH124" s="12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 t="s">
        <v>53</v>
      </c>
      <c r="V125" s="12"/>
      <c r="W125" s="17">
        <f>W47+AC47</f>
        <v>967</v>
      </c>
      <c r="X125" s="17" t="s">
        <v>8</v>
      </c>
      <c r="Y125" s="17">
        <f>Y47+AE47</f>
        <v>9452</v>
      </c>
      <c r="Z125" s="17"/>
      <c r="AA125" s="17">
        <f>Y125-W125</f>
        <v>8485</v>
      </c>
      <c r="AB125" s="17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tr">
        <f>+A49</f>
        <v xml:space="preserve">     Primary service</v>
      </c>
      <c r="V126" s="12"/>
      <c r="W126" s="17">
        <f>W48+AC48</f>
        <v>51</v>
      </c>
      <c r="X126" s="17"/>
      <c r="Y126" s="17">
        <f>Y48+AE48</f>
        <v>1120</v>
      </c>
      <c r="Z126" s="17"/>
      <c r="AA126" s="17">
        <f>Y126-W126</f>
        <v>1069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589</v>
      </c>
      <c r="D127" s="35"/>
      <c r="E127" s="35">
        <f>E55+M55</f>
        <v>683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tr">
        <f>+A50</f>
        <v xml:space="preserve">     Security lights</v>
      </c>
      <c r="V127" s="12"/>
      <c r="W127" s="17">
        <f>W49+AC49</f>
        <v>548</v>
      </c>
      <c r="X127" s="17"/>
      <c r="Y127" s="17">
        <f>Y49+AE49</f>
        <v>64</v>
      </c>
      <c r="Z127" s="17"/>
      <c r="AA127" s="17">
        <f>Y127-W127</f>
        <v>-484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241</v>
      </c>
      <c r="D128" s="35"/>
      <c r="E128" s="35">
        <f>E56+M56</f>
        <v>253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">
        <v>55</v>
      </c>
      <c r="V128" s="12"/>
      <c r="W128" s="17">
        <f>W50+AC50</f>
        <v>0</v>
      </c>
      <c r="X128" s="17"/>
      <c r="Y128" s="17">
        <f>Y50+AE50</f>
        <v>579</v>
      </c>
      <c r="Z128" s="17"/>
      <c r="AA128" s="17">
        <f>Y128-W128</f>
        <v>579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23</v>
      </c>
      <c r="D129" s="35"/>
      <c r="E129" s="35">
        <f>E57+M57</f>
        <v>25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20" t="s">
        <v>39</v>
      </c>
      <c r="X129" s="17"/>
      <c r="Y129" s="20" t="s">
        <v>39</v>
      </c>
      <c r="Z129" s="17"/>
      <c r="AA129" s="20" t="s">
        <v>39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211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56</v>
      </c>
      <c r="V130" s="12"/>
      <c r="W130" s="17">
        <f>SUM(W124:W128)</f>
        <v>9593</v>
      </c>
      <c r="X130" s="17"/>
      <c r="Y130" s="17">
        <f>SUM(Y124:Y128)</f>
        <v>66200</v>
      </c>
      <c r="Z130" s="17"/>
      <c r="AA130" s="17">
        <f>SUM(AA124:AA128)</f>
        <v>56607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976</v>
      </c>
      <c r="D131" s="35"/>
      <c r="E131" s="35">
        <f>SUM(E127:E130)</f>
        <v>1172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X131" s="17"/>
      <c r="Z131" s="17"/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57</v>
      </c>
      <c r="V132" s="12"/>
      <c r="X132" s="17"/>
      <c r="Z132" s="17"/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 t="s">
        <v>53</v>
      </c>
      <c r="V133" s="12"/>
      <c r="W133" s="17">
        <f>W54+AC54</f>
        <v>540</v>
      </c>
      <c r="X133" s="17"/>
      <c r="Y133" s="17">
        <f>Y54+AE54</f>
        <v>0</v>
      </c>
      <c r="Z133" s="17"/>
      <c r="AA133" s="17">
        <f>Y133-W133</f>
        <v>-540</v>
      </c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109</v>
      </c>
      <c r="B134" s="34"/>
      <c r="C134" s="35">
        <f>C61+K61</f>
        <v>615.173</v>
      </c>
      <c r="D134" s="35"/>
      <c r="E134" s="35">
        <f>E61+M61</f>
        <v>1427.06</v>
      </c>
      <c r="F134" s="35"/>
      <c r="G134" s="35">
        <f>G61+O61</f>
        <v>6430.7469999999994</v>
      </c>
      <c r="H134" s="35"/>
      <c r="I134" s="35">
        <f>I61+Q61</f>
        <v>6568.9489999999996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54</v>
      </c>
      <c r="V134" s="12"/>
      <c r="W134" s="17">
        <f>W55+AC55</f>
        <v>216</v>
      </c>
      <c r="X134" s="17"/>
      <c r="Y134" s="17">
        <f>Y55+AE55</f>
        <v>589</v>
      </c>
      <c r="Z134" s="17"/>
      <c r="AA134" s="17">
        <f>Y134-W134</f>
        <v>373</v>
      </c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122</v>
      </c>
      <c r="B135" s="34"/>
      <c r="C135" s="35">
        <f>C62+K62</f>
        <v>3747.942</v>
      </c>
      <c r="D135" s="35"/>
      <c r="E135" s="35">
        <f>E62+M62</f>
        <v>8929.3045000000002</v>
      </c>
      <c r="F135" s="35"/>
      <c r="G135" s="35">
        <f>G62+O62</f>
        <v>25316.787999999997</v>
      </c>
      <c r="H135" s="35"/>
      <c r="I135" s="35">
        <f>I62+Q62</f>
        <v>39144.911500000002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58</v>
      </c>
      <c r="V135" s="12"/>
      <c r="W135" s="17">
        <f>W56+AC56</f>
        <v>19</v>
      </c>
      <c r="X135" s="17"/>
      <c r="Y135" s="17">
        <f>Y56+AE56</f>
        <v>241</v>
      </c>
      <c r="Z135" s="17"/>
      <c r="AA135" s="17">
        <f>Y135-W135</f>
        <v>222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2386.6264999999999</v>
      </c>
      <c r="D136" s="35"/>
      <c r="E136" s="35">
        <f>E63+M63</f>
        <v>4743.1435000000001</v>
      </c>
      <c r="F136" s="35"/>
      <c r="G136" s="35">
        <f>G63+O63</f>
        <v>24089.146000000001</v>
      </c>
      <c r="H136" s="35"/>
      <c r="I136" s="35">
        <f>I63+Q63</f>
        <v>22762.295000000002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21" t="s">
        <v>39</v>
      </c>
      <c r="X136" s="17"/>
      <c r="Y136" s="21" t="s">
        <v>39</v>
      </c>
      <c r="Z136" s="17"/>
      <c r="AA136" s="20" t="s">
        <v>39</v>
      </c>
      <c r="AB136" s="17"/>
      <c r="AC136" s="17"/>
      <c r="AD136" s="12"/>
      <c r="AE136" s="12"/>
      <c r="AF136" s="12"/>
      <c r="AG136" s="12"/>
      <c r="AH136" s="12"/>
      <c r="AI136" s="13"/>
      <c r="AJ136" s="13"/>
    </row>
    <row r="137" spans="1:169" ht="15.75">
      <c r="A137" s="34" t="s">
        <v>112</v>
      </c>
      <c r="B137" s="34"/>
      <c r="C137" s="47">
        <f>C64+K64</f>
        <v>55.582000000000001</v>
      </c>
      <c r="D137" s="35"/>
      <c r="E137" s="47">
        <f>E64+M64</f>
        <v>96.841999999999999</v>
      </c>
      <c r="F137" s="35"/>
      <c r="G137" s="47">
        <f>G64+O64</f>
        <v>512.54300000000012</v>
      </c>
      <c r="H137" s="35"/>
      <c r="I137" s="47">
        <f>I64+Q64</f>
        <v>486.18599999999998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7">
        <f>SUM(W133:W135)</f>
        <v>775</v>
      </c>
      <c r="X137" s="17"/>
      <c r="Y137" s="17">
        <f>SUM(Y133:Y135)</f>
        <v>830</v>
      </c>
      <c r="Z137" s="17"/>
      <c r="AA137" s="17">
        <f>SUM(AA133:AA135)</f>
        <v>55</v>
      </c>
      <c r="AB137" s="17"/>
      <c r="AC137" s="17"/>
      <c r="AD137" s="12"/>
      <c r="AE137" s="12"/>
      <c r="AF137" s="12"/>
      <c r="AG137" s="12"/>
      <c r="AH137" s="12"/>
      <c r="AI137" s="13"/>
      <c r="AJ137" s="13"/>
    </row>
    <row r="138" spans="1:169" ht="16.5" thickBot="1">
      <c r="A138" s="34" t="s">
        <v>114</v>
      </c>
      <c r="B138" s="34"/>
      <c r="C138" s="50">
        <f>SUM(C134:C137)</f>
        <v>6805.3235000000004</v>
      </c>
      <c r="D138" s="35"/>
      <c r="E138" s="50">
        <f>SUM(E134:E137)</f>
        <v>15196.35</v>
      </c>
      <c r="F138" s="35"/>
      <c r="G138" s="50">
        <f>SUM(G134:G137)</f>
        <v>56349.223999999995</v>
      </c>
      <c r="H138" s="35"/>
      <c r="I138" s="50">
        <f>SUM(I134:I137)</f>
        <v>68962.34150000001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X138" s="17"/>
      <c r="Z138" s="17"/>
      <c r="AB138" s="17"/>
      <c r="AC138" s="17"/>
      <c r="AD138" s="12"/>
      <c r="AE138" s="12"/>
      <c r="AF138" s="12"/>
      <c r="AG138" s="12"/>
      <c r="AH138" s="12"/>
      <c r="AI138" s="13"/>
      <c r="AJ138" s="13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 t="s">
        <v>59</v>
      </c>
      <c r="V139" s="12"/>
      <c r="X139" s="17"/>
      <c r="Z139" s="17"/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 t="s">
        <v>36</v>
      </c>
      <c r="V140" s="12"/>
      <c r="W140" s="17">
        <f>W59+AC59</f>
        <v>572.16699999999992</v>
      </c>
      <c r="X140" s="17"/>
      <c r="Y140" s="17">
        <f>Y59+AE59</f>
        <v>976</v>
      </c>
      <c r="Z140" s="17"/>
      <c r="AA140" s="17">
        <f>Y140-W140</f>
        <v>403.83300000000008</v>
      </c>
      <c r="AB140" s="17"/>
      <c r="AC140" s="17"/>
      <c r="AD140" s="12"/>
      <c r="AE140" s="12"/>
      <c r="AF140" s="12"/>
      <c r="AG140" s="12"/>
      <c r="AH140" s="12"/>
      <c r="AI140" s="13"/>
      <c r="AJ140" s="13"/>
    </row>
    <row r="141" spans="1:169" ht="15.75">
      <c r="A141" s="81" t="s">
        <v>162</v>
      </c>
      <c r="B141" s="110">
        <f>+B96</f>
        <v>26498781.489999998</v>
      </c>
      <c r="C141" s="83">
        <f>+B141/C124</f>
        <v>400.28370830815709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37</v>
      </c>
      <c r="V141" s="12"/>
      <c r="W141" s="17">
        <f>W60+AC60</f>
        <v>3615.3918999999996</v>
      </c>
      <c r="X141" s="17"/>
      <c r="Y141" s="17">
        <f>Y60+AE60</f>
        <v>0</v>
      </c>
      <c r="Z141" s="17"/>
      <c r="AA141" s="17">
        <f>Y141-W141</f>
        <v>-3615.3918999999996</v>
      </c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0">
        <f>+B94</f>
        <v>20138968.73</v>
      </c>
      <c r="C142" s="83">
        <f>B142/C124</f>
        <v>304.21402915407856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 t="s">
        <v>38</v>
      </c>
      <c r="V142" s="12"/>
      <c r="W142" s="17">
        <f>W61+AC61</f>
        <v>2260.8985000000002</v>
      </c>
      <c r="X142" s="17"/>
      <c r="Y142" s="17">
        <f>Y61+AE61</f>
        <v>615.173</v>
      </c>
      <c r="Z142" s="17"/>
      <c r="AA142" s="17">
        <f>Y142-W142</f>
        <v>-1645.7255000000002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0">
        <f>+B97</f>
        <v>1217330.25</v>
      </c>
      <c r="C143" s="39">
        <f>+B143/8*12/+B144*100</f>
        <v>0.17193257095332429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3"/>
      <c r="S143" s="13"/>
      <c r="T143" s="13"/>
      <c r="U143" s="12"/>
      <c r="V143" s="13"/>
      <c r="W143" s="20" t="s">
        <v>39</v>
      </c>
      <c r="X143" s="13"/>
      <c r="Y143" s="20" t="s">
        <v>39</v>
      </c>
      <c r="Z143" s="13"/>
      <c r="AA143" s="20" t="s">
        <v>39</v>
      </c>
      <c r="AB143" s="13"/>
      <c r="AC143" s="13"/>
      <c r="AD143" s="13"/>
      <c r="AE143" s="13"/>
      <c r="AF143" s="13"/>
      <c r="AG143" s="13"/>
      <c r="AH143" s="13"/>
      <c r="AI143" s="13"/>
      <c r="AJ143" s="13"/>
    </row>
    <row r="144" spans="1:169" ht="15.75">
      <c r="A144" s="34"/>
      <c r="B144" s="108">
        <f>+B98</f>
        <v>1062041569.48</v>
      </c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3"/>
      <c r="S144" s="13"/>
      <c r="T144" s="13"/>
      <c r="U144" s="12" t="s">
        <v>40</v>
      </c>
      <c r="V144" s="13"/>
      <c r="W144" s="17">
        <f>SUM(W140:W142)</f>
        <v>6448.4574000000002</v>
      </c>
      <c r="X144" s="13"/>
      <c r="Y144" s="17">
        <f>SUM(Y140:Y142)</f>
        <v>1591.173</v>
      </c>
      <c r="Z144" s="13"/>
      <c r="AA144" s="17">
        <f>SUM(AA140:AA142)</f>
        <v>-4857.2843999999996</v>
      </c>
      <c r="AB144" s="13"/>
      <c r="AC144" s="13" t="s">
        <v>8</v>
      </c>
      <c r="AD144" s="13"/>
      <c r="AE144" s="13"/>
      <c r="AF144" s="13"/>
      <c r="AG144" s="13"/>
      <c r="AH144" s="13"/>
      <c r="AI144" s="13"/>
      <c r="AJ144" s="13"/>
    </row>
    <row r="145" spans="1:62" ht="15.75">
      <c r="A145" s="13"/>
      <c r="B145" s="13"/>
      <c r="C145" s="13"/>
      <c r="D145" s="13"/>
      <c r="E145" s="13"/>
      <c r="F145" s="13"/>
      <c r="G145" s="13"/>
      <c r="H145" s="13"/>
      <c r="I145" s="4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2"/>
      <c r="V145" s="13"/>
      <c r="W145" s="21" t="s">
        <v>60</v>
      </c>
      <c r="X145" s="13"/>
      <c r="Y145" s="21" t="s">
        <v>60</v>
      </c>
      <c r="Z145" s="13"/>
      <c r="AA145" s="20" t="s">
        <v>60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</row>
    <row r="146" spans="1:62" ht="15.7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</row>
    <row r="147" spans="1:62" ht="15.7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</row>
    <row r="148" spans="1:62" ht="15.7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12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</row>
    <row r="149" spans="1:62" ht="15.7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</row>
    <row r="150" spans="1:62" ht="15.7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12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</row>
    <row r="151" spans="1:62" ht="15.7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</row>
    <row r="152" spans="1:62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</row>
    <row r="153" spans="1:62" ht="15.75">
      <c r="A153" s="11" t="s">
        <v>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2"/>
      <c r="S153" s="12"/>
      <c r="T153" s="12"/>
      <c r="U153" s="11" t="s">
        <v>0</v>
      </c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</row>
    <row r="154" spans="1:62" ht="15.75">
      <c r="A154" s="11" t="s">
        <v>1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2"/>
      <c r="S154" s="12"/>
      <c r="T154" s="12"/>
      <c r="U154" s="11" t="s">
        <v>2</v>
      </c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</row>
    <row r="155" spans="1:62" ht="15.75">
      <c r="A155" s="11" t="s">
        <v>203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2"/>
      <c r="S155" s="12"/>
      <c r="T155" s="12"/>
      <c r="U155" s="14" t="s">
        <v>83</v>
      </c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</row>
    <row r="156" spans="1:62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</row>
    <row r="157" spans="1:62" ht="15.7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3"/>
      <c r="S157" s="12"/>
      <c r="T157" s="12"/>
      <c r="U157" s="11" t="s">
        <v>8</v>
      </c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</row>
    <row r="158" spans="1:62" ht="15.75">
      <c r="A158" s="13"/>
      <c r="B158" s="13"/>
      <c r="C158" s="13" t="s">
        <v>3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 t="s">
        <v>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 t="s">
        <v>3</v>
      </c>
      <c r="X158" s="13"/>
      <c r="Y158" s="13"/>
      <c r="Z158" s="13"/>
      <c r="AA158" s="13"/>
      <c r="AB158" s="13"/>
      <c r="AC158" s="13"/>
      <c r="AD158" s="13" t="s">
        <v>4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</row>
    <row r="159" spans="1:62" ht="15.75">
      <c r="A159" s="12"/>
      <c r="B159" s="12"/>
      <c r="C159" s="12"/>
      <c r="D159" s="12"/>
      <c r="E159" s="12"/>
      <c r="F159" s="12"/>
      <c r="G159" s="15" t="s">
        <v>5</v>
      </c>
      <c r="H159" s="12"/>
      <c r="I159" s="12"/>
      <c r="J159" s="12"/>
      <c r="K159" s="12"/>
      <c r="L159" s="12"/>
      <c r="M159" s="12"/>
      <c r="N159" s="12" t="s">
        <v>6</v>
      </c>
      <c r="O159" s="15" t="s">
        <v>7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 t="s">
        <v>8</v>
      </c>
      <c r="AB159" s="12"/>
      <c r="AC159" s="12"/>
      <c r="AD159" s="12"/>
      <c r="AE159" s="12"/>
      <c r="AF159" s="12" t="s">
        <v>6</v>
      </c>
      <c r="AG159" s="12" t="s">
        <v>8</v>
      </c>
      <c r="AH159" s="12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</row>
    <row r="160" spans="1:62" ht="15.75">
      <c r="A160" s="12"/>
      <c r="B160" s="12"/>
      <c r="C160" s="15" t="s">
        <v>9</v>
      </c>
      <c r="D160" s="12"/>
      <c r="E160" s="15" t="s">
        <v>10</v>
      </c>
      <c r="F160" s="12"/>
      <c r="G160" s="16" t="s">
        <v>9</v>
      </c>
      <c r="H160" s="12"/>
      <c r="I160" s="16" t="s">
        <v>10</v>
      </c>
      <c r="J160" s="12"/>
      <c r="K160" s="16" t="s">
        <v>9</v>
      </c>
      <c r="L160" s="12"/>
      <c r="M160" s="12" t="s">
        <v>10</v>
      </c>
      <c r="N160" s="12" t="s">
        <v>11</v>
      </c>
      <c r="O160" s="12" t="s">
        <v>9</v>
      </c>
      <c r="P160" s="12" t="s">
        <v>12</v>
      </c>
      <c r="Q160" s="12" t="s">
        <v>10</v>
      </c>
      <c r="R160" s="12"/>
      <c r="S160" s="12"/>
      <c r="T160" s="12"/>
      <c r="U160" s="12"/>
      <c r="V160" s="12"/>
      <c r="W160" s="11" t="s">
        <v>74</v>
      </c>
      <c r="X160" s="12"/>
      <c r="Y160" s="11" t="s">
        <v>75</v>
      </c>
      <c r="Z160" s="12"/>
      <c r="AA160" s="15" t="s">
        <v>15</v>
      </c>
      <c r="AB160" s="12"/>
      <c r="AC160" s="11" t="str">
        <f>W160</f>
        <v>FEBRUARY</v>
      </c>
      <c r="AD160" s="12"/>
      <c r="AE160" s="11" t="str">
        <f>Y160</f>
        <v>MARCH</v>
      </c>
      <c r="AF160" s="12" t="s">
        <v>11</v>
      </c>
      <c r="AG160" s="15" t="s">
        <v>15</v>
      </c>
      <c r="AH160" s="12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</row>
    <row r="161" spans="1:62" ht="15.75">
      <c r="A161" s="34" t="s">
        <v>126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 t="s">
        <v>17</v>
      </c>
      <c r="L161" s="12"/>
      <c r="M161" s="12" t="s">
        <v>18</v>
      </c>
      <c r="N161" s="12"/>
      <c r="O161" s="12" t="s">
        <v>19</v>
      </c>
      <c r="P161" s="12"/>
      <c r="Q161" s="17" t="s">
        <v>8</v>
      </c>
      <c r="R161" s="12"/>
      <c r="S161" s="12"/>
      <c r="T161" s="12"/>
      <c r="U161" s="12" t="s">
        <v>16</v>
      </c>
      <c r="V161" s="12"/>
      <c r="W161" s="12"/>
      <c r="X161" s="12"/>
      <c r="Y161" s="12"/>
      <c r="Z161" s="12"/>
      <c r="AA161" s="12"/>
      <c r="AB161" s="12"/>
      <c r="AC161" s="12" t="s">
        <v>17</v>
      </c>
      <c r="AD161" s="12"/>
      <c r="AE161" s="12" t="s">
        <v>18</v>
      </c>
      <c r="AF161" s="12"/>
      <c r="AG161" s="12"/>
      <c r="AH161" s="12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</row>
    <row r="162" spans="1:62" ht="15.75">
      <c r="A162" s="34" t="s">
        <v>96</v>
      </c>
      <c r="B162" s="34"/>
      <c r="C162" s="35">
        <v>51300</v>
      </c>
      <c r="D162" s="34"/>
      <c r="E162" s="35">
        <v>50500</v>
      </c>
      <c r="F162" s="34"/>
      <c r="G162" s="35">
        <v>55500</v>
      </c>
      <c r="H162" s="34"/>
      <c r="I162" s="35">
        <v>65200</v>
      </c>
      <c r="J162" s="34"/>
      <c r="K162" s="35">
        <v>37160</v>
      </c>
      <c r="L162" s="34"/>
      <c r="M162" s="35">
        <v>36340</v>
      </c>
      <c r="N162" s="34"/>
      <c r="O162" s="35">
        <v>41030</v>
      </c>
      <c r="P162" s="34"/>
      <c r="Q162" s="35">
        <v>41270</v>
      </c>
      <c r="R162" s="12"/>
      <c r="S162" s="12"/>
      <c r="T162" s="12"/>
      <c r="U162" s="12" t="s">
        <v>20</v>
      </c>
      <c r="V162" s="12"/>
      <c r="W162" s="17">
        <f>February!Y155</f>
        <v>0</v>
      </c>
      <c r="X162" s="12"/>
      <c r="Y162" s="17">
        <f t="shared" ref="Y162:Y170" si="45">C162</f>
        <v>51300</v>
      </c>
      <c r="Z162" s="12"/>
      <c r="AA162" s="17">
        <f>Y162-W162</f>
        <v>51300</v>
      </c>
      <c r="AB162" s="12"/>
      <c r="AC162" s="17">
        <f>February!AE155</f>
        <v>0</v>
      </c>
      <c r="AD162" s="12"/>
      <c r="AE162" s="17">
        <f>K162</f>
        <v>37160</v>
      </c>
      <c r="AF162" s="12"/>
      <c r="AG162" s="17">
        <f t="shared" ref="AG162:AG174" si="46">AE162-AC162</f>
        <v>37160</v>
      </c>
      <c r="AH162" s="12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</row>
    <row r="163" spans="1:62" ht="15.75">
      <c r="A163" s="34" t="s">
        <v>97</v>
      </c>
      <c r="B163" s="34"/>
      <c r="C163" s="35">
        <v>24000</v>
      </c>
      <c r="D163" s="34"/>
      <c r="E163" s="35">
        <v>30800</v>
      </c>
      <c r="F163" s="34"/>
      <c r="G163" s="35">
        <v>18800</v>
      </c>
      <c r="H163" s="34"/>
      <c r="I163" s="35">
        <v>24600</v>
      </c>
      <c r="J163" s="34"/>
      <c r="K163" s="35">
        <v>23500</v>
      </c>
      <c r="L163" s="34"/>
      <c r="M163" s="35">
        <v>22400</v>
      </c>
      <c r="N163" s="34"/>
      <c r="O163" s="35">
        <v>23500</v>
      </c>
      <c r="P163" s="34"/>
      <c r="Q163" s="35">
        <v>23370</v>
      </c>
      <c r="R163" s="12"/>
      <c r="S163" s="12"/>
      <c r="T163" s="12"/>
      <c r="U163" s="12" t="s">
        <v>21</v>
      </c>
      <c r="V163" s="12"/>
      <c r="W163" s="17">
        <f>February!Y156</f>
        <v>0</v>
      </c>
      <c r="X163" s="12"/>
      <c r="Y163" s="17">
        <f t="shared" si="45"/>
        <v>24000</v>
      </c>
      <c r="Z163" s="12"/>
      <c r="AA163" s="17">
        <f>Y163-W163</f>
        <v>24000</v>
      </c>
      <c r="AB163" s="12"/>
      <c r="AC163" s="17">
        <f>February!AE156</f>
        <v>0</v>
      </c>
      <c r="AD163" s="12"/>
      <c r="AE163" s="17">
        <f>K163</f>
        <v>23500</v>
      </c>
      <c r="AF163" s="12"/>
      <c r="AG163" s="17">
        <f t="shared" si="46"/>
        <v>23500</v>
      </c>
      <c r="AH163" s="12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</row>
    <row r="164" spans="1:62" ht="15.75">
      <c r="A164" s="34" t="s">
        <v>98</v>
      </c>
      <c r="B164" s="34"/>
      <c r="C164" s="35">
        <v>28814.433000000001</v>
      </c>
      <c r="D164" s="34"/>
      <c r="E164" s="35">
        <v>30826.235000000001</v>
      </c>
      <c r="F164" s="34"/>
      <c r="G164" s="35">
        <v>282096.96600000001</v>
      </c>
      <c r="H164" s="34"/>
      <c r="I164" s="35">
        <v>276042.19600000005</v>
      </c>
      <c r="J164" s="34"/>
      <c r="K164" s="35">
        <v>21689.368999999999</v>
      </c>
      <c r="L164" s="34"/>
      <c r="M164" s="35">
        <v>22699</v>
      </c>
      <c r="N164" s="34"/>
      <c r="O164" s="35">
        <v>208457.274</v>
      </c>
      <c r="P164" s="34"/>
      <c r="Q164" s="35">
        <v>192803.58000000002</v>
      </c>
      <c r="R164" s="12"/>
      <c r="S164" s="12"/>
      <c r="T164" s="12"/>
      <c r="U164" s="12"/>
      <c r="V164" s="12"/>
      <c r="W164" s="17">
        <f>February!Y157</f>
        <v>0</v>
      </c>
      <c r="X164" s="12"/>
      <c r="Y164" s="17">
        <f t="shared" si="45"/>
        <v>28814.433000000001</v>
      </c>
      <c r="Z164" s="12"/>
      <c r="AA164" s="17">
        <f>Y164-W164</f>
        <v>28814.433000000001</v>
      </c>
      <c r="AB164" s="12"/>
      <c r="AC164" s="17">
        <f>February!AE157</f>
        <v>0</v>
      </c>
      <c r="AD164" s="12"/>
      <c r="AE164" s="17">
        <f>K164</f>
        <v>21689.368999999999</v>
      </c>
      <c r="AF164" s="12"/>
      <c r="AG164" s="17">
        <f t="shared" si="46"/>
        <v>21689.368999999999</v>
      </c>
      <c r="AH164" s="12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</row>
    <row r="165" spans="1:62" ht="15.75">
      <c r="A165" s="34" t="s">
        <v>99</v>
      </c>
      <c r="B165" s="34"/>
      <c r="C165" s="35">
        <v>1198.6590000000001</v>
      </c>
      <c r="D165" s="34"/>
      <c r="E165" s="35">
        <v>1102.2650000000001</v>
      </c>
      <c r="F165" s="34"/>
      <c r="G165" s="35">
        <v>10451.688999999998</v>
      </c>
      <c r="H165" s="34"/>
      <c r="I165" s="35">
        <v>10204.178</v>
      </c>
      <c r="J165" s="34"/>
      <c r="K165" s="35">
        <v>1674.5740000000001</v>
      </c>
      <c r="L165" s="34"/>
      <c r="M165" s="35">
        <v>1677.566</v>
      </c>
      <c r="N165" s="34"/>
      <c r="O165" s="35">
        <v>15248.896999999999</v>
      </c>
      <c r="P165" s="34"/>
      <c r="Q165" s="35">
        <v>15483.427000000001</v>
      </c>
      <c r="R165" s="12"/>
      <c r="S165" s="12"/>
      <c r="T165" s="12"/>
      <c r="U165" s="12" t="s">
        <v>22</v>
      </c>
      <c r="V165" s="12"/>
      <c r="W165" s="17">
        <f>February!Y158</f>
        <v>0</v>
      </c>
      <c r="X165" s="12"/>
      <c r="Y165" s="17">
        <f t="shared" si="45"/>
        <v>1198.6590000000001</v>
      </c>
      <c r="Z165" s="12"/>
      <c r="AA165" s="17">
        <f>Y165-W165</f>
        <v>1198.6590000000001</v>
      </c>
      <c r="AB165" s="12"/>
      <c r="AC165" s="17">
        <f>February!AE158</f>
        <v>0</v>
      </c>
      <c r="AD165" s="12"/>
      <c r="AE165" s="17">
        <f>K165</f>
        <v>1674.5740000000001</v>
      </c>
      <c r="AF165" s="12"/>
      <c r="AG165" s="17">
        <f t="shared" si="46"/>
        <v>1674.5740000000001</v>
      </c>
      <c r="AH165" s="12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</row>
    <row r="166" spans="1:62" ht="15.75">
      <c r="A166" s="34" t="s">
        <v>100</v>
      </c>
      <c r="B166" s="34"/>
      <c r="C166" s="35">
        <v>27615.774000000001</v>
      </c>
      <c r="D166" s="34"/>
      <c r="E166" s="35">
        <v>29723.97</v>
      </c>
      <c r="F166" s="34"/>
      <c r="G166" s="35">
        <v>271645.277</v>
      </c>
      <c r="H166" s="34"/>
      <c r="I166" s="35">
        <v>265838.01800000004</v>
      </c>
      <c r="J166" s="35" t="s">
        <v>8</v>
      </c>
      <c r="K166" s="35">
        <v>20014.794999999998</v>
      </c>
      <c r="L166" s="35" t="s">
        <v>8</v>
      </c>
      <c r="M166" s="35">
        <v>21021.434000000001</v>
      </c>
      <c r="N166" s="34"/>
      <c r="O166" s="35">
        <v>193208.37700000001</v>
      </c>
      <c r="P166" s="35" t="s">
        <v>8</v>
      </c>
      <c r="Q166" s="35">
        <v>177320.15300000002</v>
      </c>
      <c r="R166" s="12"/>
      <c r="S166" s="12"/>
      <c r="T166" s="12"/>
      <c r="U166" s="12" t="s">
        <v>23</v>
      </c>
      <c r="V166" s="12"/>
      <c r="W166" s="17"/>
      <c r="X166" s="12"/>
      <c r="Y166" s="17">
        <f t="shared" si="45"/>
        <v>27615.774000000001</v>
      </c>
      <c r="Z166" s="12"/>
      <c r="AA166" s="17">
        <f>Y166-W167</f>
        <v>27615.774000000001</v>
      </c>
      <c r="AB166" s="12"/>
      <c r="AC166" s="17">
        <f>February!AE159</f>
        <v>0</v>
      </c>
      <c r="AD166" s="17" t="s">
        <v>8</v>
      </c>
      <c r="AE166" s="17">
        <f>AE164-AE165</f>
        <v>20014.794999999998</v>
      </c>
      <c r="AF166" s="12"/>
      <c r="AG166" s="17">
        <f t="shared" si="46"/>
        <v>20014.794999999998</v>
      </c>
      <c r="AH166" s="17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</row>
    <row r="167" spans="1:62" ht="15.75">
      <c r="A167" s="34" t="s">
        <v>101</v>
      </c>
      <c r="B167" s="34"/>
      <c r="C167" s="35">
        <v>95.975999999999999</v>
      </c>
      <c r="D167" s="34"/>
      <c r="E167" s="35">
        <v>989.68499999999995</v>
      </c>
      <c r="F167" s="34"/>
      <c r="G167" s="35">
        <v>3739.5660000000003</v>
      </c>
      <c r="H167" s="34"/>
      <c r="I167" s="35">
        <v>5415.99</v>
      </c>
      <c r="J167" s="34"/>
      <c r="K167" s="35">
        <v>0</v>
      </c>
      <c r="L167" s="34"/>
      <c r="M167" s="35">
        <v>-34.119999999999997</v>
      </c>
      <c r="N167" s="34"/>
      <c r="O167" s="35">
        <v>-1908.7270000000001</v>
      </c>
      <c r="P167" s="34"/>
      <c r="Q167" s="35">
        <v>-34.119999999999997</v>
      </c>
      <c r="R167" s="12"/>
      <c r="S167" s="12"/>
      <c r="T167" s="12"/>
      <c r="U167" s="12" t="s">
        <v>24</v>
      </c>
      <c r="V167" s="12"/>
      <c r="W167" s="17">
        <f>February!Y159</f>
        <v>0</v>
      </c>
      <c r="X167" s="12"/>
      <c r="Y167" s="17">
        <f t="shared" si="45"/>
        <v>95.975999999999999</v>
      </c>
      <c r="Z167" s="12"/>
      <c r="AA167" s="17">
        <f>Y167-W168</f>
        <v>95.975999999999999</v>
      </c>
      <c r="AB167" s="12"/>
      <c r="AC167" s="17">
        <f>February!AE160</f>
        <v>0</v>
      </c>
      <c r="AD167" s="12"/>
      <c r="AE167" s="17">
        <f>K167</f>
        <v>0</v>
      </c>
      <c r="AF167" s="12"/>
      <c r="AG167" s="17">
        <f t="shared" si="46"/>
        <v>0</v>
      </c>
      <c r="AH167" s="12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</row>
    <row r="168" spans="1:62" ht="15.75">
      <c r="A168" s="34" t="s">
        <v>178</v>
      </c>
      <c r="B168" s="34"/>
      <c r="C168" s="35">
        <v>0</v>
      </c>
      <c r="D168" s="34"/>
      <c r="E168" s="35">
        <v>0</v>
      </c>
      <c r="F168" s="34"/>
      <c r="G168" s="35">
        <v>0</v>
      </c>
      <c r="H168" s="34"/>
      <c r="I168" s="35">
        <v>0</v>
      </c>
      <c r="J168" s="34"/>
      <c r="K168" s="35">
        <v>670.68899999999996</v>
      </c>
      <c r="L168" s="34"/>
      <c r="M168" s="35">
        <v>835.09299999999996</v>
      </c>
      <c r="N168" s="34"/>
      <c r="O168" s="35">
        <v>5863.4650000000001</v>
      </c>
      <c r="P168" s="34"/>
      <c r="Q168" s="35">
        <v>3649.8539999999998</v>
      </c>
      <c r="R168" s="12"/>
      <c r="S168" s="12"/>
      <c r="T168" s="12"/>
      <c r="U168" s="12" t="s">
        <v>25</v>
      </c>
      <c r="V168" s="12"/>
      <c r="W168" s="17">
        <f>February!Y160</f>
        <v>0</v>
      </c>
      <c r="X168" s="12"/>
      <c r="Y168" s="17"/>
      <c r="Z168" s="12"/>
      <c r="AA168" s="17"/>
      <c r="AB168" s="12"/>
      <c r="AC168" s="17"/>
      <c r="AD168" s="12"/>
      <c r="AE168" s="17"/>
      <c r="AF168" s="12"/>
      <c r="AG168" s="17"/>
      <c r="AH168" s="12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</row>
    <row r="169" spans="1:62" ht="15.75">
      <c r="A169" s="34" t="s">
        <v>136</v>
      </c>
      <c r="B169" s="34"/>
      <c r="C169" s="35">
        <v>27519.798000000003</v>
      </c>
      <c r="D169" s="34"/>
      <c r="E169" s="35">
        <v>28734.285</v>
      </c>
      <c r="F169" s="35"/>
      <c r="G169" s="35">
        <v>267905.71100000001</v>
      </c>
      <c r="H169" s="35"/>
      <c r="I169" s="35">
        <v>260422.02800000005</v>
      </c>
      <c r="J169" s="35"/>
      <c r="K169" s="35">
        <v>20014.794999999998</v>
      </c>
      <c r="L169" s="35"/>
      <c r="M169" s="35">
        <v>21890.647000000001</v>
      </c>
      <c r="N169" s="35"/>
      <c r="O169" s="35">
        <v>195117.10400000002</v>
      </c>
      <c r="P169" s="35"/>
      <c r="Q169" s="35">
        <v>181004.12700000001</v>
      </c>
      <c r="R169" s="17"/>
      <c r="S169" s="12"/>
      <c r="T169" s="12"/>
      <c r="U169" s="12" t="s">
        <v>26</v>
      </c>
      <c r="V169" s="12"/>
      <c r="W169" s="17">
        <f>February!Y161</f>
        <v>0</v>
      </c>
      <c r="X169" s="12"/>
      <c r="Y169" s="17">
        <f t="shared" si="45"/>
        <v>27519.798000000003</v>
      </c>
      <c r="Z169" s="17"/>
      <c r="AA169" s="17">
        <f t="shared" ref="AA169:AA174" si="47">Y169-W169</f>
        <v>27519.798000000003</v>
      </c>
      <c r="AB169" s="17"/>
      <c r="AC169" s="17">
        <f>February!AE161</f>
        <v>0</v>
      </c>
      <c r="AD169" s="17"/>
      <c r="AE169" s="17">
        <f>AE166-AE167</f>
        <v>20014.794999999998</v>
      </c>
      <c r="AF169" s="17"/>
      <c r="AG169" s="17">
        <f t="shared" si="46"/>
        <v>20014.794999999998</v>
      </c>
      <c r="AH169" s="17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</row>
    <row r="170" spans="1:62" ht="15.75">
      <c r="A170" s="34" t="s">
        <v>138</v>
      </c>
      <c r="B170" s="34"/>
      <c r="C170" s="35">
        <v>1090.0889999999999</v>
      </c>
      <c r="D170" s="34"/>
      <c r="E170" s="35">
        <v>1134.8019999999999</v>
      </c>
      <c r="F170" s="35"/>
      <c r="G170" s="35">
        <v>10103.082</v>
      </c>
      <c r="H170" s="35"/>
      <c r="I170" s="35">
        <v>9323.6530000000002</v>
      </c>
      <c r="J170" s="35"/>
      <c r="K170" s="35">
        <v>120.532</v>
      </c>
      <c r="L170" s="35"/>
      <c r="M170" s="35">
        <v>108.708</v>
      </c>
      <c r="N170" s="35"/>
      <c r="O170" s="35">
        <v>1207.7289999999996</v>
      </c>
      <c r="P170" s="35"/>
      <c r="Q170" s="35">
        <v>942.8599999999999</v>
      </c>
      <c r="R170" s="12"/>
      <c r="S170" s="12"/>
      <c r="T170" s="12"/>
      <c r="U170" s="12" t="s">
        <v>27</v>
      </c>
      <c r="V170" s="12"/>
      <c r="W170" s="17">
        <f>February!Y162</f>
        <v>0</v>
      </c>
      <c r="X170" s="12" t="s">
        <v>8</v>
      </c>
      <c r="Y170" s="17">
        <f t="shared" si="45"/>
        <v>1090.0889999999999</v>
      </c>
      <c r="Z170" s="12"/>
      <c r="AA170" s="17">
        <f t="shared" si="47"/>
        <v>1090.0889999999999</v>
      </c>
      <c r="AB170" s="12"/>
      <c r="AC170" s="17">
        <f>February!AE162</f>
        <v>-40133.357000000004</v>
      </c>
      <c r="AD170" s="12"/>
      <c r="AE170" s="17">
        <f>AE169-AE183</f>
        <v>-17470.105000000003</v>
      </c>
      <c r="AF170" s="12"/>
      <c r="AG170" s="17">
        <f t="shared" si="46"/>
        <v>22663.252</v>
      </c>
      <c r="AH170" s="12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</row>
    <row r="171" spans="1:62" ht="15.75">
      <c r="A171" s="34" t="s">
        <v>102</v>
      </c>
      <c r="B171" s="34"/>
      <c r="C171" s="35">
        <v>26429.709000000003</v>
      </c>
      <c r="D171" s="34"/>
      <c r="E171" s="35">
        <v>27599.483</v>
      </c>
      <c r="F171" s="35"/>
      <c r="G171" s="35">
        <v>257802.62900000002</v>
      </c>
      <c r="H171" s="35"/>
      <c r="I171" s="35">
        <v>251098.37500000006</v>
      </c>
      <c r="J171" s="35"/>
      <c r="K171" s="35">
        <v>19894.262999999999</v>
      </c>
      <c r="L171" s="35"/>
      <c r="M171" s="35">
        <v>21781.939000000002</v>
      </c>
      <c r="N171" s="35"/>
      <c r="O171" s="35">
        <v>193909.37500000003</v>
      </c>
      <c r="P171" s="35"/>
      <c r="Q171" s="35">
        <v>180061.26700000002</v>
      </c>
      <c r="R171" s="19"/>
      <c r="S171" s="12"/>
      <c r="T171" s="12"/>
      <c r="U171" s="12" t="s">
        <v>28</v>
      </c>
      <c r="V171" s="12"/>
      <c r="W171" s="18" t="e">
        <f>February!Y163</f>
        <v>#DIV/0!</v>
      </c>
      <c r="X171" s="19" t="s">
        <v>8</v>
      </c>
      <c r="Y171" s="18">
        <f>Y170/Y169*100</f>
        <v>3.9611082901117221</v>
      </c>
      <c r="Z171" s="19"/>
      <c r="AA171" s="18" t="e">
        <f t="shared" si="47"/>
        <v>#DIV/0!</v>
      </c>
      <c r="AB171" s="19"/>
      <c r="AC171" s="18" t="e">
        <f>February!AE163</f>
        <v>#DIV/0!</v>
      </c>
      <c r="AD171" s="19" t="s">
        <v>8</v>
      </c>
      <c r="AE171" s="18">
        <f>AE170/AE169*100</f>
        <v>-87.285955214630008</v>
      </c>
      <c r="AF171" s="19" t="s">
        <v>8</v>
      </c>
      <c r="AG171" s="18" t="e">
        <f t="shared" si="46"/>
        <v>#DIV/0!</v>
      </c>
      <c r="AH171" s="19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</row>
    <row r="172" spans="1:62" ht="15.75">
      <c r="A172" s="34" t="s">
        <v>103</v>
      </c>
      <c r="B172" s="34"/>
      <c r="C172" s="35">
        <v>-33274.390999999996</v>
      </c>
      <c r="D172" s="34" t="s">
        <v>8</v>
      </c>
      <c r="E172" s="35">
        <v>-10906.807000000001</v>
      </c>
      <c r="F172" s="34"/>
      <c r="G172" s="35">
        <v>-871.57099999996717</v>
      </c>
      <c r="H172" s="34" t="s">
        <v>8</v>
      </c>
      <c r="I172" s="35">
        <v>-1604.8349999999627</v>
      </c>
      <c r="J172" s="34"/>
      <c r="K172" s="35">
        <v>-20778.837000000007</v>
      </c>
      <c r="L172" s="34"/>
      <c r="M172" s="35">
        <v>2808.729000000003</v>
      </c>
      <c r="N172" s="34"/>
      <c r="O172" s="35">
        <v>16654.785000000062</v>
      </c>
      <c r="P172" s="34"/>
      <c r="Q172" s="35">
        <v>25715.117000000027</v>
      </c>
      <c r="R172" s="19"/>
      <c r="S172" s="12"/>
      <c r="T172" s="12"/>
      <c r="U172" s="12" t="s">
        <v>29</v>
      </c>
      <c r="V172" s="12"/>
      <c r="W172" s="18" t="str">
        <f>February!Y164</f>
        <v xml:space="preserve">         ST.THOMAS/ST.JOHN PRODUCTION DATA</v>
      </c>
      <c r="X172" s="19"/>
      <c r="Y172" s="18">
        <f>C172</f>
        <v>-33274.390999999996</v>
      </c>
      <c r="Z172" s="19"/>
      <c r="AA172" s="18">
        <f t="shared" si="47"/>
        <v>-33274.390999999996</v>
      </c>
      <c r="AB172" s="19"/>
      <c r="AC172" s="18">
        <f>February!AE164</f>
        <v>0</v>
      </c>
      <c r="AD172" s="19" t="s">
        <v>8</v>
      </c>
      <c r="AE172" s="19">
        <f>K172</f>
        <v>-20778.837000000007</v>
      </c>
      <c r="AF172" s="19" t="s">
        <v>8</v>
      </c>
      <c r="AG172" s="18">
        <f t="shared" si="46"/>
        <v>-20778.837000000007</v>
      </c>
      <c r="AH172" s="19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</row>
    <row r="173" spans="1:62" ht="15.75">
      <c r="A173" s="34" t="s">
        <v>104</v>
      </c>
      <c r="B173" s="34"/>
      <c r="C173" s="38">
        <v>-120.91073851632193</v>
      </c>
      <c r="D173" s="39" t="s">
        <v>8</v>
      </c>
      <c r="E173" s="38">
        <v>-37.957467882009247</v>
      </c>
      <c r="F173" s="39"/>
      <c r="G173" s="38">
        <v>-0.3253275179340866</v>
      </c>
      <c r="H173" s="39" t="s">
        <v>8</v>
      </c>
      <c r="I173" s="38">
        <v>-0.61624395306527691</v>
      </c>
      <c r="J173" s="39"/>
      <c r="K173" s="38">
        <v>-103.81738608864097</v>
      </c>
      <c r="L173" s="39" t="s">
        <v>8</v>
      </c>
      <c r="M173" s="38">
        <v>12.830726291461383</v>
      </c>
      <c r="N173" s="39" t="s">
        <v>8</v>
      </c>
      <c r="O173" s="38">
        <v>8.5357893585792759</v>
      </c>
      <c r="P173" s="39" t="s">
        <v>8</v>
      </c>
      <c r="Q173" s="38">
        <v>14.20692302778269</v>
      </c>
      <c r="R173" s="19"/>
      <c r="S173" s="12"/>
      <c r="T173" s="12"/>
      <c r="U173" s="12" t="s">
        <v>30</v>
      </c>
      <c r="V173" s="12"/>
      <c r="W173" s="18">
        <f>February!Y165</f>
        <v>0</v>
      </c>
      <c r="X173" s="19"/>
      <c r="Y173" s="18">
        <f>C173</f>
        <v>-120.91073851632193</v>
      </c>
      <c r="Z173" s="19"/>
      <c r="AA173" s="18">
        <f t="shared" si="47"/>
        <v>-120.91073851632193</v>
      </c>
      <c r="AB173" s="19"/>
      <c r="AC173" s="18">
        <f>February!AE165</f>
        <v>0</v>
      </c>
      <c r="AD173" s="19"/>
      <c r="AE173" s="19">
        <f>K173</f>
        <v>-103.81738608864097</v>
      </c>
      <c r="AF173" s="19" t="s">
        <v>8</v>
      </c>
      <c r="AG173" s="18">
        <f t="shared" si="46"/>
        <v>-103.81738608864097</v>
      </c>
      <c r="AH173" s="19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</row>
    <row r="174" spans="1:62" ht="15.75">
      <c r="A174" s="34" t="s">
        <v>105</v>
      </c>
      <c r="B174" s="108">
        <v>10352879.569999998</v>
      </c>
      <c r="C174" s="38">
        <v>29.941243826198715</v>
      </c>
      <c r="D174" s="39"/>
      <c r="E174" s="38">
        <v>25.933622259308233</v>
      </c>
      <c r="F174" s="108">
        <v>81218374.239999995</v>
      </c>
      <c r="G174" s="39">
        <v>23.992451777497433</v>
      </c>
      <c r="H174" s="39"/>
      <c r="I174" s="78">
        <v>27.751800845452376</v>
      </c>
      <c r="J174" s="108">
        <v>5144413.5199999996</v>
      </c>
      <c r="K174" s="39">
        <v>19.765495559906174</v>
      </c>
      <c r="L174" s="39" t="s">
        <v>8</v>
      </c>
      <c r="M174" s="38">
        <v>20.889725244871283</v>
      </c>
      <c r="N174" s="108">
        <v>63885666.639999986</v>
      </c>
      <c r="O174" s="39">
        <v>28.640862631479422</v>
      </c>
      <c r="P174" s="39" t="s">
        <v>8</v>
      </c>
      <c r="Q174" s="38">
        <v>30.966210011072757</v>
      </c>
      <c r="R174" s="12"/>
      <c r="S174" s="12"/>
      <c r="T174" s="12"/>
      <c r="U174" s="12" t="s">
        <v>31</v>
      </c>
      <c r="V174" s="12"/>
      <c r="W174" s="18" t="str">
        <f>February!Y166</f>
        <v>THIS YEAR</v>
      </c>
      <c r="X174" s="19"/>
      <c r="Y174" s="18">
        <f>C174</f>
        <v>29.941243826198715</v>
      </c>
      <c r="Z174" s="19"/>
      <c r="AA174" s="18">
        <f t="shared" si="47"/>
        <v>29.941243826198715</v>
      </c>
      <c r="AB174" s="19"/>
      <c r="AC174" s="18" t="str">
        <f>February!AE166</f>
        <v>THIS YEAR</v>
      </c>
      <c r="AD174" s="19"/>
      <c r="AE174" s="19">
        <f>K174</f>
        <v>19.765495559906174</v>
      </c>
      <c r="AF174" s="12"/>
      <c r="AG174" s="18">
        <f t="shared" si="46"/>
        <v>19.765495559906174</v>
      </c>
      <c r="AH174" s="12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</row>
    <row r="175" spans="1:62" ht="15.75">
      <c r="A175" s="34" t="s">
        <v>106</v>
      </c>
      <c r="B175" s="108">
        <v>15092357.759999998</v>
      </c>
      <c r="C175" s="39">
        <v>21.065496004462002</v>
      </c>
      <c r="D175" s="39"/>
      <c r="E175" s="38">
        <v>34.519722686864931</v>
      </c>
      <c r="F175" s="108">
        <v>111656207.64000002</v>
      </c>
      <c r="G175" s="39">
        <v>35.970668779491739</v>
      </c>
      <c r="H175" s="39"/>
      <c r="I175" s="78">
        <v>41.77034865656568</v>
      </c>
      <c r="J175" s="108">
        <v>10829025.32</v>
      </c>
      <c r="K175" s="39">
        <v>22.187115726774369</v>
      </c>
      <c r="L175" s="39"/>
      <c r="M175" s="38">
        <v>36.698126771027852</v>
      </c>
      <c r="N175" s="108">
        <v>77488435.12999998</v>
      </c>
      <c r="O175" s="39">
        <v>31.021956239139801</v>
      </c>
      <c r="P175" s="39" t="s">
        <v>8</v>
      </c>
      <c r="Q175" s="38">
        <v>35.626312247935353</v>
      </c>
      <c r="R175" s="12"/>
      <c r="S175" s="12"/>
      <c r="T175" s="12"/>
      <c r="U175" s="12"/>
      <c r="V175" s="12"/>
      <c r="W175" s="17">
        <f>February!Y167</f>
        <v>0</v>
      </c>
      <c r="X175" s="12"/>
      <c r="Y175" s="17" t="s">
        <v>33</v>
      </c>
      <c r="Z175" s="12"/>
      <c r="AA175" s="12"/>
      <c r="AB175" s="12"/>
      <c r="AC175" s="12"/>
      <c r="AD175" s="12"/>
      <c r="AE175" s="12"/>
      <c r="AF175" s="12"/>
      <c r="AG175" s="12"/>
      <c r="AH175" s="12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</row>
    <row r="176" spans="1:62" ht="15.75">
      <c r="A176" s="34" t="s">
        <v>107</v>
      </c>
      <c r="B176" s="108">
        <v>15092357.759999998</v>
      </c>
      <c r="C176" s="39">
        <v>380.32300380515579</v>
      </c>
      <c r="D176" s="39"/>
      <c r="E176" s="38">
        <v>441.92157782456923</v>
      </c>
      <c r="F176" s="39"/>
      <c r="G176" s="39"/>
      <c r="H176" s="39"/>
      <c r="I176" s="38"/>
      <c r="J176" s="108">
        <v>10829025.32</v>
      </c>
      <c r="K176" s="39">
        <v>338.89420166489327</v>
      </c>
      <c r="L176" s="39"/>
      <c r="M176" s="38">
        <v>298.42757304093152</v>
      </c>
      <c r="N176" s="34"/>
      <c r="O176" s="39"/>
      <c r="P176" s="34"/>
      <c r="Q176" s="35"/>
      <c r="R176" s="12"/>
      <c r="S176" s="12"/>
      <c r="T176" s="12"/>
      <c r="U176" s="12"/>
      <c r="V176" s="12"/>
      <c r="W176" s="17" t="s">
        <v>8</v>
      </c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</row>
    <row r="177" spans="1:62" ht="15.75">
      <c r="A177" s="34"/>
      <c r="B177" s="34"/>
      <c r="C177" s="34" t="s">
        <v>32</v>
      </c>
      <c r="D177" s="34"/>
      <c r="E177" s="35" t="s">
        <v>8</v>
      </c>
      <c r="F177" s="34"/>
      <c r="G177" s="34"/>
      <c r="H177" s="34"/>
      <c r="I177" s="35"/>
      <c r="J177" s="34"/>
      <c r="K177" s="34"/>
      <c r="L177" s="34"/>
      <c r="M177" s="34"/>
      <c r="N177" s="34"/>
      <c r="O177" s="34"/>
      <c r="P177" s="34"/>
      <c r="Q177" s="34"/>
      <c r="R177" s="12"/>
      <c r="S177" s="12"/>
      <c r="T177" s="12"/>
      <c r="U177" s="12" t="s">
        <v>34</v>
      </c>
      <c r="V177" s="12"/>
      <c r="W177" s="17" t="s">
        <v>8</v>
      </c>
      <c r="X177" s="12"/>
      <c r="Y177" s="17"/>
      <c r="Z177" s="12"/>
      <c r="AA177" s="12"/>
      <c r="AB177" s="12"/>
      <c r="AC177" s="12"/>
      <c r="AD177" s="12"/>
      <c r="AE177" s="12"/>
      <c r="AF177" s="12"/>
      <c r="AG177" s="12"/>
      <c r="AH177" s="12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</row>
    <row r="178" spans="1:62" ht="15.75">
      <c r="A178" s="34" t="s">
        <v>127</v>
      </c>
      <c r="B178" s="34"/>
      <c r="C178" s="34"/>
      <c r="D178" s="34"/>
      <c r="E178" s="35"/>
      <c r="F178" s="34"/>
      <c r="G178" s="34"/>
      <c r="H178" s="34"/>
      <c r="I178" s="35"/>
      <c r="J178" s="34"/>
      <c r="K178" s="34"/>
      <c r="L178" s="34"/>
      <c r="M178" s="34"/>
      <c r="N178" s="34"/>
      <c r="O178" s="34"/>
      <c r="P178" s="34"/>
      <c r="R178" s="12"/>
      <c r="S178" s="12"/>
      <c r="T178" s="12"/>
      <c r="U178" s="12" t="s">
        <v>35</v>
      </c>
      <c r="V178" s="12"/>
      <c r="W178" s="17">
        <f>February!Y170</f>
        <v>0</v>
      </c>
      <c r="X178" s="12"/>
      <c r="Y178" s="17">
        <f>C178</f>
        <v>0</v>
      </c>
      <c r="Z178" s="12"/>
      <c r="AA178" s="17">
        <f>Y178-W178</f>
        <v>0</v>
      </c>
      <c r="AB178" s="12"/>
      <c r="AC178" s="17">
        <f>February!AE170</f>
        <v>0</v>
      </c>
      <c r="AD178" s="12"/>
      <c r="AE178" s="17">
        <f>K178</f>
        <v>0</v>
      </c>
      <c r="AF178" s="12"/>
      <c r="AG178" s="17">
        <f>AE178-AC178</f>
        <v>0</v>
      </c>
      <c r="AH178" s="12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</row>
    <row r="179" spans="1:62" ht="15.75">
      <c r="A179" s="34" t="s">
        <v>108</v>
      </c>
      <c r="B179" s="34"/>
      <c r="C179" s="35">
        <v>22982</v>
      </c>
      <c r="D179" s="34"/>
      <c r="E179" s="35">
        <v>12609.02</v>
      </c>
      <c r="F179" s="34"/>
      <c r="G179" s="40">
        <v>96593.099999999991</v>
      </c>
      <c r="H179" s="34"/>
      <c r="I179" s="35">
        <v>88188.44</v>
      </c>
      <c r="J179" s="34"/>
      <c r="K179" s="35">
        <v>18246.400000000001</v>
      </c>
      <c r="L179" s="34"/>
      <c r="M179" s="35">
        <v>8136.25</v>
      </c>
      <c r="N179" s="34"/>
      <c r="O179" s="40">
        <v>76519.399999999994</v>
      </c>
      <c r="P179" s="34"/>
      <c r="Q179" s="35">
        <v>64901.520000000004</v>
      </c>
      <c r="R179" s="12"/>
      <c r="S179" s="12"/>
      <c r="T179" s="12"/>
      <c r="U179" s="12" t="s">
        <v>36</v>
      </c>
      <c r="V179" s="12"/>
      <c r="W179" s="17">
        <f>February!Y171</f>
        <v>1073.4649999999999</v>
      </c>
      <c r="X179" s="12"/>
      <c r="Y179" s="17">
        <f>C179</f>
        <v>22982</v>
      </c>
      <c r="Z179" s="12"/>
      <c r="AA179" s="17">
        <f>Y179-W179</f>
        <v>21908.535</v>
      </c>
      <c r="AB179" s="12"/>
      <c r="AC179" s="17">
        <f>February!AE171</f>
        <v>1529.3150000000001</v>
      </c>
      <c r="AD179" s="12"/>
      <c r="AE179" s="17">
        <f>K179</f>
        <v>18246.400000000001</v>
      </c>
      <c r="AF179" s="12"/>
      <c r="AG179" s="17">
        <f>AE179-AC179</f>
        <v>16717.085000000003</v>
      </c>
      <c r="AH179" s="12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</row>
    <row r="180" spans="1:62" ht="15.75">
      <c r="A180" s="34" t="s">
        <v>109</v>
      </c>
      <c r="B180" s="34"/>
      <c r="C180" s="35">
        <v>11453.1</v>
      </c>
      <c r="D180" s="34"/>
      <c r="E180" s="35">
        <v>5844.93</v>
      </c>
      <c r="F180" s="34"/>
      <c r="G180" s="40">
        <v>47673.9</v>
      </c>
      <c r="H180" s="34"/>
      <c r="I180" s="35">
        <v>40858.380000000005</v>
      </c>
      <c r="J180" s="34"/>
      <c r="K180" s="35">
        <v>7286.7</v>
      </c>
      <c r="L180" s="34"/>
      <c r="M180" s="35">
        <v>3169.03</v>
      </c>
      <c r="N180" s="34"/>
      <c r="O180" s="40">
        <v>31551.4</v>
      </c>
      <c r="P180" s="34"/>
      <c r="Q180" s="35">
        <v>27476.71</v>
      </c>
      <c r="R180" s="12"/>
      <c r="S180" s="12"/>
      <c r="T180" s="12"/>
      <c r="U180" s="12" t="s">
        <v>37</v>
      </c>
      <c r="V180" s="12"/>
      <c r="W180" s="17">
        <f>February!Y172</f>
        <v>28365.115000000002</v>
      </c>
      <c r="X180" s="12"/>
      <c r="Y180" s="17">
        <f>C180</f>
        <v>11453.1</v>
      </c>
      <c r="Z180" s="12"/>
      <c r="AA180" s="17">
        <f>Y180-W180</f>
        <v>-16912.014999999999</v>
      </c>
      <c r="AB180" s="12"/>
      <c r="AC180" s="17">
        <f>February!AE172</f>
        <v>19302.021000000001</v>
      </c>
      <c r="AD180" s="12"/>
      <c r="AE180" s="17">
        <f>K180</f>
        <v>7286.7</v>
      </c>
      <c r="AF180" s="12"/>
      <c r="AG180" s="17">
        <f>AE180-AC180</f>
        <v>-12015.321</v>
      </c>
      <c r="AH180" s="12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</row>
    <row r="181" spans="1:62" ht="15.75">
      <c r="A181" s="34" t="s">
        <v>110</v>
      </c>
      <c r="B181" s="34"/>
      <c r="C181" s="35">
        <v>16534.400000000001</v>
      </c>
      <c r="D181" s="34"/>
      <c r="E181" s="35">
        <v>16584.97</v>
      </c>
      <c r="F181" s="34"/>
      <c r="G181" s="40">
        <v>72532.3</v>
      </c>
      <c r="H181" s="34"/>
      <c r="I181" s="35">
        <v>77999.56</v>
      </c>
      <c r="J181" s="34"/>
      <c r="K181" s="35">
        <v>11951.8</v>
      </c>
      <c r="L181" s="34"/>
      <c r="M181" s="35">
        <v>5775.29</v>
      </c>
      <c r="N181" s="34"/>
      <c r="O181" s="40">
        <v>52611.599999999991</v>
      </c>
      <c r="P181" s="34"/>
      <c r="Q181" s="35">
        <v>47679.25</v>
      </c>
      <c r="R181" s="12"/>
      <c r="S181" s="12"/>
      <c r="T181" s="12"/>
      <c r="U181" s="12" t="s">
        <v>38</v>
      </c>
      <c r="V181" s="12"/>
      <c r="W181" s="17">
        <f>February!Y173</f>
        <v>641.46299999999997</v>
      </c>
      <c r="X181" s="12"/>
      <c r="Y181" s="17">
        <f>C181</f>
        <v>16534.400000000001</v>
      </c>
      <c r="Z181" s="12"/>
      <c r="AA181" s="17">
        <f>Y181-W181</f>
        <v>15892.937000000002</v>
      </c>
      <c r="AB181" s="12"/>
      <c r="AC181" s="17">
        <f>February!AE173</f>
        <v>0</v>
      </c>
      <c r="AD181" s="12"/>
      <c r="AE181" s="17">
        <f>K181</f>
        <v>11951.8</v>
      </c>
      <c r="AF181" s="12"/>
      <c r="AG181" s="17">
        <f>AE181-AC181</f>
        <v>11951.8</v>
      </c>
      <c r="AH181" s="12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</row>
    <row r="182" spans="1:62" ht="15.75">
      <c r="A182" s="34" t="s">
        <v>111</v>
      </c>
      <c r="B182" s="34"/>
      <c r="C182" s="35">
        <v>8399.6</v>
      </c>
      <c r="D182" s="34"/>
      <c r="E182" s="35">
        <v>3132.82</v>
      </c>
      <c r="F182" s="34"/>
      <c r="G182" s="40">
        <v>38545.299999999996</v>
      </c>
      <c r="H182" s="34"/>
      <c r="I182" s="35">
        <v>43370.78</v>
      </c>
      <c r="J182" s="34"/>
      <c r="K182" s="35">
        <v>2599.3000000000002</v>
      </c>
      <c r="L182" s="34"/>
      <c r="M182" s="35">
        <v>1369.55</v>
      </c>
      <c r="N182" s="34"/>
      <c r="O182" s="40">
        <v>11694.7</v>
      </c>
      <c r="P182" s="34"/>
      <c r="Q182" s="35">
        <v>10523.64</v>
      </c>
      <c r="R182" s="12"/>
      <c r="S182" s="12"/>
      <c r="T182" s="12"/>
      <c r="U182" s="12"/>
      <c r="V182" s="12"/>
      <c r="W182" s="20" t="s">
        <v>39</v>
      </c>
      <c r="X182" s="12" t="s">
        <v>8</v>
      </c>
      <c r="Y182" s="20" t="s">
        <v>39</v>
      </c>
      <c r="Z182" s="12"/>
      <c r="AA182" s="21" t="s">
        <v>39</v>
      </c>
      <c r="AB182" s="12"/>
      <c r="AC182" s="20" t="s">
        <v>39</v>
      </c>
      <c r="AD182" s="12"/>
      <c r="AE182" s="20" t="s">
        <v>39</v>
      </c>
      <c r="AF182" s="12"/>
      <c r="AG182" s="20" t="s">
        <v>39</v>
      </c>
      <c r="AH182" s="12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</row>
    <row r="183" spans="1:62" ht="15.75">
      <c r="A183" s="34" t="s">
        <v>112</v>
      </c>
      <c r="B183" s="34"/>
      <c r="C183" s="35">
        <v>15.4</v>
      </c>
      <c r="D183" s="34"/>
      <c r="E183" s="35">
        <v>16.75</v>
      </c>
      <c r="F183" s="34"/>
      <c r="G183" s="40">
        <v>101.1</v>
      </c>
      <c r="H183" s="34"/>
      <c r="I183" s="35">
        <v>51.85</v>
      </c>
      <c r="J183" s="34"/>
      <c r="K183" s="35">
        <v>181.4</v>
      </c>
      <c r="L183" s="34"/>
      <c r="M183" s="35">
        <v>115.75</v>
      </c>
      <c r="N183" s="34"/>
      <c r="O183" s="40">
        <v>943.68999999999994</v>
      </c>
      <c r="P183" s="34"/>
      <c r="Q183" s="35">
        <v>607.59</v>
      </c>
      <c r="R183" s="12"/>
      <c r="S183" s="12"/>
      <c r="T183" s="12"/>
      <c r="U183" s="12" t="s">
        <v>40</v>
      </c>
      <c r="V183" s="12"/>
      <c r="W183" s="17">
        <f>SUM(W178:W181)</f>
        <v>30080.043000000001</v>
      </c>
      <c r="X183" s="12"/>
      <c r="Y183" s="17">
        <f>SUM(Y178:Y181)</f>
        <v>50969.5</v>
      </c>
      <c r="Z183" s="12"/>
      <c r="AA183" s="17">
        <f>SUM(AA178:AA181)</f>
        <v>20889.457000000002</v>
      </c>
      <c r="AB183" s="12"/>
      <c r="AC183" s="17">
        <f>SUM(AC178:AC181)-1</f>
        <v>20830.335999999999</v>
      </c>
      <c r="AD183" s="12"/>
      <c r="AE183" s="17">
        <f>SUM(AE178:AE181)</f>
        <v>37484.9</v>
      </c>
      <c r="AF183" s="12"/>
      <c r="AG183" s="17">
        <f>SUM(AG178:AG181)</f>
        <v>16653.564000000002</v>
      </c>
      <c r="AH183" s="12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</row>
    <row r="184" spans="1:62" ht="15.75">
      <c r="A184" s="34" t="s">
        <v>113</v>
      </c>
      <c r="B184" s="34"/>
      <c r="C184" s="47">
        <v>319.60000000000002</v>
      </c>
      <c r="D184" s="34"/>
      <c r="E184" s="80">
        <v>317.8</v>
      </c>
      <c r="F184" s="34"/>
      <c r="G184" s="183">
        <v>3228.4999999999995</v>
      </c>
      <c r="H184" s="34"/>
      <c r="I184" s="80">
        <v>2234.2000000000003</v>
      </c>
      <c r="J184" s="34"/>
      <c r="K184" s="47">
        <v>407.5</v>
      </c>
      <c r="L184" s="34"/>
      <c r="M184" s="95">
        <v>407.34</v>
      </c>
      <c r="N184" s="34"/>
      <c r="O184" s="120">
        <v>3933.8</v>
      </c>
      <c r="P184" s="34"/>
      <c r="Q184" s="95">
        <v>3157.4400000000005</v>
      </c>
      <c r="R184" s="12"/>
      <c r="S184" s="12"/>
      <c r="T184" s="12"/>
      <c r="U184" s="12"/>
      <c r="V184" s="12"/>
      <c r="W184" s="12" t="s">
        <v>8</v>
      </c>
      <c r="X184" s="12"/>
      <c r="Y184" s="17"/>
      <c r="Z184" s="12"/>
      <c r="AA184" s="12"/>
      <c r="AB184" s="12"/>
      <c r="AC184" s="12"/>
      <c r="AD184" s="12"/>
      <c r="AE184" s="17"/>
      <c r="AF184" s="12"/>
      <c r="AG184" s="17"/>
      <c r="AH184" s="12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</row>
    <row r="185" spans="1:62" ht="15.75">
      <c r="A185" s="34" t="s">
        <v>114</v>
      </c>
      <c r="B185" s="34"/>
      <c r="C185" s="35">
        <f>SUM(C179:C184)</f>
        <v>59704.1</v>
      </c>
      <c r="D185" s="34"/>
      <c r="E185" s="35">
        <f>SUM(E179:E184)</f>
        <v>38506.29</v>
      </c>
      <c r="F185" s="35" t="s">
        <v>8</v>
      </c>
      <c r="G185" s="35">
        <f>SUM(G179:G184)</f>
        <v>258674.19999999998</v>
      </c>
      <c r="H185" s="35" t="s">
        <v>8</v>
      </c>
      <c r="I185" s="35">
        <f>SUM(I179:I184)</f>
        <v>252703.21000000002</v>
      </c>
      <c r="J185" s="35" t="s">
        <v>8</v>
      </c>
      <c r="K185" s="35">
        <f>SUM(K179:K184)</f>
        <v>40673.100000000006</v>
      </c>
      <c r="L185" s="35" t="s">
        <v>8</v>
      </c>
      <c r="M185" s="35">
        <f>SUM(M179:M184)</f>
        <v>18973.21</v>
      </c>
      <c r="N185" s="35" t="s">
        <v>8</v>
      </c>
      <c r="O185" s="35">
        <f>SUM(O179:O184)</f>
        <v>177254.58999999997</v>
      </c>
      <c r="P185" s="35" t="s">
        <v>8</v>
      </c>
      <c r="Q185" s="35">
        <f>SUM(Q179:Q184)</f>
        <v>154346.15</v>
      </c>
      <c r="R185" s="12"/>
      <c r="S185" s="12"/>
      <c r="T185" s="12"/>
      <c r="U185" s="12" t="s">
        <v>41</v>
      </c>
      <c r="V185" s="12"/>
      <c r="W185" s="12"/>
      <c r="X185" s="12"/>
      <c r="Y185" s="17"/>
      <c r="Z185" s="12"/>
      <c r="AA185" s="12"/>
      <c r="AB185" s="12"/>
      <c r="AC185" s="12"/>
      <c r="AD185" s="12"/>
      <c r="AE185" s="17"/>
      <c r="AF185" s="12"/>
      <c r="AG185" s="17"/>
      <c r="AH185" s="12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</row>
    <row r="186" spans="1:62" ht="15.75">
      <c r="A186" s="34"/>
      <c r="B186" s="34"/>
      <c r="C186" s="34" t="s">
        <v>8</v>
      </c>
      <c r="D186" s="34"/>
      <c r="E186" s="34" t="s">
        <v>8</v>
      </c>
      <c r="F186" s="34"/>
      <c r="G186" s="34" t="s">
        <v>8</v>
      </c>
      <c r="H186" s="34"/>
      <c r="I186" s="35"/>
      <c r="J186" s="34"/>
      <c r="K186" s="34"/>
      <c r="L186" s="34"/>
      <c r="M186" s="34"/>
      <c r="N186" s="34"/>
      <c r="O186" s="34" t="s">
        <v>8</v>
      </c>
      <c r="P186" s="34"/>
      <c r="Q186" s="35"/>
      <c r="R186" s="12"/>
      <c r="S186" s="12"/>
      <c r="T186" s="12"/>
      <c r="U186" s="12" t="s">
        <v>42</v>
      </c>
      <c r="V186" s="12"/>
      <c r="W186" s="17">
        <f>February!Y179</f>
        <v>0</v>
      </c>
      <c r="X186" s="12" t="s">
        <v>8</v>
      </c>
      <c r="Y186" s="17" t="str">
        <f t="shared" ref="Y186:Y192" si="48">C186</f>
        <v xml:space="preserve"> </v>
      </c>
      <c r="Z186" s="12"/>
      <c r="AA186" s="17">
        <f t="shared" ref="AA186:AA192" si="49">Y186-W186</f>
        <v>0</v>
      </c>
      <c r="AB186" s="12"/>
      <c r="AC186" s="17">
        <f>February!AE179</f>
        <v>0</v>
      </c>
      <c r="AD186" s="12"/>
      <c r="AE186" s="17">
        <f t="shared" ref="AE186:AE192" si="50">K186</f>
        <v>0</v>
      </c>
      <c r="AF186" s="12"/>
      <c r="AG186" s="17">
        <f t="shared" ref="AG186:AG192" si="51">AE186-AC186</f>
        <v>0</v>
      </c>
      <c r="AH186" s="12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</row>
    <row r="187" spans="1:62" ht="15.75">
      <c r="A187" s="34" t="s">
        <v>128</v>
      </c>
      <c r="B187" s="34"/>
      <c r="C187" s="34"/>
      <c r="D187" s="34"/>
      <c r="E187" s="34"/>
      <c r="F187" s="34"/>
      <c r="G187" s="34" t="s">
        <v>8</v>
      </c>
      <c r="H187" s="34"/>
      <c r="I187" s="35" t="s">
        <v>8</v>
      </c>
      <c r="J187" s="34"/>
      <c r="K187" s="34"/>
      <c r="L187" s="34"/>
      <c r="M187" s="34"/>
      <c r="N187" s="34"/>
      <c r="O187" s="34"/>
      <c r="P187" s="34"/>
      <c r="Q187" s="35"/>
      <c r="R187" s="12"/>
      <c r="S187" s="12"/>
      <c r="T187" s="12"/>
      <c r="U187" s="12" t="s">
        <v>43</v>
      </c>
      <c r="V187" s="12"/>
      <c r="W187" s="17">
        <f>February!Y180</f>
        <v>24.690304667095578</v>
      </c>
      <c r="X187" s="12"/>
      <c r="Y187" s="17">
        <f t="shared" si="48"/>
        <v>0</v>
      </c>
      <c r="Z187" s="12"/>
      <c r="AA187" s="17">
        <f t="shared" si="49"/>
        <v>-24.690304667095578</v>
      </c>
      <c r="AB187" s="12"/>
      <c r="AC187" s="17">
        <f>February!AE180</f>
        <v>22.066814709659848</v>
      </c>
      <c r="AD187" s="12"/>
      <c r="AE187" s="17">
        <f t="shared" si="50"/>
        <v>0</v>
      </c>
      <c r="AF187" s="12"/>
      <c r="AG187" s="17">
        <f t="shared" si="51"/>
        <v>-22.066814709659848</v>
      </c>
      <c r="AH187" s="12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</row>
    <row r="188" spans="1:62" ht="15.75">
      <c r="A188" s="34" t="s">
        <v>42</v>
      </c>
      <c r="B188" s="34"/>
      <c r="C188" s="74">
        <v>18566.14789</v>
      </c>
      <c r="D188" s="74" t="s">
        <v>8</v>
      </c>
      <c r="E188" s="74">
        <v>11580.170760000001</v>
      </c>
      <c r="F188" s="34"/>
      <c r="G188" s="34"/>
      <c r="H188" s="34"/>
      <c r="I188" s="35"/>
      <c r="J188" s="34"/>
      <c r="K188" s="74">
        <v>13822.605380000001</v>
      </c>
      <c r="L188" s="74"/>
      <c r="M188" s="74">
        <v>6335.9347200000002</v>
      </c>
      <c r="N188" s="34"/>
      <c r="O188" s="34"/>
      <c r="P188" s="34"/>
      <c r="Q188" s="35"/>
      <c r="R188" s="12"/>
      <c r="S188" s="12"/>
      <c r="T188" s="12"/>
      <c r="U188" s="12" t="s">
        <v>44</v>
      </c>
      <c r="V188" s="12"/>
      <c r="W188" s="17">
        <f>February!Y181</f>
        <v>39.104884183579593</v>
      </c>
      <c r="X188" s="12"/>
      <c r="Y188" s="17">
        <f t="shared" si="48"/>
        <v>18566.14789</v>
      </c>
      <c r="Z188" s="12"/>
      <c r="AA188" s="17">
        <f t="shared" si="49"/>
        <v>18527.04300581642</v>
      </c>
      <c r="AB188" s="12"/>
      <c r="AC188" s="17">
        <f>February!AE181</f>
        <v>38.957190452550641</v>
      </c>
      <c r="AD188" s="12"/>
      <c r="AE188" s="17">
        <f t="shared" si="50"/>
        <v>13822.605380000001</v>
      </c>
      <c r="AF188" s="12"/>
      <c r="AG188" s="17">
        <f t="shared" si="51"/>
        <v>13783.64818954745</v>
      </c>
      <c r="AH188" s="12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</row>
    <row r="189" spans="1:62" ht="15.75">
      <c r="A189" s="34" t="s">
        <v>43</v>
      </c>
      <c r="B189" s="34"/>
      <c r="C189" s="35">
        <v>1449.10735</v>
      </c>
      <c r="D189" s="34"/>
      <c r="E189" s="35">
        <v>3475.57294</v>
      </c>
      <c r="F189" s="34"/>
      <c r="G189" s="34"/>
      <c r="H189" s="34"/>
      <c r="I189" s="35"/>
      <c r="J189" s="34"/>
      <c r="K189" s="35">
        <v>847.10395000000005</v>
      </c>
      <c r="L189" s="34"/>
      <c r="M189" s="35">
        <v>1686.31041</v>
      </c>
      <c r="N189" s="34"/>
      <c r="O189" s="34"/>
      <c r="P189" s="34"/>
      <c r="Q189" s="35"/>
      <c r="R189" s="12"/>
      <c r="S189" s="12"/>
      <c r="T189" s="12"/>
      <c r="U189" s="12" t="s">
        <v>45</v>
      </c>
      <c r="V189" s="12"/>
      <c r="W189" s="17">
        <f>February!Y182</f>
        <v>530.03914813260587</v>
      </c>
      <c r="X189" s="12"/>
      <c r="Y189" s="17">
        <f t="shared" si="48"/>
        <v>1449.10735</v>
      </c>
      <c r="Z189" s="12"/>
      <c r="AA189" s="17">
        <f t="shared" si="49"/>
        <v>919.06820186739412</v>
      </c>
      <c r="AB189" s="12"/>
      <c r="AC189" s="17">
        <f>February!AE182</f>
        <v>364.66459763407778</v>
      </c>
      <c r="AD189" s="12"/>
      <c r="AE189" s="17">
        <f t="shared" si="50"/>
        <v>847.10395000000005</v>
      </c>
      <c r="AF189" s="12"/>
      <c r="AG189" s="17">
        <f t="shared" si="51"/>
        <v>482.43935236592228</v>
      </c>
      <c r="AH189" s="12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</row>
    <row r="190" spans="1:62" ht="15.75">
      <c r="A190" s="34" t="s">
        <v>44</v>
      </c>
      <c r="B190" s="34"/>
      <c r="C190" s="35">
        <v>862.69656999999995</v>
      </c>
      <c r="D190" s="34"/>
      <c r="E190" s="35">
        <v>869.91995999999995</v>
      </c>
      <c r="F190" s="34"/>
      <c r="G190" s="34"/>
      <c r="H190" s="34"/>
      <c r="I190" s="35"/>
      <c r="J190" s="34" t="s">
        <v>8</v>
      </c>
      <c r="K190" s="35">
        <v>661.17692</v>
      </c>
      <c r="L190" s="34"/>
      <c r="M190" s="35">
        <v>583.79139999999995</v>
      </c>
      <c r="N190" s="34"/>
      <c r="O190" s="34"/>
      <c r="P190" s="34"/>
      <c r="Q190" s="35"/>
      <c r="R190" s="12"/>
      <c r="S190" s="12"/>
      <c r="T190" s="12"/>
      <c r="U190" s="12" t="s">
        <v>46</v>
      </c>
      <c r="V190" s="12"/>
      <c r="W190" s="17" t="str">
        <f>February!Y183</f>
        <v xml:space="preserve">                  </v>
      </c>
      <c r="X190" s="12"/>
      <c r="Y190" s="17">
        <f t="shared" si="48"/>
        <v>862.69656999999995</v>
      </c>
      <c r="Z190" s="12"/>
      <c r="AA190" s="17">
        <f t="shared" si="49"/>
        <v>862.69656999999995</v>
      </c>
      <c r="AB190" s="12"/>
      <c r="AC190" s="17">
        <f>February!AE183</f>
        <v>0</v>
      </c>
      <c r="AD190" s="12"/>
      <c r="AE190" s="17">
        <f t="shared" si="50"/>
        <v>661.17692</v>
      </c>
      <c r="AF190" s="12"/>
      <c r="AG190" s="17">
        <f t="shared" si="51"/>
        <v>661.17692</v>
      </c>
      <c r="AH190" s="12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</row>
    <row r="191" spans="1:62" ht="15.75">
      <c r="A191" s="34" t="s">
        <v>45</v>
      </c>
      <c r="B191" s="34"/>
      <c r="C191" s="35">
        <v>2716.12329</v>
      </c>
      <c r="D191" s="34"/>
      <c r="E191" s="35">
        <v>4349.0486499999997</v>
      </c>
      <c r="F191" s="34"/>
      <c r="G191" s="34"/>
      <c r="H191" s="34"/>
      <c r="I191" s="35"/>
      <c r="J191" s="34"/>
      <c r="K191" s="35">
        <v>1787.5285100000001</v>
      </c>
      <c r="L191" s="34"/>
      <c r="M191" s="35">
        <v>3314.8778000000002</v>
      </c>
      <c r="N191" s="34"/>
      <c r="O191" s="34"/>
      <c r="P191" s="34"/>
      <c r="Q191" s="35"/>
      <c r="R191" s="12"/>
      <c r="S191" s="12"/>
      <c r="T191" s="12"/>
      <c r="U191" s="12" t="s">
        <v>47</v>
      </c>
      <c r="V191" s="12"/>
      <c r="W191" s="17">
        <f>February!Y184</f>
        <v>0</v>
      </c>
      <c r="X191" s="12"/>
      <c r="Y191" s="17">
        <f t="shared" si="48"/>
        <v>2716.12329</v>
      </c>
      <c r="Z191" s="12"/>
      <c r="AA191" s="17">
        <f t="shared" si="49"/>
        <v>2716.12329</v>
      </c>
      <c r="AB191" s="12"/>
      <c r="AC191" s="17">
        <f>February!AE184</f>
        <v>0</v>
      </c>
      <c r="AD191" s="12"/>
      <c r="AE191" s="17">
        <f t="shared" si="50"/>
        <v>1787.5285100000001</v>
      </c>
      <c r="AF191" s="12"/>
      <c r="AG191" s="17">
        <f t="shared" si="51"/>
        <v>1787.5285100000001</v>
      </c>
      <c r="AH191" s="12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</row>
    <row r="192" spans="1:62" ht="15.75">
      <c r="A192" s="34" t="s">
        <v>46</v>
      </c>
      <c r="B192" s="34"/>
      <c r="C192" s="35">
        <v>509.81315000000001</v>
      </c>
      <c r="D192" s="34"/>
      <c r="E192" s="35">
        <v>1621.2542699999999</v>
      </c>
      <c r="F192" s="34"/>
      <c r="G192" s="34"/>
      <c r="H192" s="34"/>
      <c r="I192" s="35"/>
      <c r="J192" s="34"/>
      <c r="K192" s="35">
        <v>683.62662</v>
      </c>
      <c r="L192" s="34"/>
      <c r="M192" s="35">
        <v>1590.1277700000001</v>
      </c>
      <c r="N192" s="34"/>
      <c r="O192" s="34"/>
      <c r="P192" s="34"/>
      <c r="Q192" s="35"/>
      <c r="R192" s="12"/>
      <c r="S192" s="12"/>
      <c r="T192" s="12"/>
      <c r="U192" s="12" t="s">
        <v>49</v>
      </c>
      <c r="V192" s="12"/>
      <c r="W192" s="17">
        <f>February!Y185</f>
        <v>4874.2</v>
      </c>
      <c r="X192" s="12"/>
      <c r="Y192" s="17">
        <f t="shared" si="48"/>
        <v>509.81315000000001</v>
      </c>
      <c r="Z192" s="12"/>
      <c r="AA192" s="17">
        <f t="shared" si="49"/>
        <v>-4364.3868499999999</v>
      </c>
      <c r="AB192" s="12"/>
      <c r="AC192" s="17">
        <f>February!AE185</f>
        <v>5636.4</v>
      </c>
      <c r="AD192" s="12"/>
      <c r="AE192" s="17">
        <f t="shared" si="50"/>
        <v>683.62662</v>
      </c>
      <c r="AF192" s="12"/>
      <c r="AG192" s="17">
        <f t="shared" si="51"/>
        <v>-4952.7733799999996</v>
      </c>
      <c r="AH192" s="12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</row>
    <row r="193" spans="1:62" ht="15.75">
      <c r="A193" s="34" t="s">
        <v>47</v>
      </c>
      <c r="B193" s="34"/>
      <c r="C193" s="35">
        <v>745.06407000000002</v>
      </c>
      <c r="D193" s="34"/>
      <c r="E193" s="35">
        <v>852.36532</v>
      </c>
      <c r="F193" s="34"/>
      <c r="G193" s="34"/>
      <c r="H193" s="34"/>
      <c r="I193" s="35"/>
      <c r="J193" s="34"/>
      <c r="K193" s="35">
        <v>899.30771000000004</v>
      </c>
      <c r="L193" s="34"/>
      <c r="M193" s="35">
        <v>731.28196000000003</v>
      </c>
      <c r="N193" s="34"/>
      <c r="O193" s="34"/>
      <c r="P193" s="34"/>
      <c r="Q193" s="35"/>
      <c r="R193" s="12"/>
      <c r="S193" s="12"/>
      <c r="T193" s="12"/>
      <c r="U193" s="12"/>
      <c r="V193" s="12"/>
      <c r="W193" s="20" t="s">
        <v>39</v>
      </c>
      <c r="X193" s="12" t="s">
        <v>8</v>
      </c>
      <c r="Y193" s="20" t="s">
        <v>39</v>
      </c>
      <c r="Z193" s="12"/>
      <c r="AA193" s="21" t="s">
        <v>39</v>
      </c>
      <c r="AB193" s="12"/>
      <c r="AC193" s="20" t="s">
        <v>39</v>
      </c>
      <c r="AD193" s="12"/>
      <c r="AE193" s="20" t="s">
        <v>39</v>
      </c>
      <c r="AF193" s="12"/>
      <c r="AG193" s="20" t="s">
        <v>39</v>
      </c>
      <c r="AH193" s="12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</row>
    <row r="194" spans="1:62" ht="15.75">
      <c r="A194" s="34" t="s">
        <v>48</v>
      </c>
      <c r="B194" s="34"/>
      <c r="C194" s="47">
        <v>-1398.9758999999999</v>
      </c>
      <c r="D194" s="34"/>
      <c r="E194" s="47">
        <v>6202.3982299999998</v>
      </c>
      <c r="F194" s="34"/>
      <c r="G194" s="34"/>
      <c r="H194" s="34"/>
      <c r="I194" s="35"/>
      <c r="J194" s="34"/>
      <c r="K194" s="47">
        <v>-511.18851000000001</v>
      </c>
      <c r="L194" s="34"/>
      <c r="M194" s="47">
        <v>7306.6529899999996</v>
      </c>
      <c r="N194" s="34"/>
      <c r="O194" s="34"/>
      <c r="P194" s="34"/>
      <c r="Q194" s="35"/>
      <c r="R194" s="12"/>
      <c r="S194" s="12"/>
      <c r="T194" s="12"/>
      <c r="U194" s="12" t="s">
        <v>50</v>
      </c>
      <c r="V194" s="12"/>
      <c r="W194" s="17">
        <f>SUM(W186:W192)</f>
        <v>5468.0343369832808</v>
      </c>
      <c r="X194" s="12"/>
      <c r="Y194" s="17">
        <f>SUM(Y186:Y192)</f>
        <v>24103.88825</v>
      </c>
      <c r="Z194" s="12"/>
      <c r="AA194" s="17">
        <f>SUM(AA186:AA192)</f>
        <v>18635.853913016719</v>
      </c>
      <c r="AB194" s="12"/>
      <c r="AC194" s="17">
        <f>SUM(AC186:AC192)</f>
        <v>6062.0886027962879</v>
      </c>
      <c r="AD194" s="12"/>
      <c r="AE194" s="17">
        <f>SUM(AE186:AE192)</f>
        <v>17802.041379999999</v>
      </c>
      <c r="AF194" s="12"/>
      <c r="AG194" s="17">
        <f>SUM(AG186:AG192)</f>
        <v>11739.952777203711</v>
      </c>
      <c r="AH194" s="12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</row>
    <row r="195" spans="1:62" ht="15.75">
      <c r="A195" s="34" t="s">
        <v>115</v>
      </c>
      <c r="B195" s="34"/>
      <c r="C195" s="74">
        <f>SUM(C188:C194)</f>
        <v>23449.976419999999</v>
      </c>
      <c r="D195" s="74"/>
      <c r="E195" s="74">
        <f>SUM(E188:E194)</f>
        <v>28950.73013</v>
      </c>
      <c r="F195" s="34"/>
      <c r="G195" s="34"/>
      <c r="H195" s="34"/>
      <c r="I195" s="35"/>
      <c r="J195" s="34"/>
      <c r="K195" s="74">
        <f>SUM(K188:K194)</f>
        <v>18190.16058</v>
      </c>
      <c r="L195" s="74"/>
      <c r="M195" s="74">
        <f>SUM(M188:M194)</f>
        <v>21548.977049999998</v>
      </c>
      <c r="N195" s="34"/>
      <c r="O195" s="34"/>
      <c r="P195" s="34"/>
      <c r="Q195" s="35"/>
      <c r="R195" s="12"/>
      <c r="S195" s="12"/>
      <c r="T195" s="12"/>
      <c r="U195" s="12"/>
      <c r="V195" s="12"/>
      <c r="W195" s="12"/>
      <c r="X195" s="12"/>
      <c r="Y195" s="17"/>
      <c r="Z195" s="12"/>
      <c r="AA195" s="12"/>
      <c r="AB195" s="12"/>
      <c r="AC195" s="12"/>
      <c r="AD195" s="12"/>
      <c r="AE195" s="17"/>
      <c r="AF195" s="12"/>
      <c r="AG195" s="17"/>
      <c r="AH195" s="12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</row>
    <row r="196" spans="1:62" ht="15.75">
      <c r="F196" s="34"/>
      <c r="G196" s="34"/>
      <c r="H196" s="34"/>
      <c r="I196" s="35"/>
      <c r="J196" s="34"/>
      <c r="N196" s="34"/>
      <c r="O196" s="34"/>
      <c r="P196" s="34"/>
      <c r="Q196" s="35"/>
      <c r="R196" s="12"/>
      <c r="S196" s="12"/>
      <c r="T196" s="12"/>
      <c r="U196" s="12" t="s">
        <v>51</v>
      </c>
      <c r="V196" s="12"/>
      <c r="W196" s="12"/>
      <c r="X196" s="12"/>
      <c r="Y196" s="17"/>
      <c r="Z196" s="12"/>
      <c r="AA196" s="12"/>
      <c r="AB196" s="12"/>
      <c r="AC196" s="12"/>
      <c r="AD196" s="12"/>
      <c r="AE196" s="17"/>
      <c r="AF196" s="12"/>
      <c r="AG196" s="17"/>
      <c r="AH196" s="12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</row>
    <row r="197" spans="1:62" ht="15.75">
      <c r="A197" s="34" t="s">
        <v>129</v>
      </c>
      <c r="B197" s="34"/>
      <c r="C197" s="34"/>
      <c r="D197" s="34"/>
      <c r="E197" s="34"/>
      <c r="F197" s="34"/>
      <c r="G197" s="34"/>
      <c r="H197" s="34"/>
      <c r="I197" s="35"/>
      <c r="J197" s="34"/>
      <c r="K197" s="34"/>
      <c r="L197" s="34"/>
      <c r="M197" s="34"/>
      <c r="N197" s="34"/>
      <c r="O197" s="34"/>
      <c r="P197" s="34"/>
      <c r="Q197" s="35"/>
      <c r="R197" s="12"/>
      <c r="S197" s="12"/>
      <c r="T197" s="12"/>
      <c r="U197" s="12" t="s">
        <v>52</v>
      </c>
      <c r="V197" s="12"/>
      <c r="W197" s="17">
        <f>February!Y190</f>
        <v>0</v>
      </c>
      <c r="X197" s="12"/>
      <c r="Y197" s="17">
        <f>C197</f>
        <v>0</v>
      </c>
      <c r="Z197" s="12"/>
      <c r="AA197" s="17">
        <f>Y197-W197</f>
        <v>0</v>
      </c>
      <c r="AB197" s="12"/>
      <c r="AC197" s="17">
        <f>February!AE190</f>
        <v>0</v>
      </c>
      <c r="AD197" s="12"/>
      <c r="AE197" s="17">
        <f>K197</f>
        <v>0</v>
      </c>
      <c r="AF197" s="12"/>
      <c r="AG197" s="17">
        <f>AE197-AC197</f>
        <v>0</v>
      </c>
      <c r="AH197" s="12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</row>
    <row r="198" spans="1:62" ht="15.75">
      <c r="A198" s="34" t="s">
        <v>52</v>
      </c>
      <c r="B198" s="34"/>
      <c r="C198" s="35">
        <v>33241</v>
      </c>
      <c r="D198" s="34"/>
      <c r="E198" s="35">
        <v>30404</v>
      </c>
      <c r="F198" s="34"/>
      <c r="G198" s="35"/>
      <c r="H198" s="34"/>
      <c r="I198" s="35"/>
      <c r="J198" s="34"/>
      <c r="K198" s="35">
        <v>26034</v>
      </c>
      <c r="L198" s="34"/>
      <c r="M198" s="35">
        <v>22919</v>
      </c>
      <c r="N198" s="34"/>
      <c r="O198" s="35"/>
      <c r="P198" s="34"/>
      <c r="Q198" s="35"/>
      <c r="R198" s="12"/>
      <c r="S198" s="12"/>
      <c r="T198" s="12"/>
      <c r="U198" s="12" t="s">
        <v>53</v>
      </c>
      <c r="V198" s="12"/>
      <c r="W198" s="17">
        <f>February!Y191</f>
        <v>18841.599999999999</v>
      </c>
      <c r="X198" s="12"/>
      <c r="Y198" s="17">
        <f>C198</f>
        <v>33241</v>
      </c>
      <c r="Z198" s="12"/>
      <c r="AA198" s="17">
        <f>Y198-W198</f>
        <v>14399.400000000001</v>
      </c>
      <c r="AB198" s="12"/>
      <c r="AC198" s="17">
        <f>February!AE191</f>
        <v>14704.8</v>
      </c>
      <c r="AD198" s="12"/>
      <c r="AE198" s="17">
        <f>K198</f>
        <v>26034</v>
      </c>
      <c r="AF198" s="12"/>
      <c r="AG198" s="17">
        <f>AE198-AC198</f>
        <v>11329.2</v>
      </c>
      <c r="AH198" s="12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</row>
    <row r="199" spans="1:62" ht="15.75">
      <c r="A199" s="34" t="s">
        <v>53</v>
      </c>
      <c r="B199" s="34"/>
      <c r="C199" s="35">
        <v>5646</v>
      </c>
      <c r="D199" s="34"/>
      <c r="E199" s="35">
        <v>4946</v>
      </c>
      <c r="F199" s="34"/>
      <c r="G199" s="34"/>
      <c r="H199" s="34"/>
      <c r="I199" s="35"/>
      <c r="J199" s="34"/>
      <c r="K199" s="35">
        <v>4642</v>
      </c>
      <c r="L199" s="34"/>
      <c r="M199" s="35">
        <v>4148</v>
      </c>
      <c r="N199" s="34"/>
      <c r="O199" s="34"/>
      <c r="P199" s="34"/>
      <c r="Q199" s="35"/>
      <c r="R199" s="12"/>
      <c r="S199" s="12"/>
      <c r="T199" s="12"/>
      <c r="U199" s="12" t="s">
        <v>54</v>
      </c>
      <c r="V199" s="12"/>
      <c r="W199" s="17" t="str">
        <f>February!Y192</f>
        <v xml:space="preserve"> </v>
      </c>
      <c r="X199" s="12"/>
      <c r="Y199" s="17">
        <f>C199</f>
        <v>5646</v>
      </c>
      <c r="Z199" s="12"/>
      <c r="AA199" s="17">
        <f>Y199-W199</f>
        <v>5646</v>
      </c>
      <c r="AB199" s="12"/>
      <c r="AC199" s="17">
        <f>February!AE192</f>
        <v>0</v>
      </c>
      <c r="AD199" s="12"/>
      <c r="AE199" s="17">
        <f>K199</f>
        <v>4642</v>
      </c>
      <c r="AF199" s="12"/>
      <c r="AG199" s="17">
        <f>AE199-AC199</f>
        <v>4642</v>
      </c>
      <c r="AH199" s="12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</row>
    <row r="200" spans="1:62" ht="15.75">
      <c r="A200" s="34" t="s">
        <v>116</v>
      </c>
      <c r="B200" s="34"/>
      <c r="C200" s="35">
        <v>692</v>
      </c>
      <c r="D200" s="34"/>
      <c r="E200" s="35">
        <v>639</v>
      </c>
      <c r="F200" s="34"/>
      <c r="G200" s="34"/>
      <c r="H200" s="34"/>
      <c r="I200" s="35"/>
      <c r="J200" s="34"/>
      <c r="K200" s="35">
        <v>452</v>
      </c>
      <c r="L200" s="34"/>
      <c r="M200" s="35">
        <v>409</v>
      </c>
      <c r="N200" s="34"/>
      <c r="O200" s="34"/>
      <c r="P200" s="34"/>
      <c r="Q200" s="35"/>
      <c r="R200" s="12"/>
      <c r="S200" s="12"/>
      <c r="T200" s="12"/>
      <c r="U200" s="12" t="s">
        <v>55</v>
      </c>
      <c r="V200" s="12"/>
      <c r="W200" s="17">
        <f>February!Y193</f>
        <v>0</v>
      </c>
      <c r="X200" s="12"/>
      <c r="Y200" s="17">
        <f>C200</f>
        <v>692</v>
      </c>
      <c r="Z200" s="12"/>
      <c r="AA200" s="17">
        <f>Y200-W200</f>
        <v>692</v>
      </c>
      <c r="AB200" s="12"/>
      <c r="AC200" s="17">
        <f>February!AE193</f>
        <v>0</v>
      </c>
      <c r="AD200" s="12"/>
      <c r="AE200" s="17">
        <f>K200</f>
        <v>452</v>
      </c>
      <c r="AF200" s="12"/>
      <c r="AG200" s="17">
        <f>AE200-AC200</f>
        <v>452</v>
      </c>
      <c r="AH200" s="12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</row>
    <row r="201" spans="1:62" ht="15.75">
      <c r="A201" s="34" t="s">
        <v>117</v>
      </c>
      <c r="B201" s="34"/>
      <c r="C201" s="35">
        <v>42</v>
      </c>
      <c r="D201" s="34"/>
      <c r="E201" s="35">
        <v>39</v>
      </c>
      <c r="F201" s="34"/>
      <c r="G201" s="34"/>
      <c r="H201" s="34"/>
      <c r="I201" s="35"/>
      <c r="J201" s="34"/>
      <c r="K201" s="35">
        <v>27</v>
      </c>
      <c r="L201" s="34"/>
      <c r="M201" s="35">
        <v>23</v>
      </c>
      <c r="N201" s="34"/>
      <c r="O201" s="34"/>
      <c r="P201" s="34"/>
      <c r="Q201" s="35"/>
      <c r="R201" s="12"/>
      <c r="S201" s="12"/>
      <c r="T201" s="12"/>
      <c r="U201" s="12"/>
      <c r="V201" s="12"/>
      <c r="W201" s="20" t="s">
        <v>39</v>
      </c>
      <c r="X201" s="12" t="s">
        <v>8</v>
      </c>
      <c r="Y201" s="20" t="s">
        <v>39</v>
      </c>
      <c r="Z201" s="12"/>
      <c r="AA201" s="21" t="s">
        <v>39</v>
      </c>
      <c r="AB201" s="12"/>
      <c r="AC201" s="20" t="s">
        <v>39</v>
      </c>
      <c r="AD201" s="12"/>
      <c r="AE201" s="20" t="s">
        <v>39</v>
      </c>
      <c r="AF201" s="12"/>
      <c r="AG201" s="20" t="s">
        <v>39</v>
      </c>
      <c r="AH201" s="12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</row>
    <row r="202" spans="1:62" ht="15.75">
      <c r="A202" s="34" t="s">
        <v>118</v>
      </c>
      <c r="B202" s="34"/>
      <c r="C202" s="51">
        <v>62</v>
      </c>
      <c r="D202" s="70"/>
      <c r="E202" s="51">
        <v>66</v>
      </c>
      <c r="F202" s="34"/>
      <c r="G202" s="34"/>
      <c r="H202" s="34"/>
      <c r="I202" s="35"/>
      <c r="J202" s="34"/>
      <c r="K202" s="51">
        <v>799</v>
      </c>
      <c r="L202" s="34"/>
      <c r="M202" s="35">
        <v>499</v>
      </c>
      <c r="N202" s="34"/>
      <c r="O202" s="34"/>
      <c r="P202" s="34"/>
      <c r="Q202" s="35"/>
      <c r="R202" s="12"/>
      <c r="S202" s="12"/>
      <c r="T202" s="12"/>
      <c r="U202" s="12" t="s">
        <v>56</v>
      </c>
      <c r="V202" s="12"/>
      <c r="W202" s="17">
        <f>SUM(W197:W200)</f>
        <v>18841.599999999999</v>
      </c>
      <c r="X202" s="12"/>
      <c r="Y202" s="17">
        <f>SUM(Y197:Y200)</f>
        <v>39579</v>
      </c>
      <c r="Z202" s="12"/>
      <c r="AA202" s="17">
        <f>SUM(AA197:AA200)</f>
        <v>20737.400000000001</v>
      </c>
      <c r="AB202" s="12"/>
      <c r="AC202" s="17">
        <f>SUM(AC197:AC200)</f>
        <v>14704.8</v>
      </c>
      <c r="AD202" s="12"/>
      <c r="AE202" s="17">
        <f>SUM(AE197:AE200)</f>
        <v>31128</v>
      </c>
      <c r="AF202" s="12"/>
      <c r="AG202" s="17">
        <f>SUM(AG197:AG200)</f>
        <v>16423.2</v>
      </c>
      <c r="AH202" s="12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</row>
    <row r="203" spans="1:62" ht="15.75">
      <c r="A203" s="34" t="s">
        <v>174</v>
      </c>
      <c r="B203" s="70"/>
      <c r="C203" s="47">
        <v>0</v>
      </c>
      <c r="D203" s="34"/>
      <c r="E203" s="80">
        <v>0</v>
      </c>
      <c r="F203" s="70"/>
      <c r="G203" s="70"/>
      <c r="H203" s="70"/>
      <c r="I203" s="51"/>
      <c r="J203" s="70"/>
      <c r="K203" s="80">
        <v>0</v>
      </c>
      <c r="L203" s="70"/>
      <c r="M203" s="80">
        <v>0</v>
      </c>
      <c r="N203" s="34"/>
      <c r="O203" s="34"/>
      <c r="P203" s="34"/>
      <c r="Q203" s="34"/>
      <c r="R203" s="12"/>
      <c r="S203" s="12"/>
      <c r="T203" s="12"/>
      <c r="U203" s="12"/>
      <c r="V203" s="12"/>
      <c r="W203" s="12" t="s">
        <v>8</v>
      </c>
      <c r="X203" s="12"/>
      <c r="Y203" s="12" t="s">
        <v>8</v>
      </c>
      <c r="Z203" s="12"/>
      <c r="AA203" s="12" t="s">
        <v>8</v>
      </c>
      <c r="AB203" s="12"/>
      <c r="AC203" s="12" t="s">
        <v>8</v>
      </c>
      <c r="AD203" s="12"/>
      <c r="AE203" s="17" t="s">
        <v>8</v>
      </c>
      <c r="AF203" s="12"/>
      <c r="AG203" s="17" t="s">
        <v>8</v>
      </c>
      <c r="AH203" s="12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</row>
    <row r="204" spans="1:62" ht="15.75">
      <c r="A204" s="34" t="s">
        <v>119</v>
      </c>
      <c r="B204" s="34"/>
      <c r="C204" s="35">
        <f>SUM(C198:C203)</f>
        <v>39683</v>
      </c>
      <c r="D204" s="34"/>
      <c r="E204" s="35">
        <f>SUM(E198:E203)</f>
        <v>36094</v>
      </c>
      <c r="F204" s="34"/>
      <c r="G204" s="34"/>
      <c r="H204" s="34"/>
      <c r="I204" s="35"/>
      <c r="J204" s="34"/>
      <c r="K204" s="35">
        <f>SUM(K198:K203)</f>
        <v>31954</v>
      </c>
      <c r="L204" s="34"/>
      <c r="M204" s="35">
        <f>SUM(M198:M203)</f>
        <v>27998</v>
      </c>
      <c r="N204" s="34"/>
      <c r="P204" s="34"/>
      <c r="Q204" s="34"/>
      <c r="R204" s="12"/>
      <c r="S204" s="12"/>
      <c r="T204" s="12"/>
      <c r="U204" s="12" t="s">
        <v>57</v>
      </c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7"/>
      <c r="AH204" s="12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</row>
    <row r="205" spans="1:62" ht="15.75">
      <c r="N205" s="34"/>
      <c r="O205" s="34"/>
      <c r="P205" s="34"/>
      <c r="Q205" s="34"/>
      <c r="R205" s="12"/>
      <c r="S205" s="12"/>
      <c r="T205" s="12"/>
      <c r="U205" s="12" t="s">
        <v>53</v>
      </c>
      <c r="V205" s="12"/>
      <c r="W205" s="17">
        <f>February!Y198</f>
        <v>0</v>
      </c>
      <c r="X205" s="12"/>
      <c r="Y205" s="12">
        <f>C206</f>
        <v>0</v>
      </c>
      <c r="Z205" s="12"/>
      <c r="AA205" s="17">
        <f>Y205-W205</f>
        <v>0</v>
      </c>
      <c r="AB205" s="12"/>
      <c r="AC205" s="17">
        <f>February!AE198</f>
        <v>0</v>
      </c>
      <c r="AD205" s="12"/>
      <c r="AE205" s="12">
        <f>K206</f>
        <v>0</v>
      </c>
      <c r="AF205" s="12"/>
      <c r="AG205" s="17">
        <f>AE205-AC205</f>
        <v>0</v>
      </c>
      <c r="AH205" s="12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</row>
    <row r="206" spans="1:62" ht="15.75">
      <c r="A206" s="34" t="s">
        <v>130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5"/>
      <c r="N206" s="34"/>
      <c r="O206" s="34"/>
      <c r="P206" s="34"/>
      <c r="Q206" s="34"/>
      <c r="R206" s="12"/>
      <c r="S206" s="12"/>
      <c r="T206" s="12"/>
      <c r="U206" s="12" t="s">
        <v>54</v>
      </c>
      <c r="V206" s="12"/>
      <c r="W206" s="17">
        <f>February!Y199</f>
        <v>676.26414999999997</v>
      </c>
      <c r="X206" s="12"/>
      <c r="Y206" s="12">
        <f>C207</f>
        <v>272</v>
      </c>
      <c r="Z206" s="12"/>
      <c r="AA206" s="17">
        <f>Y206-W206</f>
        <v>-404.26414999999997</v>
      </c>
      <c r="AB206" s="12"/>
      <c r="AC206" s="17">
        <f>February!AE199</f>
        <v>883.43844000000001</v>
      </c>
      <c r="AD206" s="12"/>
      <c r="AE206" s="12">
        <f>K207</f>
        <v>411</v>
      </c>
      <c r="AF206" s="12"/>
      <c r="AG206" s="17">
        <f>AE206-AC206</f>
        <v>-472.43844000000001</v>
      </c>
      <c r="AH206" s="12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</row>
    <row r="207" spans="1:62" ht="15.75">
      <c r="A207" s="34" t="s">
        <v>53</v>
      </c>
      <c r="B207" s="34"/>
      <c r="C207" s="34">
        <v>272</v>
      </c>
      <c r="D207" s="34"/>
      <c r="E207" s="35">
        <v>228</v>
      </c>
      <c r="F207" s="34"/>
      <c r="G207" s="34"/>
      <c r="H207" s="34"/>
      <c r="I207" s="34"/>
      <c r="J207" s="34"/>
      <c r="K207" s="34">
        <v>411</v>
      </c>
      <c r="L207" s="34"/>
      <c r="M207" s="35">
        <v>331</v>
      </c>
      <c r="N207" s="34"/>
      <c r="O207" s="34"/>
      <c r="P207" s="34"/>
      <c r="Q207" s="34"/>
      <c r="R207" s="12"/>
      <c r="S207" s="12"/>
      <c r="T207" s="12"/>
      <c r="U207" s="12" t="s">
        <v>58</v>
      </c>
      <c r="V207" s="12"/>
      <c r="W207" s="17">
        <f>February!Y200</f>
        <v>-1324.30395</v>
      </c>
      <c r="X207" s="12"/>
      <c r="Y207" s="12">
        <f>C208</f>
        <v>134</v>
      </c>
      <c r="Z207" s="12"/>
      <c r="AA207" s="17">
        <f>Y207-W207</f>
        <v>1458.30395</v>
      </c>
      <c r="AB207" s="12"/>
      <c r="AC207" s="17">
        <f>February!AE200</f>
        <v>-805.89362000000006</v>
      </c>
      <c r="AD207" s="12"/>
      <c r="AE207" s="12">
        <f>K208</f>
        <v>119</v>
      </c>
      <c r="AF207" s="12"/>
      <c r="AG207" s="17">
        <f>AE207-AC207</f>
        <v>924.89362000000006</v>
      </c>
      <c r="AH207" s="12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</row>
    <row r="208" spans="1:62" ht="15.75">
      <c r="A208" s="34" t="s">
        <v>54</v>
      </c>
      <c r="B208" s="34"/>
      <c r="C208" s="34">
        <v>134</v>
      </c>
      <c r="D208" s="34"/>
      <c r="E208" s="35">
        <v>131</v>
      </c>
      <c r="F208" s="34"/>
      <c r="G208" s="34"/>
      <c r="H208" s="34"/>
      <c r="I208" s="34"/>
      <c r="J208" s="34"/>
      <c r="K208" s="34">
        <v>119</v>
      </c>
      <c r="L208" s="34"/>
      <c r="M208" s="35">
        <v>105</v>
      </c>
      <c r="N208" s="34"/>
      <c r="O208" s="34"/>
      <c r="P208" s="34"/>
      <c r="Q208" s="34"/>
      <c r="R208" s="12"/>
      <c r="S208" s="12"/>
      <c r="T208" s="12"/>
      <c r="U208" s="12"/>
      <c r="V208" s="12"/>
      <c r="W208" s="21" t="s">
        <v>39</v>
      </c>
      <c r="X208" s="12"/>
      <c r="Y208" s="21" t="s">
        <v>39</v>
      </c>
      <c r="Z208" s="12"/>
      <c r="AA208" s="21" t="s">
        <v>39</v>
      </c>
      <c r="AB208" s="12"/>
      <c r="AC208" s="21" t="s">
        <v>39</v>
      </c>
      <c r="AD208" s="12"/>
      <c r="AE208" s="21" t="s">
        <v>39</v>
      </c>
      <c r="AF208" s="12"/>
      <c r="AG208" s="20" t="s">
        <v>39</v>
      </c>
      <c r="AH208" s="12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</row>
    <row r="209" spans="1:62" ht="15.75">
      <c r="A209" s="34" t="s">
        <v>165</v>
      </c>
      <c r="B209" s="34"/>
      <c r="C209" s="34">
        <v>15</v>
      </c>
      <c r="D209" s="34"/>
      <c r="E209" s="35">
        <v>15</v>
      </c>
      <c r="F209" s="34"/>
      <c r="G209" s="34"/>
      <c r="H209" s="34"/>
      <c r="I209" s="34"/>
      <c r="J209" s="34"/>
      <c r="K209" s="34">
        <v>10</v>
      </c>
      <c r="L209" s="34"/>
      <c r="M209" s="35">
        <v>9</v>
      </c>
      <c r="N209" s="34"/>
      <c r="O209" s="34"/>
      <c r="P209" s="34"/>
      <c r="Q209" s="34"/>
      <c r="R209" s="12"/>
      <c r="S209" s="12"/>
      <c r="T209" s="12"/>
      <c r="U209" s="12"/>
      <c r="V209" s="12"/>
      <c r="W209" s="17">
        <f>SUM(W205:W207)</f>
        <v>-648.03980000000001</v>
      </c>
      <c r="X209" s="12"/>
      <c r="Y209" s="17">
        <f>SUM(Y205:Y207)</f>
        <v>406</v>
      </c>
      <c r="Z209" s="12"/>
      <c r="AA209" s="17">
        <f>SUM(AA204:AA207)</f>
        <v>1054.0398</v>
      </c>
      <c r="AB209" s="12"/>
      <c r="AC209" s="17">
        <f>SUM(AC205:AC207)</f>
        <v>77.544819999999959</v>
      </c>
      <c r="AD209" s="12"/>
      <c r="AE209" s="17">
        <f>SUM(AE205:AE207)</f>
        <v>530</v>
      </c>
      <c r="AF209" s="12"/>
      <c r="AG209" s="17">
        <f>SUM(AG204:AG207)</f>
        <v>452.45518000000004</v>
      </c>
      <c r="AH209" s="12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</row>
    <row r="210" spans="1:62" ht="15.75">
      <c r="A210" s="34" t="s">
        <v>120</v>
      </c>
      <c r="B210" s="34"/>
      <c r="C210" s="49">
        <v>7</v>
      </c>
      <c r="D210" s="34"/>
      <c r="E210" s="95">
        <v>7</v>
      </c>
      <c r="F210" s="34"/>
      <c r="G210" s="34"/>
      <c r="H210" s="34"/>
      <c r="I210" s="34"/>
      <c r="J210" s="34"/>
      <c r="K210" s="49">
        <v>204</v>
      </c>
      <c r="L210" s="34"/>
      <c r="M210" s="35">
        <v>113</v>
      </c>
      <c r="N210" s="34"/>
      <c r="O210" s="34"/>
      <c r="P210" s="34"/>
      <c r="Q210" s="43"/>
      <c r="R210" s="12"/>
      <c r="S210" s="13"/>
      <c r="T210" s="13"/>
      <c r="U210" s="13"/>
      <c r="V210" s="13"/>
      <c r="W210" s="13" t="s">
        <v>8</v>
      </c>
      <c r="X210" s="13"/>
      <c r="Y210" s="13" t="s">
        <v>8</v>
      </c>
      <c r="Z210" s="13"/>
      <c r="AA210" s="13" t="s">
        <v>8</v>
      </c>
      <c r="AB210" s="13"/>
      <c r="AC210" s="13" t="s">
        <v>8</v>
      </c>
      <c r="AD210" s="13"/>
      <c r="AE210" s="13" t="s">
        <v>8</v>
      </c>
      <c r="AF210" s="13"/>
      <c r="AG210" s="13" t="s">
        <v>8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</row>
    <row r="211" spans="1:62" ht="15.75">
      <c r="A211" s="34"/>
      <c r="B211" s="34"/>
      <c r="C211" s="35">
        <f>SUM(C207:C210)</f>
        <v>428</v>
      </c>
      <c r="D211" s="34"/>
      <c r="E211" s="35">
        <f>SUM(E207:E210)</f>
        <v>381</v>
      </c>
      <c r="F211" s="34"/>
      <c r="G211" s="34"/>
      <c r="H211" s="34"/>
      <c r="I211" s="34"/>
      <c r="J211" s="34"/>
      <c r="K211" s="35">
        <f>SUM(K207:K210)</f>
        <v>744</v>
      </c>
      <c r="L211" s="34"/>
      <c r="M211" s="35">
        <f>SUM(M207:M210)</f>
        <v>558</v>
      </c>
      <c r="N211" s="43"/>
      <c r="O211" s="43"/>
      <c r="P211" s="43"/>
      <c r="R211" s="12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</row>
    <row r="212" spans="1:62" ht="15.75">
      <c r="A212" s="43" t="s">
        <v>121</v>
      </c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34"/>
      <c r="O212" s="40"/>
      <c r="P212" s="34"/>
      <c r="Q212" s="35"/>
      <c r="R212" s="13"/>
      <c r="S212" s="13"/>
      <c r="T212" s="13"/>
      <c r="U212" s="13" t="s">
        <v>59</v>
      </c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</row>
    <row r="213" spans="1:62" ht="15.75">
      <c r="A213" s="34" t="s">
        <v>109</v>
      </c>
      <c r="B213" s="34"/>
      <c r="C213" s="35">
        <v>594.28</v>
      </c>
      <c r="D213" s="34"/>
      <c r="E213" s="35">
        <v>441.65899999999999</v>
      </c>
      <c r="F213" s="34"/>
      <c r="G213" s="40">
        <v>2923.2979999999998</v>
      </c>
      <c r="H213" s="34"/>
      <c r="I213" s="35">
        <v>2768.623</v>
      </c>
      <c r="J213" s="34"/>
      <c r="K213" s="35">
        <v>832.78</v>
      </c>
      <c r="L213" s="34"/>
      <c r="M213" s="35">
        <v>290.77800000000002</v>
      </c>
      <c r="N213" s="34"/>
      <c r="O213" s="40">
        <v>3645.6509999999998</v>
      </c>
      <c r="P213" s="34"/>
      <c r="Q213" s="35">
        <v>3182.67</v>
      </c>
      <c r="R213" s="13"/>
      <c r="S213" s="12"/>
      <c r="T213" s="12"/>
      <c r="U213" s="12" t="s">
        <v>36</v>
      </c>
      <c r="V213" s="12"/>
      <c r="W213" s="17">
        <f>February!Y206</f>
        <v>0</v>
      </c>
      <c r="X213" s="12"/>
      <c r="Y213" s="17">
        <f>C214</f>
        <v>3444.2979999999998</v>
      </c>
      <c r="Z213" s="12"/>
      <c r="AA213" s="17">
        <f>Y213-W213</f>
        <v>3444.2979999999998</v>
      </c>
      <c r="AB213" s="12"/>
      <c r="AC213" s="17">
        <f>February!AE206</f>
        <v>0</v>
      </c>
      <c r="AD213" s="12"/>
      <c r="AE213" s="17">
        <f>K214</f>
        <v>5485.0065000000004</v>
      </c>
      <c r="AF213" s="12"/>
      <c r="AG213" s="17">
        <f>AE213-AC213</f>
        <v>5485.0065000000004</v>
      </c>
      <c r="AH213" s="12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</row>
    <row r="214" spans="1:62" ht="15.75">
      <c r="A214" s="34" t="s">
        <v>122</v>
      </c>
      <c r="B214" s="34"/>
      <c r="C214" s="35">
        <v>3444.2979999999998</v>
      </c>
      <c r="D214" s="34"/>
      <c r="E214" s="35">
        <v>1808.8409999999999</v>
      </c>
      <c r="F214" s="34"/>
      <c r="G214" s="40">
        <v>15240.502499999999</v>
      </c>
      <c r="H214" s="34"/>
      <c r="I214" s="35">
        <v>15160.788</v>
      </c>
      <c r="J214" s="34"/>
      <c r="K214" s="35">
        <v>5485.0065000000004</v>
      </c>
      <c r="L214" s="34"/>
      <c r="M214" s="35">
        <v>2356.46</v>
      </c>
      <c r="N214" s="34"/>
      <c r="O214" s="40">
        <v>23904.409000000003</v>
      </c>
      <c r="P214" s="34"/>
      <c r="Q214" s="35">
        <v>21828.585500000001</v>
      </c>
      <c r="R214" s="13"/>
      <c r="S214" s="12"/>
      <c r="T214" s="12"/>
      <c r="U214" s="12" t="s">
        <v>37</v>
      </c>
      <c r="V214" s="12"/>
      <c r="W214" s="17">
        <f>February!Y207</f>
        <v>25</v>
      </c>
      <c r="X214" s="12"/>
      <c r="Y214" s="17">
        <f>C215</f>
        <v>3647.748</v>
      </c>
      <c r="Z214" s="12"/>
      <c r="AA214" s="17">
        <f>Y214-W214</f>
        <v>3622.748</v>
      </c>
      <c r="AB214" s="12"/>
      <c r="AC214" s="17">
        <f>February!AE207</f>
        <v>15</v>
      </c>
      <c r="AD214" s="12"/>
      <c r="AE214" s="17">
        <f>K215</f>
        <v>1095.3955000000001</v>
      </c>
      <c r="AF214" s="12"/>
      <c r="AG214" s="17">
        <f>AE214-AC214</f>
        <v>1080.3955000000001</v>
      </c>
      <c r="AH214" s="12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</row>
    <row r="215" spans="1:62" ht="15.75">
      <c r="A215" s="34" t="s">
        <v>166</v>
      </c>
      <c r="B215" s="34"/>
      <c r="C215" s="35">
        <v>3647.748</v>
      </c>
      <c r="D215" s="34"/>
      <c r="E215" s="35">
        <v>677.38599999999997</v>
      </c>
      <c r="F215" s="34"/>
      <c r="G215" s="40">
        <v>17537.557000000001</v>
      </c>
      <c r="H215" s="34"/>
      <c r="I215" s="35">
        <v>23134.499</v>
      </c>
      <c r="J215" s="34"/>
      <c r="K215" s="35">
        <v>1095.3955000000001</v>
      </c>
      <c r="L215" s="34"/>
      <c r="M215" s="35">
        <v>636.44899999999996</v>
      </c>
      <c r="N215" s="34"/>
      <c r="O215" s="121">
        <v>5224.7380000000012</v>
      </c>
      <c r="P215" s="34"/>
      <c r="Q215" s="35">
        <v>4719.0439999999999</v>
      </c>
      <c r="R215" s="12"/>
      <c r="S215" s="12"/>
      <c r="T215" s="12"/>
      <c r="U215" s="12" t="s">
        <v>38</v>
      </c>
      <c r="V215" s="12"/>
      <c r="W215" s="17">
        <f>February!Y208</f>
        <v>4</v>
      </c>
      <c r="X215" s="12"/>
      <c r="Y215" s="17">
        <f>C216</f>
        <v>1.522</v>
      </c>
      <c r="Z215" s="12"/>
      <c r="AA215" s="17">
        <f>Y215-W215</f>
        <v>-2.4779999999999998</v>
      </c>
      <c r="AB215" s="12"/>
      <c r="AC215" s="17">
        <f>February!AE208</f>
        <v>195</v>
      </c>
      <c r="AD215" s="12"/>
      <c r="AE215" s="17">
        <f>K216</f>
        <v>95.32</v>
      </c>
      <c r="AF215" s="12"/>
      <c r="AG215" s="17">
        <f>AE215-AC215</f>
        <v>-99.68</v>
      </c>
      <c r="AH215" s="12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</row>
    <row r="216" spans="1:62" ht="15.75">
      <c r="A216" s="34" t="s">
        <v>112</v>
      </c>
      <c r="B216" s="34"/>
      <c r="C216" s="47">
        <v>1.522</v>
      </c>
      <c r="D216" s="34"/>
      <c r="E216" s="47">
        <v>1.522</v>
      </c>
      <c r="F216" s="47"/>
      <c r="G216" s="47">
        <v>12.176</v>
      </c>
      <c r="H216" s="47"/>
      <c r="I216" s="47">
        <v>4.2589999999999995</v>
      </c>
      <c r="J216" s="34"/>
      <c r="K216" s="47">
        <v>95.32</v>
      </c>
      <c r="L216" s="34"/>
      <c r="M216" s="47">
        <v>52.664999999999999</v>
      </c>
      <c r="N216" s="47"/>
      <c r="O216" s="47">
        <v>474.01</v>
      </c>
      <c r="P216" s="47"/>
      <c r="Q216" s="47">
        <v>268.791</v>
      </c>
      <c r="R216" s="12"/>
      <c r="S216" s="12"/>
      <c r="T216" s="12"/>
      <c r="U216" s="12"/>
      <c r="V216" s="12"/>
      <c r="W216" s="21" t="s">
        <v>39</v>
      </c>
      <c r="X216" s="12"/>
      <c r="Y216" s="20" t="s">
        <v>39</v>
      </c>
      <c r="Z216" s="12"/>
      <c r="AA216" s="21" t="s">
        <v>39</v>
      </c>
      <c r="AB216" s="12"/>
      <c r="AC216" s="21" t="s">
        <v>39</v>
      </c>
      <c r="AD216" s="12"/>
      <c r="AE216" s="20" t="s">
        <v>39</v>
      </c>
      <c r="AF216" s="12"/>
      <c r="AG216" s="21" t="s">
        <v>39</v>
      </c>
      <c r="AH216" s="12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</row>
    <row r="217" spans="1:62" ht="16.5" thickBot="1">
      <c r="A217" s="34" t="s">
        <v>114</v>
      </c>
      <c r="B217" s="34"/>
      <c r="C217" s="50">
        <f>SUM(C213:C216)</f>
        <v>7687.847999999999</v>
      </c>
      <c r="D217" s="34"/>
      <c r="E217" s="50">
        <f>SUM(E213:E216)</f>
        <v>2929.4079999999999</v>
      </c>
      <c r="F217" s="34"/>
      <c r="G217" s="50">
        <f>SUM(G213:G216)</f>
        <v>35713.533499999998</v>
      </c>
      <c r="H217" s="34"/>
      <c r="I217" s="50">
        <f>SUM(I213:I216)</f>
        <v>41068.169000000002</v>
      </c>
      <c r="J217" s="34" t="s">
        <v>8</v>
      </c>
      <c r="K217" s="50">
        <f>SUM(K213:K216)</f>
        <v>7508.5020000000004</v>
      </c>
      <c r="L217" s="34"/>
      <c r="M217" s="50">
        <f>SUM(M213:M216)</f>
        <v>3336.3520000000003</v>
      </c>
      <c r="N217" s="34"/>
      <c r="O217" s="50">
        <f>SUM(O213:O216)</f>
        <v>33248.808000000012</v>
      </c>
      <c r="P217" s="34"/>
      <c r="Q217" s="50">
        <f>SUM(Q213:Q216)</f>
        <v>29999.090500000002</v>
      </c>
      <c r="R217" s="12"/>
      <c r="S217" s="12"/>
      <c r="T217" s="12"/>
      <c r="U217" s="12" t="s">
        <v>40</v>
      </c>
      <c r="V217" s="12"/>
      <c r="W217" s="17">
        <f>SUM(W213:W215)</f>
        <v>29</v>
      </c>
      <c r="X217" s="12"/>
      <c r="Y217" s="17">
        <f>SUM(Y213:Y215)</f>
        <v>7093.5680000000002</v>
      </c>
      <c r="Z217" s="12"/>
      <c r="AA217" s="17">
        <f>SUM(AA213:AA215)</f>
        <v>7064.5680000000002</v>
      </c>
      <c r="AB217" s="12"/>
      <c r="AC217" s="17">
        <f>SUM(AC213:AC215)</f>
        <v>210</v>
      </c>
      <c r="AD217" s="12"/>
      <c r="AE217" s="17">
        <f>SUM(AE213:AE215)</f>
        <v>6675.7219999999998</v>
      </c>
      <c r="AF217" s="12"/>
      <c r="AG217" s="17">
        <f>SUM(AG213:AG215)</f>
        <v>6465.7219999999998</v>
      </c>
      <c r="AH217" s="12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</row>
    <row r="218" spans="1:62" ht="16.5" thickTop="1">
      <c r="B218" s="34"/>
      <c r="D218" s="34"/>
      <c r="F218" s="34"/>
      <c r="H218" s="34"/>
      <c r="J218" s="34"/>
      <c r="L218" s="34"/>
      <c r="N218" s="43"/>
      <c r="O218" s="44"/>
      <c r="P218" s="43"/>
      <c r="Q218" s="44"/>
      <c r="R218" s="12"/>
      <c r="S218" s="13"/>
      <c r="T218" s="13"/>
      <c r="U218" s="13"/>
      <c r="V218" s="13"/>
      <c r="W218" s="22" t="s">
        <v>60</v>
      </c>
      <c r="X218" s="13"/>
      <c r="Y218" s="22" t="s">
        <v>60</v>
      </c>
      <c r="Z218" s="13"/>
      <c r="AA218" s="22" t="s">
        <v>60</v>
      </c>
      <c r="AB218" s="13"/>
      <c r="AC218" s="22" t="s">
        <v>60</v>
      </c>
      <c r="AD218" s="13"/>
      <c r="AE218" s="22" t="s">
        <v>60</v>
      </c>
      <c r="AF218" s="13"/>
      <c r="AG218" s="22" t="s">
        <v>60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</row>
    <row r="219" spans="1:62" ht="15.75">
      <c r="A219" s="43"/>
      <c r="B219" s="43"/>
      <c r="C219" s="44"/>
      <c r="D219" s="43"/>
      <c r="E219" s="44"/>
      <c r="F219" s="43"/>
      <c r="G219" s="44"/>
      <c r="H219" s="43"/>
      <c r="I219" s="44"/>
      <c r="J219" s="43"/>
      <c r="K219" s="44"/>
      <c r="L219" s="43"/>
      <c r="M219" s="44"/>
      <c r="N219" s="43"/>
      <c r="O219" s="43"/>
      <c r="P219" s="43"/>
      <c r="Q219" s="46" t="s">
        <v>123</v>
      </c>
      <c r="R219" s="12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</row>
    <row r="220" spans="1:62" ht="15.75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</row>
    <row r="221" spans="1:62" ht="15.75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71"/>
      <c r="P221" s="71"/>
      <c r="Q221" s="13"/>
      <c r="R221" s="13"/>
      <c r="S221" s="13"/>
      <c r="T221" s="13"/>
      <c r="U221" s="13"/>
      <c r="V221" s="13"/>
      <c r="W221" s="13"/>
      <c r="X221" s="13" t="s">
        <v>8</v>
      </c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</row>
    <row r="222" spans="1:62" ht="15.7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13"/>
      <c r="O222" s="13"/>
      <c r="P222" s="13"/>
      <c r="Q222" s="12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</row>
    <row r="223" spans="1:62" ht="15.7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</row>
    <row r="224" spans="1:62" ht="15.7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2"/>
      <c r="O224" s="12"/>
      <c r="P224" s="12"/>
      <c r="Q224" s="12"/>
      <c r="R224" s="13"/>
      <c r="S224" s="12"/>
      <c r="T224" s="12"/>
      <c r="U224" s="11" t="s">
        <v>0</v>
      </c>
      <c r="V224" s="11"/>
      <c r="W224" s="11"/>
      <c r="X224" s="11"/>
      <c r="Y224" s="11"/>
      <c r="Z224" s="11"/>
      <c r="AA224" s="11"/>
      <c r="AB224" s="11"/>
      <c r="AC224" s="11"/>
      <c r="AD224" s="12"/>
      <c r="AE224" s="12"/>
      <c r="AF224" s="12"/>
      <c r="AG224" s="12"/>
      <c r="AH224" s="12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</row>
    <row r="225" spans="1:62" ht="15.75">
      <c r="A225" s="11" t="s">
        <v>0</v>
      </c>
      <c r="B225" s="11"/>
      <c r="C225" s="11"/>
      <c r="D225" s="11"/>
      <c r="E225" s="11"/>
      <c r="F225" s="11"/>
      <c r="G225" s="11"/>
      <c r="H225" s="11"/>
      <c r="I225" s="11"/>
      <c r="J225" s="12"/>
      <c r="K225" s="12"/>
      <c r="L225" s="12"/>
      <c r="M225" s="12"/>
      <c r="N225" s="12"/>
      <c r="O225" s="12"/>
      <c r="P225" s="12"/>
      <c r="Q225" s="13"/>
      <c r="R225" s="13"/>
      <c r="S225" s="12"/>
      <c r="T225" s="12"/>
      <c r="U225" s="11" t="s">
        <v>62</v>
      </c>
      <c r="V225" s="11"/>
      <c r="W225" s="11"/>
      <c r="X225" s="11"/>
      <c r="Y225" s="11"/>
      <c r="Z225" s="11"/>
      <c r="AA225" s="11"/>
      <c r="AB225" s="11"/>
      <c r="AC225" s="11"/>
      <c r="AD225" s="12"/>
      <c r="AE225" s="12"/>
      <c r="AF225" s="12"/>
      <c r="AG225" s="12"/>
      <c r="AH225" s="12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</row>
    <row r="226" spans="1:62" ht="15.75">
      <c r="A226" s="11" t="s">
        <v>61</v>
      </c>
      <c r="B226" s="11"/>
      <c r="C226" s="11"/>
      <c r="D226" s="11"/>
      <c r="E226" s="11"/>
      <c r="F226" s="11"/>
      <c r="G226" s="11"/>
      <c r="H226" s="11"/>
      <c r="I226" s="11"/>
      <c r="J226" s="12"/>
      <c r="K226" s="12"/>
      <c r="L226" s="12"/>
      <c r="M226" s="12"/>
      <c r="N226" s="12"/>
      <c r="O226" s="12"/>
      <c r="P226" s="12"/>
      <c r="Q226" s="13"/>
      <c r="R226" s="12"/>
      <c r="S226" s="12"/>
      <c r="T226" s="12"/>
      <c r="U226" s="11" t="str">
        <f>U155</f>
        <v>MARCH 31, 2003</v>
      </c>
      <c r="V226" s="11"/>
      <c r="W226" s="11"/>
      <c r="X226" s="11"/>
      <c r="Y226" s="11"/>
      <c r="Z226" s="11"/>
      <c r="AA226" s="11"/>
      <c r="AB226" s="11"/>
      <c r="AC226" s="11"/>
      <c r="AD226" s="12"/>
      <c r="AE226" s="12"/>
      <c r="AF226" s="12"/>
      <c r="AG226" s="12"/>
      <c r="AH226" s="12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</row>
    <row r="227" spans="1:62" ht="15.75">
      <c r="A227" s="11" t="str">
        <f>A155</f>
        <v>March 31, 2020 and 2019</v>
      </c>
      <c r="B227" s="11"/>
      <c r="C227" s="11"/>
      <c r="D227" s="11"/>
      <c r="E227" s="11"/>
      <c r="F227" s="11"/>
      <c r="G227" s="32"/>
      <c r="H227" s="33"/>
      <c r="I227" s="11"/>
      <c r="J227" s="12"/>
      <c r="K227" s="12"/>
      <c r="L227" s="12"/>
      <c r="M227" s="12"/>
      <c r="N227" s="13"/>
      <c r="O227" s="13"/>
      <c r="P227" s="13"/>
      <c r="Q227" s="13"/>
      <c r="R227" s="12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</row>
    <row r="228" spans="1:62" ht="15.75">
      <c r="A228" s="13"/>
      <c r="B228" s="13"/>
      <c r="C228" s="13"/>
      <c r="D228" s="13"/>
      <c r="E228" s="13"/>
      <c r="F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</row>
    <row r="229" spans="1:62" ht="15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 t="s">
        <v>8</v>
      </c>
      <c r="AB229" s="13" t="s">
        <v>8</v>
      </c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</row>
    <row r="230" spans="1:62" ht="15.75">
      <c r="A230" s="13"/>
      <c r="B230" s="13"/>
      <c r="C230" s="13"/>
      <c r="D230" s="13"/>
      <c r="E230" s="13"/>
      <c r="F230" s="13"/>
      <c r="G230" s="13" t="s">
        <v>63</v>
      </c>
      <c r="H230" s="13"/>
      <c r="I230" s="13"/>
      <c r="J230" s="13"/>
      <c r="K230" s="13"/>
      <c r="L230" s="13"/>
      <c r="M230" s="13"/>
      <c r="N230" s="12"/>
      <c r="O230" s="12"/>
      <c r="P230" s="12"/>
      <c r="Q230" s="13"/>
      <c r="R230" s="13"/>
      <c r="S230" s="12"/>
      <c r="T230" s="12"/>
      <c r="U230" s="12"/>
      <c r="V230" s="12"/>
      <c r="W230" s="11" t="str">
        <f>W160</f>
        <v>FEBRUARY</v>
      </c>
      <c r="X230" s="12"/>
      <c r="Y230" s="11" t="str">
        <f>Y160</f>
        <v>MARCH</v>
      </c>
      <c r="Z230" s="12"/>
      <c r="AA230" s="15" t="s">
        <v>15</v>
      </c>
      <c r="AB230" s="12"/>
      <c r="AC230" s="12"/>
      <c r="AD230" s="12"/>
      <c r="AE230" s="12"/>
      <c r="AF230" s="12"/>
      <c r="AG230" s="12"/>
      <c r="AH230" s="12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</row>
    <row r="231" spans="1:62" ht="15.75">
      <c r="A231" s="12"/>
      <c r="B231" s="12"/>
      <c r="C231" s="15" t="s">
        <v>9</v>
      </c>
      <c r="D231" s="12"/>
      <c r="E231" s="15" t="s">
        <v>10</v>
      </c>
      <c r="F231" s="12"/>
      <c r="G231" s="15" t="s">
        <v>9</v>
      </c>
      <c r="H231" s="12"/>
      <c r="I231" s="15" t="s">
        <v>10</v>
      </c>
      <c r="J231" s="12"/>
      <c r="K231" s="12"/>
      <c r="L231" s="12"/>
      <c r="M231" s="12"/>
      <c r="N231" s="13"/>
      <c r="O231" s="13"/>
      <c r="P231" s="13"/>
      <c r="Q231" s="12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</row>
    <row r="232" spans="1:62" ht="15.7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3"/>
      <c r="T232" s="13"/>
      <c r="U232" s="13" t="s">
        <v>16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</row>
    <row r="233" spans="1:62" ht="15.75">
      <c r="A233" s="43" t="s">
        <v>131</v>
      </c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2"/>
      <c r="O233" s="12"/>
      <c r="P233" s="12"/>
      <c r="Q233" s="12"/>
      <c r="R233" s="13"/>
      <c r="S233" s="12"/>
      <c r="T233" s="12"/>
      <c r="U233" s="12" t="s">
        <v>20</v>
      </c>
      <c r="V233" s="12"/>
      <c r="W233" s="17">
        <f>W162+AC162</f>
        <v>0</v>
      </c>
      <c r="X233" s="17"/>
      <c r="Y233" s="17">
        <f>Y162+AE162</f>
        <v>88460</v>
      </c>
      <c r="Z233" s="17"/>
      <c r="AA233" s="17">
        <f>Y233-W233</f>
        <v>88460</v>
      </c>
      <c r="AB233" s="17"/>
      <c r="AC233" s="17"/>
      <c r="AD233" s="17"/>
      <c r="AE233" s="12"/>
      <c r="AF233" s="12"/>
      <c r="AG233" s="12"/>
      <c r="AH233" s="12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</row>
    <row r="234" spans="1:62" ht="15.75">
      <c r="A234" s="34" t="s">
        <v>96</v>
      </c>
      <c r="B234" s="34"/>
      <c r="C234" s="35">
        <v>88460</v>
      </c>
      <c r="D234" s="35"/>
      <c r="E234" s="35">
        <v>86840</v>
      </c>
      <c r="F234" s="35"/>
      <c r="G234" s="35">
        <v>96530</v>
      </c>
      <c r="H234" s="35"/>
      <c r="I234" s="35">
        <v>106470</v>
      </c>
      <c r="J234" s="17"/>
      <c r="K234" s="12"/>
      <c r="L234" s="12"/>
      <c r="M234" s="12"/>
      <c r="N234" s="12"/>
      <c r="O234" s="12"/>
      <c r="P234" s="12"/>
      <c r="Q234" s="12"/>
      <c r="R234" s="13"/>
      <c r="S234" s="12"/>
      <c r="T234" s="12"/>
      <c r="U234" s="12" t="s">
        <v>21</v>
      </c>
      <c r="V234" s="12"/>
      <c r="W234" s="17">
        <f>W163+AC163</f>
        <v>0</v>
      </c>
      <c r="X234" s="17"/>
      <c r="Y234" s="17">
        <f>Y163+AE163</f>
        <v>47500</v>
      </c>
      <c r="Z234" s="17"/>
      <c r="AA234" s="17">
        <f>Y234-W234</f>
        <v>47500</v>
      </c>
      <c r="AB234" s="17"/>
      <c r="AC234" s="17"/>
      <c r="AD234" s="17"/>
      <c r="AE234" s="12"/>
      <c r="AF234" s="12"/>
      <c r="AG234" s="12"/>
      <c r="AH234" s="12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</row>
    <row r="235" spans="1:62" ht="15.75">
      <c r="A235" s="34" t="s">
        <v>97</v>
      </c>
      <c r="B235" s="34"/>
      <c r="C235" s="35">
        <v>47500</v>
      </c>
      <c r="D235" s="35"/>
      <c r="E235" s="35">
        <v>53200</v>
      </c>
      <c r="F235" s="35"/>
      <c r="G235" s="35">
        <v>42300</v>
      </c>
      <c r="H235" s="35"/>
      <c r="I235" s="35">
        <v>47970</v>
      </c>
      <c r="J235" s="17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 t="s">
        <v>22</v>
      </c>
      <c r="V235" s="12"/>
      <c r="W235" s="17">
        <f>W164+AC164</f>
        <v>0</v>
      </c>
      <c r="X235" s="17"/>
      <c r="Y235" s="17">
        <f t="shared" ref="Y235" si="52">Y164+AE164</f>
        <v>50503.801999999996</v>
      </c>
      <c r="Z235" s="17"/>
      <c r="AA235" s="17">
        <f>Y235-W235</f>
        <v>50503.801999999996</v>
      </c>
      <c r="AB235" s="17"/>
      <c r="AC235" s="17"/>
      <c r="AD235" s="17"/>
      <c r="AE235" s="12"/>
      <c r="AF235" s="12"/>
      <c r="AG235" s="12"/>
      <c r="AH235" s="12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</row>
    <row r="236" spans="1:62" ht="15.75">
      <c r="A236" s="34" t="s">
        <v>98</v>
      </c>
      <c r="B236" s="34"/>
      <c r="C236" s="35">
        <v>50503.801999999996</v>
      </c>
      <c r="D236" s="35"/>
      <c r="E236" s="35">
        <v>53525.235000000001</v>
      </c>
      <c r="F236" s="35"/>
      <c r="G236" s="35">
        <v>490554.24</v>
      </c>
      <c r="H236" s="35"/>
      <c r="I236" s="35">
        <v>468845.77600000007</v>
      </c>
      <c r="J236" s="17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7">
        <f>W165+AC165</f>
        <v>0</v>
      </c>
      <c r="X236" s="17"/>
      <c r="Y236" s="17">
        <f>Y165+AE165</f>
        <v>2873.2330000000002</v>
      </c>
      <c r="Z236" s="17"/>
      <c r="AA236" s="17">
        <f>Y236-W236</f>
        <v>2873.2330000000002</v>
      </c>
      <c r="AB236" s="17"/>
      <c r="AC236" s="17"/>
      <c r="AD236" s="17"/>
      <c r="AE236" s="12"/>
      <c r="AF236" s="12"/>
      <c r="AG236" s="12"/>
      <c r="AH236" s="12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</row>
    <row r="237" spans="1:62" ht="15.75">
      <c r="A237" s="34" t="s">
        <v>99</v>
      </c>
      <c r="B237" s="34"/>
      <c r="C237" s="35">
        <v>2873.2330000000002</v>
      </c>
      <c r="D237" s="35"/>
      <c r="E237" s="35">
        <v>2779.8310000000001</v>
      </c>
      <c r="F237" s="35"/>
      <c r="G237" s="35">
        <v>25700.585999999996</v>
      </c>
      <c r="H237" s="35"/>
      <c r="I237" s="35">
        <v>25687.605000000003</v>
      </c>
      <c r="J237" s="17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 t="s">
        <v>23</v>
      </c>
      <c r="V237" s="12"/>
      <c r="W237" s="17">
        <f>W167+AC166</f>
        <v>0</v>
      </c>
      <c r="X237" s="17"/>
      <c r="Y237" s="17">
        <f>Y166+AE166</f>
        <v>47630.569000000003</v>
      </c>
      <c r="Z237" s="17"/>
      <c r="AA237" s="17">
        <f>Y237-W237</f>
        <v>47630.569000000003</v>
      </c>
      <c r="AB237" s="17"/>
      <c r="AC237" s="17"/>
      <c r="AD237" s="17"/>
      <c r="AE237" s="12"/>
      <c r="AF237" s="12"/>
      <c r="AG237" s="12"/>
      <c r="AH237" s="12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</row>
    <row r="238" spans="1:62" ht="15.75">
      <c r="A238" s="34" t="s">
        <v>100</v>
      </c>
      <c r="B238" s="34"/>
      <c r="C238" s="35">
        <v>47630.569000000003</v>
      </c>
      <c r="D238" s="35"/>
      <c r="E238" s="35">
        <v>50745.404000000002</v>
      </c>
      <c r="F238" s="35"/>
      <c r="G238" s="35">
        <v>464853.65399999998</v>
      </c>
      <c r="H238" s="35"/>
      <c r="I238" s="35">
        <v>443158.17100000009</v>
      </c>
      <c r="J238" s="17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 t="s">
        <v>24</v>
      </c>
      <c r="V238" s="12"/>
      <c r="W238" s="17"/>
      <c r="X238" s="17"/>
      <c r="Y238" s="17">
        <f>Y167+AE167</f>
        <v>95.975999999999999</v>
      </c>
      <c r="Z238" s="17"/>
      <c r="AA238" s="17">
        <f>Y238-W239</f>
        <v>95.975999999999999</v>
      </c>
      <c r="AB238" s="17"/>
      <c r="AC238" s="17"/>
      <c r="AD238" s="17"/>
      <c r="AE238" s="12"/>
      <c r="AF238" s="12"/>
      <c r="AG238" s="12"/>
      <c r="AH238" s="12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</row>
    <row r="239" spans="1:62" ht="15.75">
      <c r="A239" s="34" t="s">
        <v>101</v>
      </c>
      <c r="B239" s="34"/>
      <c r="C239" s="35">
        <v>95.975999999999999</v>
      </c>
      <c r="D239" s="35"/>
      <c r="E239" s="35">
        <v>955.56499999999994</v>
      </c>
      <c r="F239" s="35"/>
      <c r="G239" s="35">
        <v>1830.8390000000002</v>
      </c>
      <c r="H239" s="35"/>
      <c r="I239" s="35">
        <v>5381.87</v>
      </c>
      <c r="J239" s="17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 t="s">
        <v>25</v>
      </c>
      <c r="V239" s="12"/>
      <c r="W239" s="17">
        <f>W168+AC167</f>
        <v>0</v>
      </c>
      <c r="X239" s="17"/>
      <c r="Y239" s="17">
        <f>Y169+AE169</f>
        <v>47534.593000000001</v>
      </c>
      <c r="Z239" s="17"/>
      <c r="AA239" s="17">
        <f>Y239-W240</f>
        <v>47534.593000000001</v>
      </c>
      <c r="AB239" s="17"/>
      <c r="AC239" s="17"/>
      <c r="AD239" s="17"/>
      <c r="AE239" s="12"/>
      <c r="AF239" s="12"/>
      <c r="AG239" s="12"/>
      <c r="AH239" s="12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</row>
    <row r="240" spans="1:62" ht="15.75">
      <c r="A240" s="34" t="s">
        <v>179</v>
      </c>
      <c r="B240" s="34"/>
      <c r="C240" s="35">
        <v>670.68899999999996</v>
      </c>
      <c r="D240" s="35"/>
      <c r="E240" s="35">
        <v>835.09299999999996</v>
      </c>
      <c r="F240" s="35"/>
      <c r="G240" s="35">
        <v>5863.4650000000001</v>
      </c>
      <c r="H240" s="35"/>
      <c r="I240" s="35">
        <v>3649.8539999999998</v>
      </c>
      <c r="J240" s="1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 t="s">
        <v>26</v>
      </c>
      <c r="V240" s="12"/>
      <c r="W240" s="17">
        <f>W169+AC169</f>
        <v>0</v>
      </c>
      <c r="X240" s="17"/>
      <c r="Y240" s="17"/>
      <c r="Z240" s="17"/>
      <c r="AA240" s="17"/>
      <c r="AB240" s="17"/>
      <c r="AC240" s="17"/>
      <c r="AD240" s="17"/>
      <c r="AE240" s="12"/>
      <c r="AF240" s="12"/>
      <c r="AG240" s="12"/>
      <c r="AH240" s="12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</row>
    <row r="241" spans="1:62" ht="15.75">
      <c r="A241" s="34" t="s">
        <v>136</v>
      </c>
      <c r="B241" s="34"/>
      <c r="C241" s="35">
        <v>47534.593000000001</v>
      </c>
      <c r="D241" s="35"/>
      <c r="E241" s="35">
        <v>50624.932000000001</v>
      </c>
      <c r="F241" s="35"/>
      <c r="G241" s="35">
        <v>463022.81500000006</v>
      </c>
      <c r="H241" s="35"/>
      <c r="I241" s="35">
        <v>441426.15500000003</v>
      </c>
      <c r="J241" s="1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 t="s">
        <v>27</v>
      </c>
      <c r="V241" s="12"/>
      <c r="W241" s="17">
        <f>W240-W254</f>
        <v>-50911.379000000001</v>
      </c>
      <c r="X241" s="17"/>
      <c r="Y241" s="17">
        <f>Y239-Y254</f>
        <v>-40919.806999999993</v>
      </c>
      <c r="Z241" s="17"/>
      <c r="AA241" s="17">
        <f t="shared" ref="AA241:AA246" si="53">Y241-W241</f>
        <v>9991.5720000000074</v>
      </c>
      <c r="AB241" s="17"/>
      <c r="AC241" s="17"/>
      <c r="AD241" s="17"/>
      <c r="AE241" s="12"/>
      <c r="AF241" s="12"/>
      <c r="AG241" s="12"/>
      <c r="AH241" s="12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</row>
    <row r="242" spans="1:62" ht="15.75">
      <c r="A242" s="34" t="s">
        <v>138</v>
      </c>
      <c r="B242" s="34"/>
      <c r="C242" s="35">
        <v>1210.6209999999999</v>
      </c>
      <c r="D242" s="35"/>
      <c r="E242" s="35">
        <v>1243.51</v>
      </c>
      <c r="F242" s="35"/>
      <c r="G242" s="35">
        <v>11310.811</v>
      </c>
      <c r="H242" s="35"/>
      <c r="I242" s="35">
        <v>10266.513000000001</v>
      </c>
      <c r="J242" s="1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 t="s">
        <v>28</v>
      </c>
      <c r="V242" s="12"/>
      <c r="W242" s="18" t="e">
        <f>W241/W240*100</f>
        <v>#DIV/0!</v>
      </c>
      <c r="X242" s="19"/>
      <c r="Y242" s="18">
        <f>Y241/Y239*100</f>
        <v>-86.084269197382184</v>
      </c>
      <c r="Z242" s="12"/>
      <c r="AA242" s="18" t="e">
        <f t="shared" si="53"/>
        <v>#DIV/0!</v>
      </c>
      <c r="AB242" s="19"/>
      <c r="AC242" s="19"/>
      <c r="AD242" s="12"/>
      <c r="AE242" s="12"/>
      <c r="AF242" s="12"/>
      <c r="AG242" s="12"/>
      <c r="AH242" s="12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</row>
    <row r="243" spans="1:62" ht="15.75">
      <c r="A243" s="34" t="s">
        <v>102</v>
      </c>
      <c r="B243" s="34"/>
      <c r="C243" s="35">
        <v>46323.972000000002</v>
      </c>
      <c r="D243" s="35"/>
      <c r="E243" s="35">
        <v>49381.421999999999</v>
      </c>
      <c r="F243" s="35"/>
      <c r="G243" s="35">
        <v>451712.00400000007</v>
      </c>
      <c r="H243" s="35"/>
      <c r="I243" s="35">
        <v>431159.64200000005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 t="s">
        <v>29</v>
      </c>
      <c r="V243" s="12"/>
      <c r="W243" s="19">
        <v>7.68</v>
      </c>
      <c r="X243" s="19"/>
      <c r="Y243" s="19">
        <f>C244</f>
        <v>-54053.227999999996</v>
      </c>
      <c r="Z243" s="12"/>
      <c r="AA243" s="18">
        <f t="shared" si="53"/>
        <v>-54060.907999999996</v>
      </c>
      <c r="AB243" s="19"/>
      <c r="AC243" s="19"/>
      <c r="AD243" s="12"/>
      <c r="AE243" s="12"/>
      <c r="AF243" s="12"/>
      <c r="AG243" s="12"/>
      <c r="AH243" s="12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</row>
    <row r="244" spans="1:62" ht="15.75">
      <c r="A244" s="34" t="s">
        <v>103</v>
      </c>
      <c r="B244" s="34"/>
      <c r="C244" s="35">
        <v>-54053.227999999996</v>
      </c>
      <c r="D244" s="35"/>
      <c r="E244" s="35">
        <v>-8098.0780000000086</v>
      </c>
      <c r="F244" s="35"/>
      <c r="G244" s="35">
        <v>15783.214000000153</v>
      </c>
      <c r="H244" s="35"/>
      <c r="I244" s="35">
        <v>24110.282000000065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 t="s">
        <v>30</v>
      </c>
      <c r="V244" s="12"/>
      <c r="W244" s="19">
        <v>12.39</v>
      </c>
      <c r="X244" s="19"/>
      <c r="Y244" s="19">
        <f>C245</f>
        <v>-113.71345495689845</v>
      </c>
      <c r="Z244" s="12"/>
      <c r="AA244" s="18">
        <f t="shared" si="53"/>
        <v>-126.10345495689845</v>
      </c>
      <c r="AB244" s="19"/>
      <c r="AC244" s="19"/>
      <c r="AD244" s="12"/>
      <c r="AE244" s="12"/>
      <c r="AF244" s="12"/>
      <c r="AG244" s="12"/>
      <c r="AH244" s="12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</row>
    <row r="245" spans="1:62" ht="15.75">
      <c r="A245" s="34" t="s">
        <v>104</v>
      </c>
      <c r="B245" s="34"/>
      <c r="C245" s="38">
        <v>-113.71345495689845</v>
      </c>
      <c r="D245" s="39"/>
      <c r="E245" s="38">
        <v>-15.996224943077472</v>
      </c>
      <c r="F245" s="34"/>
      <c r="G245" s="38">
        <v>3.4087335415642857</v>
      </c>
      <c r="H245" s="39"/>
      <c r="I245" s="38">
        <v>5.461906080304658</v>
      </c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 t="s">
        <v>31</v>
      </c>
      <c r="V245" s="12"/>
      <c r="W245" s="19">
        <v>115.57</v>
      </c>
      <c r="X245" s="19"/>
      <c r="Y245" s="19">
        <f>C246</f>
        <v>25.57116572794526</v>
      </c>
      <c r="Z245" s="12"/>
      <c r="AA245" s="18">
        <f t="shared" si="53"/>
        <v>-89.998834272054737</v>
      </c>
      <c r="AB245" s="12"/>
      <c r="AC245" s="12"/>
      <c r="AD245" s="12"/>
      <c r="AE245" s="12"/>
      <c r="AF245" s="12"/>
      <c r="AG245" s="12"/>
      <c r="AH245" s="12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</row>
    <row r="246" spans="1:62" ht="15.75">
      <c r="A246" s="34" t="s">
        <v>124</v>
      </c>
      <c r="B246" s="108">
        <v>15497293.09</v>
      </c>
      <c r="C246" s="39">
        <v>25.57116572794526</v>
      </c>
      <c r="D246" s="39"/>
      <c r="E246" s="39">
        <v>29.893941614642142</v>
      </c>
      <c r="F246" s="108">
        <v>145104040.88</v>
      </c>
      <c r="G246" s="39">
        <v>24.649676673198599</v>
      </c>
      <c r="H246" s="39"/>
      <c r="I246" s="39">
        <v>35.531595219775063</v>
      </c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 t="s">
        <v>64</v>
      </c>
      <c r="V246" s="12"/>
      <c r="W246" s="19">
        <v>3.68</v>
      </c>
      <c r="X246" s="19"/>
      <c r="Y246" s="19">
        <f>C247</f>
        <v>21.519979205105013</v>
      </c>
      <c r="Z246" s="12"/>
      <c r="AA246" s="18">
        <f t="shared" si="53"/>
        <v>17.839979205105013</v>
      </c>
      <c r="AB246" s="12"/>
      <c r="AC246" s="19"/>
      <c r="AD246" s="12"/>
      <c r="AE246" s="12"/>
      <c r="AF246" s="12"/>
      <c r="AG246" s="12"/>
      <c r="AH246" s="12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</row>
    <row r="247" spans="1:62" ht="15.75">
      <c r="A247" s="34" t="s">
        <v>106</v>
      </c>
      <c r="B247" s="108">
        <v>25921383.080000002</v>
      </c>
      <c r="C247" s="39">
        <v>21.519979205105013</v>
      </c>
      <c r="D247" s="39"/>
      <c r="E247" s="39">
        <v>29.180381701302199</v>
      </c>
      <c r="F247" s="108">
        <v>189144642.77000004</v>
      </c>
      <c r="G247" s="39">
        <v>36.157404433340297</v>
      </c>
      <c r="H247" s="39"/>
      <c r="I247" s="39">
        <v>41.993196271495592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7" t="s">
        <v>8</v>
      </c>
      <c r="AB247" s="12"/>
      <c r="AC247" s="12"/>
      <c r="AD247" s="12"/>
      <c r="AE247" s="12"/>
      <c r="AF247" s="12"/>
      <c r="AG247" s="12"/>
      <c r="AH247" s="12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</row>
    <row r="248" spans="1:62" ht="15.75">
      <c r="A248" s="34" t="s">
        <v>107</v>
      </c>
      <c r="B248" s="108">
        <v>25921383.080000002</v>
      </c>
      <c r="C248" s="39">
        <v>361.84350377598173</v>
      </c>
      <c r="D248" s="39"/>
      <c r="E248" s="39">
        <v>314.03739936341509</v>
      </c>
      <c r="F248" s="34"/>
      <c r="G248" s="34"/>
      <c r="H248" s="34"/>
      <c r="I248" s="34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34</v>
      </c>
      <c r="V248" s="12"/>
      <c r="W248" s="12"/>
      <c r="X248" s="12"/>
      <c r="Y248" s="12"/>
      <c r="Z248" s="12"/>
      <c r="AA248" s="17" t="s">
        <v>8</v>
      </c>
      <c r="AB248" s="12"/>
      <c r="AC248" s="12"/>
      <c r="AD248" s="12"/>
      <c r="AE248" s="12"/>
      <c r="AF248" s="12"/>
      <c r="AG248" s="12"/>
      <c r="AH248" s="12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</row>
    <row r="249" spans="1:62" ht="15.75">
      <c r="A249" s="34" t="s">
        <v>125</v>
      </c>
      <c r="B249" s="108">
        <v>9730677.3000000007</v>
      </c>
      <c r="C249" s="39">
        <v>1.5631011469880245</v>
      </c>
      <c r="D249" s="39"/>
      <c r="E249" s="39">
        <v>2.482764678899652</v>
      </c>
      <c r="F249" s="34"/>
      <c r="G249" s="39" t="s">
        <v>8</v>
      </c>
      <c r="H249" s="34"/>
      <c r="I249" s="39" t="s">
        <v>8</v>
      </c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35</v>
      </c>
      <c r="V249" s="12"/>
      <c r="W249" s="17">
        <f>W178+AC178</f>
        <v>0</v>
      </c>
      <c r="X249" s="17"/>
      <c r="Y249" s="17">
        <f>Y178+AE178</f>
        <v>0</v>
      </c>
      <c r="Z249" s="17"/>
      <c r="AA249" s="17">
        <f>Y249-W249</f>
        <v>0</v>
      </c>
      <c r="AB249" s="17"/>
      <c r="AC249" s="17"/>
      <c r="AD249" s="12"/>
      <c r="AE249" s="12"/>
      <c r="AF249" s="12"/>
      <c r="AG249" s="12"/>
      <c r="AH249" s="12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</row>
    <row r="250" spans="1:62" ht="15.75">
      <c r="A250" s="34"/>
      <c r="B250" s="108">
        <v>830031788.09000003</v>
      </c>
      <c r="C250" s="34"/>
      <c r="D250" s="34"/>
      <c r="E250" s="34"/>
      <c r="F250" s="34"/>
      <c r="G250" s="34"/>
      <c r="H250" s="34"/>
      <c r="I250" s="34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36</v>
      </c>
      <c r="V250" s="12"/>
      <c r="W250" s="17">
        <f>W179+AC179</f>
        <v>2602.7799999999997</v>
      </c>
      <c r="X250" s="17"/>
      <c r="Y250" s="17">
        <f>Y179+AE179</f>
        <v>41228.400000000001</v>
      </c>
      <c r="Z250" s="17"/>
      <c r="AA250" s="17">
        <f>Y250-W250</f>
        <v>38625.620000000003</v>
      </c>
      <c r="AB250" s="17"/>
      <c r="AC250" s="17"/>
      <c r="AD250" s="12"/>
      <c r="AE250" s="12"/>
      <c r="AF250" s="12"/>
      <c r="AG250" s="12"/>
      <c r="AH250" s="12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</row>
    <row r="251" spans="1:62" ht="15.75">
      <c r="A251" s="34" t="s">
        <v>127</v>
      </c>
      <c r="B251" s="34"/>
      <c r="C251" s="34"/>
      <c r="D251" s="34"/>
      <c r="E251" s="34"/>
      <c r="F251" s="34"/>
      <c r="G251" s="34"/>
      <c r="H251" s="34"/>
      <c r="I251" s="34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37</v>
      </c>
      <c r="V251" s="12"/>
      <c r="W251" s="17">
        <f>W180+AC180</f>
        <v>47667.135999999999</v>
      </c>
      <c r="X251" s="17"/>
      <c r="Y251" s="17">
        <f>Y180+AE180</f>
        <v>18739.8</v>
      </c>
      <c r="Z251" s="17"/>
      <c r="AA251" s="17">
        <f>Y251-W251</f>
        <v>-28927.335999999999</v>
      </c>
      <c r="AB251" s="17"/>
      <c r="AC251" s="17"/>
      <c r="AD251" s="12"/>
      <c r="AE251" s="12"/>
      <c r="AF251" s="12"/>
      <c r="AG251" s="12"/>
      <c r="AH251" s="12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</row>
    <row r="252" spans="1:62" ht="15.75">
      <c r="A252" s="34" t="s">
        <v>35</v>
      </c>
      <c r="B252" s="34"/>
      <c r="C252" s="35">
        <v>41228.400000000001</v>
      </c>
      <c r="D252" s="35"/>
      <c r="E252" s="35">
        <v>20745.27</v>
      </c>
      <c r="F252" s="35"/>
      <c r="G252" s="35">
        <v>173112.5</v>
      </c>
      <c r="H252" s="35"/>
      <c r="I252" s="35">
        <v>153089.96000000002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38</v>
      </c>
      <c r="V252" s="12"/>
      <c r="W252" s="17">
        <f>W181+AC181</f>
        <v>641.46299999999997</v>
      </c>
      <c r="X252" s="17"/>
      <c r="Y252" s="17">
        <f>Y181+AE181</f>
        <v>28486.2</v>
      </c>
      <c r="Z252" s="17"/>
      <c r="AA252" s="17">
        <f>Y252-W252</f>
        <v>27844.737000000001</v>
      </c>
      <c r="AB252" s="17"/>
      <c r="AC252" s="17"/>
      <c r="AD252" s="12"/>
      <c r="AE252" s="12"/>
      <c r="AF252" s="12"/>
      <c r="AG252" s="12"/>
      <c r="AH252" s="12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</row>
    <row r="253" spans="1:62" ht="15.75">
      <c r="A253" s="34" t="s">
        <v>36</v>
      </c>
      <c r="B253" s="34"/>
      <c r="C253" s="35">
        <v>18739.8</v>
      </c>
      <c r="D253" s="35"/>
      <c r="E253" s="35">
        <v>9013.9600000000009</v>
      </c>
      <c r="F253" s="35"/>
      <c r="G253" s="35">
        <v>79225.3</v>
      </c>
      <c r="H253" s="35"/>
      <c r="I253" s="35">
        <v>68335.09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20" t="s">
        <v>39</v>
      </c>
      <c r="X253" s="17" t="s">
        <v>8</v>
      </c>
      <c r="Y253" s="20" t="s">
        <v>39</v>
      </c>
      <c r="Z253" s="17"/>
      <c r="AA253" s="20" t="s">
        <v>39</v>
      </c>
      <c r="AB253" s="17" t="s">
        <v>8</v>
      </c>
      <c r="AC253" s="17"/>
      <c r="AD253" s="12"/>
      <c r="AE253" s="12"/>
      <c r="AF253" s="12"/>
      <c r="AG253" s="12"/>
      <c r="AH253" s="12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</row>
    <row r="254" spans="1:62" ht="15.75">
      <c r="A254" s="34" t="str">
        <f>+A200</f>
        <v xml:space="preserve">     Large power</v>
      </c>
      <c r="B254" s="34"/>
      <c r="C254" s="35">
        <v>28486.2</v>
      </c>
      <c r="D254" s="35"/>
      <c r="E254" s="35">
        <v>22360.260000000002</v>
      </c>
      <c r="F254" s="35"/>
      <c r="G254" s="35">
        <v>125143.9</v>
      </c>
      <c r="H254" s="35"/>
      <c r="I254" s="35">
        <v>125678.81</v>
      </c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 t="s">
        <v>40</v>
      </c>
      <c r="V254" s="12"/>
      <c r="W254" s="17">
        <f>SUM(W249:W252)</f>
        <v>50911.379000000001</v>
      </c>
      <c r="X254" s="17"/>
      <c r="Y254" s="17">
        <f>SUM(Y249:Y252)</f>
        <v>88454.399999999994</v>
      </c>
      <c r="Z254" s="17"/>
      <c r="AA254" s="17">
        <f>SUM(AA249:AA252)</f>
        <v>37543.021000000008</v>
      </c>
      <c r="AB254" s="17"/>
      <c r="AC254" s="17"/>
      <c r="AD254" s="12"/>
      <c r="AE254" s="12"/>
      <c r="AF254" s="12"/>
      <c r="AG254" s="12"/>
      <c r="AH254" s="12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</row>
    <row r="255" spans="1:62" ht="15.75">
      <c r="A255" s="34" t="str">
        <f>+A201</f>
        <v xml:space="preserve">     Primary service</v>
      </c>
      <c r="B255" s="34"/>
      <c r="C255" s="35">
        <v>10998.900000000001</v>
      </c>
      <c r="D255" s="35"/>
      <c r="E255" s="35">
        <v>4502.37</v>
      </c>
      <c r="F255" s="35"/>
      <c r="G255" s="35">
        <v>50240</v>
      </c>
      <c r="H255" s="35"/>
      <c r="I255" s="35">
        <v>53894.42</v>
      </c>
      <c r="J255" s="12"/>
      <c r="K255" s="12"/>
      <c r="L255" s="12"/>
      <c r="M255" s="12"/>
      <c r="N255" s="12"/>
      <c r="O255" s="12"/>
      <c r="P255" s="12"/>
      <c r="Q255" s="13"/>
      <c r="R255" s="12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</row>
    <row r="256" spans="1:62" ht="15.75">
      <c r="A256" s="34" t="s">
        <v>38</v>
      </c>
      <c r="B256" s="34"/>
      <c r="C256" s="35">
        <v>196.8</v>
      </c>
      <c r="D256" s="35"/>
      <c r="E256" s="35">
        <v>132.5</v>
      </c>
      <c r="F256" s="35"/>
      <c r="G256" s="35">
        <v>1044.79</v>
      </c>
      <c r="H256" s="35"/>
      <c r="I256" s="35">
        <v>659.44</v>
      </c>
      <c r="J256" s="12"/>
      <c r="K256" s="12"/>
      <c r="L256" s="12"/>
      <c r="M256" s="12"/>
      <c r="N256" s="12"/>
      <c r="O256" s="12"/>
      <c r="P256" s="12"/>
      <c r="Q256" s="13"/>
      <c r="R256" s="12"/>
      <c r="S256" s="13"/>
      <c r="T256" s="13"/>
      <c r="U256" s="13" t="s">
        <v>65</v>
      </c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</row>
    <row r="257" spans="1:62" ht="15.75">
      <c r="A257" s="34" t="str">
        <f>+A184</f>
        <v xml:space="preserve">    Gov't street lighting (MKWH)</v>
      </c>
      <c r="B257" s="34"/>
      <c r="C257" s="47">
        <v>727.1</v>
      </c>
      <c r="D257" s="35"/>
      <c r="E257" s="47">
        <v>725.14</v>
      </c>
      <c r="F257" s="35"/>
      <c r="G257" s="47">
        <v>7162.2999999999993</v>
      </c>
      <c r="H257" s="35"/>
      <c r="I257" s="47">
        <v>5391.6400000000012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42</v>
      </c>
      <c r="V257" s="12"/>
      <c r="W257" s="17">
        <f t="shared" ref="W257:W263" si="54">W186+AC186</f>
        <v>0</v>
      </c>
      <c r="X257" s="17"/>
      <c r="Y257" s="17">
        <f t="shared" ref="Y257:Y263" si="55">Y186+AE186</f>
        <v>0</v>
      </c>
      <c r="Z257" s="12"/>
      <c r="AA257" s="17">
        <f t="shared" ref="AA257:AA263" si="56">Y257-W257</f>
        <v>0</v>
      </c>
      <c r="AB257" s="12"/>
      <c r="AC257" s="12"/>
      <c r="AD257" s="12"/>
      <c r="AE257" s="12"/>
      <c r="AF257" s="12"/>
      <c r="AG257" s="12"/>
      <c r="AH257" s="12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</row>
    <row r="258" spans="1:62" ht="15.75">
      <c r="A258" s="34" t="s">
        <v>40</v>
      </c>
      <c r="B258" s="34"/>
      <c r="C258" s="35">
        <f>SUM(C252:C257)</f>
        <v>100377.2</v>
      </c>
      <c r="D258" s="35"/>
      <c r="E258" s="35">
        <f>SUM(E252:E257)</f>
        <v>57479.500000000007</v>
      </c>
      <c r="F258" s="35" t="s">
        <v>8</v>
      </c>
      <c r="G258" s="35">
        <f>SUM(G252:G257)</f>
        <v>435928.78999999992</v>
      </c>
      <c r="H258" s="35" t="s">
        <v>8</v>
      </c>
      <c r="I258" s="35">
        <f>SUM(I252:I257)</f>
        <v>407049.36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 t="s">
        <v>43</v>
      </c>
      <c r="V258" s="12"/>
      <c r="W258" s="17">
        <f t="shared" si="54"/>
        <v>46.757119376755426</v>
      </c>
      <c r="X258" s="17"/>
      <c r="Y258" s="17">
        <f t="shared" si="55"/>
        <v>0</v>
      </c>
      <c r="Z258" s="12"/>
      <c r="AA258" s="17">
        <f t="shared" si="56"/>
        <v>-46.757119376755426</v>
      </c>
      <c r="AB258" s="12"/>
      <c r="AC258" s="12"/>
      <c r="AD258" s="12"/>
      <c r="AE258" s="12"/>
      <c r="AF258" s="12"/>
      <c r="AG258" s="12"/>
      <c r="AH258" s="12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</row>
    <row r="259" spans="1:62" ht="15.75">
      <c r="B259" s="34"/>
      <c r="J259" s="12"/>
      <c r="K259" s="12"/>
      <c r="L259" s="12"/>
      <c r="M259" s="12"/>
      <c r="N259" s="13"/>
      <c r="O259" s="13"/>
      <c r="P259" s="13"/>
      <c r="Q259" s="12"/>
      <c r="R259" s="13"/>
      <c r="S259" s="12"/>
      <c r="T259" s="12"/>
      <c r="U259" s="12" t="s">
        <v>44</v>
      </c>
      <c r="V259" s="12"/>
      <c r="W259" s="17">
        <f t="shared" si="54"/>
        <v>78.062074636130234</v>
      </c>
      <c r="X259" s="17"/>
      <c r="Y259" s="17">
        <f t="shared" si="55"/>
        <v>32388.753270000001</v>
      </c>
      <c r="Z259" s="12"/>
      <c r="AA259" s="17">
        <f t="shared" si="56"/>
        <v>32310.69119536387</v>
      </c>
      <c r="AB259" s="12"/>
      <c r="AC259" s="12"/>
      <c r="AD259" s="12"/>
      <c r="AE259" s="12"/>
      <c r="AF259" s="12"/>
      <c r="AG259" s="12"/>
      <c r="AH259" s="12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</row>
    <row r="260" spans="1:62" ht="15.75">
      <c r="A260" s="43" t="s">
        <v>132</v>
      </c>
      <c r="B260" s="43"/>
      <c r="C260" s="43"/>
      <c r="D260" s="43"/>
      <c r="E260" s="43"/>
      <c r="F260" s="43"/>
      <c r="G260" s="43"/>
      <c r="H260" s="43"/>
      <c r="I260" s="43"/>
      <c r="J260" s="13"/>
      <c r="K260" s="13"/>
      <c r="L260" s="13"/>
      <c r="M260" s="13"/>
      <c r="N260" s="12"/>
      <c r="O260" s="12"/>
      <c r="P260" s="12"/>
      <c r="Q260" s="12"/>
      <c r="R260" s="13"/>
      <c r="S260" s="12"/>
      <c r="T260" s="12"/>
      <c r="U260" s="12" t="s">
        <v>45</v>
      </c>
      <c r="V260" s="12"/>
      <c r="W260" s="17">
        <f t="shared" si="54"/>
        <v>894.7037457666836</v>
      </c>
      <c r="X260" s="17"/>
      <c r="Y260" s="17">
        <f t="shared" si="55"/>
        <v>2296.2112999999999</v>
      </c>
      <c r="Z260" s="12"/>
      <c r="AA260" s="17">
        <f t="shared" si="56"/>
        <v>1401.5075542333163</v>
      </c>
      <c r="AB260" s="12"/>
      <c r="AC260" s="12"/>
      <c r="AD260" s="12"/>
      <c r="AE260" s="12"/>
      <c r="AF260" s="12"/>
      <c r="AG260" s="12"/>
      <c r="AH260" s="12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</row>
    <row r="261" spans="1:62" ht="15.75">
      <c r="A261" s="34" t="s">
        <v>42</v>
      </c>
      <c r="B261" s="34"/>
      <c r="C261" s="74">
        <v>32388.753270000001</v>
      </c>
      <c r="D261" s="74"/>
      <c r="E261" s="74">
        <v>17916.105480000002</v>
      </c>
      <c r="F261" s="34"/>
      <c r="G261" s="34"/>
      <c r="H261" s="34"/>
      <c r="I261" s="34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 t="s">
        <v>46</v>
      </c>
      <c r="V261" s="12"/>
      <c r="W261" s="17">
        <f t="shared" si="54"/>
        <v>0</v>
      </c>
      <c r="X261" s="17"/>
      <c r="Y261" s="17">
        <f t="shared" si="55"/>
        <v>1523.8734899999999</v>
      </c>
      <c r="Z261" s="12"/>
      <c r="AA261" s="17">
        <f t="shared" si="56"/>
        <v>1523.8734899999999</v>
      </c>
      <c r="AB261" s="12"/>
      <c r="AC261" s="12"/>
      <c r="AD261" s="12"/>
      <c r="AE261" s="12"/>
      <c r="AF261" s="12"/>
      <c r="AG261" s="12"/>
      <c r="AH261" s="12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</row>
    <row r="262" spans="1:62" ht="15.75">
      <c r="A262" s="34" t="s">
        <v>43</v>
      </c>
      <c r="B262" s="34"/>
      <c r="C262" s="35">
        <v>2296.2112999999999</v>
      </c>
      <c r="D262" s="35"/>
      <c r="E262" s="35">
        <v>5161.8833500000001</v>
      </c>
      <c r="F262" s="34"/>
      <c r="G262" s="34"/>
      <c r="H262" s="34"/>
      <c r="I262" s="34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 t="s">
        <v>47</v>
      </c>
      <c r="V262" s="12"/>
      <c r="W262" s="17">
        <f t="shared" si="54"/>
        <v>0</v>
      </c>
      <c r="X262" s="17"/>
      <c r="Y262" s="17">
        <f t="shared" si="55"/>
        <v>4503.6517999999996</v>
      </c>
      <c r="Z262" s="12"/>
      <c r="AA262" s="17">
        <f t="shared" si="56"/>
        <v>4503.6517999999996</v>
      </c>
      <c r="AB262" s="12"/>
      <c r="AC262" s="12"/>
      <c r="AD262" s="12"/>
      <c r="AE262" s="12"/>
      <c r="AF262" s="12"/>
      <c r="AG262" s="12"/>
      <c r="AH262" s="12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</row>
    <row r="263" spans="1:62" ht="15.75">
      <c r="A263" s="34" t="s">
        <v>44</v>
      </c>
      <c r="B263" s="34"/>
      <c r="C263" s="35">
        <v>1523.8734899999999</v>
      </c>
      <c r="D263" s="35"/>
      <c r="E263" s="35">
        <v>1453.7113599999998</v>
      </c>
      <c r="F263" s="34"/>
      <c r="G263" s="34"/>
      <c r="H263" s="34"/>
      <c r="I263" s="34"/>
      <c r="J263" s="12"/>
      <c r="K263" s="12"/>
      <c r="L263" s="12"/>
      <c r="M263" s="12"/>
      <c r="N263" s="12"/>
      <c r="O263" s="12"/>
      <c r="P263" s="12"/>
      <c r="Q263" s="13"/>
      <c r="R263" s="12"/>
      <c r="S263" s="12"/>
      <c r="T263" s="12"/>
      <c r="U263" s="12" t="s">
        <v>48</v>
      </c>
      <c r="V263" s="12"/>
      <c r="W263" s="17">
        <f t="shared" si="54"/>
        <v>10510.599999999999</v>
      </c>
      <c r="X263" s="17"/>
      <c r="Y263" s="17">
        <f t="shared" si="55"/>
        <v>1193.43977</v>
      </c>
      <c r="Z263" s="12"/>
      <c r="AA263" s="17">
        <f t="shared" si="56"/>
        <v>-9317.1602299999977</v>
      </c>
      <c r="AB263" s="12"/>
      <c r="AC263" s="12"/>
      <c r="AD263" s="12"/>
      <c r="AE263" s="12"/>
      <c r="AF263" s="12"/>
      <c r="AG263" s="12"/>
      <c r="AH263" s="12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</row>
    <row r="264" spans="1:62" ht="15.75">
      <c r="A264" s="34" t="s">
        <v>45</v>
      </c>
      <c r="B264" s="34"/>
      <c r="C264" s="35">
        <v>4503.6517999999996</v>
      </c>
      <c r="D264" s="35"/>
      <c r="E264" s="35">
        <v>7663.9264499999999</v>
      </c>
      <c r="F264" s="34"/>
      <c r="G264" s="34"/>
      <c r="H264" s="34"/>
      <c r="I264" s="34"/>
      <c r="J264" s="12"/>
      <c r="K264" s="12"/>
      <c r="L264" s="12"/>
      <c r="M264" s="12"/>
      <c r="N264" s="12"/>
      <c r="O264" s="12"/>
      <c r="P264" s="12"/>
      <c r="Q264" s="12"/>
      <c r="R264" s="12"/>
      <c r="S264" s="13"/>
      <c r="T264" s="13"/>
      <c r="U264" s="13"/>
      <c r="V264" s="13"/>
      <c r="W264" s="22" t="s">
        <v>39</v>
      </c>
      <c r="X264" s="13" t="s">
        <v>8</v>
      </c>
      <c r="Y264" s="22" t="s">
        <v>39</v>
      </c>
      <c r="Z264" s="13"/>
      <c r="AA264" s="22" t="s">
        <v>39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</row>
    <row r="265" spans="1:62" ht="15.75">
      <c r="A265" s="34" t="s">
        <v>46</v>
      </c>
      <c r="B265" s="34"/>
      <c r="C265" s="35">
        <v>1193.43977</v>
      </c>
      <c r="D265" s="35"/>
      <c r="E265" s="35">
        <v>3211.38204</v>
      </c>
      <c r="F265" s="34"/>
      <c r="G265" s="34"/>
      <c r="H265" s="34"/>
      <c r="I265" s="34"/>
      <c r="J265" s="12"/>
      <c r="K265" s="12"/>
      <c r="L265" s="12"/>
      <c r="M265" s="12"/>
      <c r="N265" s="12"/>
      <c r="O265" s="12"/>
      <c r="P265" s="12"/>
      <c r="Q265" s="13"/>
      <c r="R265" s="12"/>
      <c r="S265" s="12"/>
      <c r="T265" s="12"/>
      <c r="U265" s="12" t="s">
        <v>50</v>
      </c>
      <c r="V265" s="12"/>
      <c r="W265" s="17">
        <f>SUM(W257:W263)</f>
        <v>11530.122939779569</v>
      </c>
      <c r="X265" s="12"/>
      <c r="Y265" s="17">
        <f>SUM(Y257:Y263)</f>
        <v>41905.929629999999</v>
      </c>
      <c r="Z265" s="12"/>
      <c r="AA265" s="17">
        <f>SUM(AA257:AA263)</f>
        <v>30375.806690220434</v>
      </c>
      <c r="AB265" s="12"/>
      <c r="AC265" s="17"/>
      <c r="AD265" s="12"/>
      <c r="AE265" s="12"/>
      <c r="AF265" s="12"/>
      <c r="AG265" s="12"/>
      <c r="AH265" s="12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</row>
    <row r="266" spans="1:62" ht="15.75">
      <c r="A266" s="34" t="s">
        <v>47</v>
      </c>
      <c r="B266" s="34"/>
      <c r="C266" s="35">
        <v>1644.3717799999999</v>
      </c>
      <c r="D266" s="35"/>
      <c r="E266" s="35">
        <v>1583.6472800000001</v>
      </c>
      <c r="F266" s="34"/>
      <c r="G266" s="34"/>
      <c r="H266" s="34"/>
      <c r="I266" s="34"/>
      <c r="J266" s="12"/>
      <c r="K266" s="12"/>
      <c r="L266" s="12"/>
      <c r="M266" s="12"/>
      <c r="N266" s="12"/>
      <c r="O266" s="12"/>
      <c r="P266" s="12"/>
      <c r="Q266" s="13"/>
      <c r="R266" s="12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</row>
    <row r="267" spans="1:62" ht="15.75">
      <c r="A267" s="34" t="s">
        <v>49</v>
      </c>
      <c r="B267" s="34"/>
      <c r="C267" s="47">
        <v>-1910.1644099999999</v>
      </c>
      <c r="D267" s="35"/>
      <c r="E267" s="47">
        <v>13509.051219999999</v>
      </c>
      <c r="F267" s="34"/>
      <c r="G267" s="34"/>
      <c r="H267" s="34"/>
      <c r="I267" s="34"/>
      <c r="J267" s="12"/>
      <c r="K267" s="12"/>
      <c r="L267" s="12"/>
      <c r="M267" s="12"/>
      <c r="N267" s="13"/>
      <c r="O267" s="13"/>
      <c r="P267" s="13"/>
      <c r="Q267" s="12"/>
      <c r="R267" s="12"/>
      <c r="S267" s="13"/>
      <c r="T267" s="13"/>
      <c r="U267" s="13" t="s">
        <v>51</v>
      </c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</row>
    <row r="268" spans="1:62" ht="15.75">
      <c r="A268" s="34" t="s">
        <v>50</v>
      </c>
      <c r="B268" s="43"/>
      <c r="C268" s="74">
        <f>SUM(C261:C267)</f>
        <v>41640.137000000002</v>
      </c>
      <c r="D268" s="74"/>
      <c r="E268" s="74">
        <f>SUM(E261:E267)</f>
        <v>50499.707179999998</v>
      </c>
      <c r="F268" s="43"/>
      <c r="G268" s="43"/>
      <c r="H268" s="43"/>
      <c r="I268" s="43"/>
      <c r="J268" s="13"/>
      <c r="K268" s="13"/>
      <c r="L268" s="13"/>
      <c r="M268" s="13"/>
      <c r="N268" s="12"/>
      <c r="O268" s="12"/>
      <c r="P268" s="12"/>
      <c r="Q268" s="12"/>
      <c r="R268" s="13"/>
      <c r="S268" s="12"/>
      <c r="T268" s="12"/>
      <c r="U268" s="12" t="s">
        <v>52</v>
      </c>
      <c r="V268" s="12"/>
      <c r="W268" s="17">
        <f>W197+AC197</f>
        <v>0</v>
      </c>
      <c r="X268" s="17"/>
      <c r="Y268" s="17">
        <f>Y197+AE197</f>
        <v>0</v>
      </c>
      <c r="Z268" s="17"/>
      <c r="AA268" s="17">
        <f>Y268-W268</f>
        <v>0</v>
      </c>
      <c r="AB268" s="17"/>
      <c r="AC268" s="17"/>
      <c r="AD268" s="12"/>
      <c r="AE268" s="12"/>
      <c r="AF268" s="12"/>
      <c r="AG268" s="12"/>
      <c r="AH268" s="12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</row>
    <row r="269" spans="1:62" ht="15.75">
      <c r="B269" s="34"/>
      <c r="F269" s="34"/>
      <c r="G269" s="35"/>
      <c r="H269" s="34"/>
      <c r="I269" s="35"/>
      <c r="J269" s="12"/>
      <c r="K269" s="12"/>
      <c r="L269" s="12"/>
      <c r="M269" s="12"/>
      <c r="N269" s="13"/>
      <c r="O269" s="13"/>
      <c r="P269" s="13"/>
      <c r="Q269" s="12"/>
      <c r="R269" s="12"/>
      <c r="S269" s="12"/>
      <c r="T269" s="12"/>
      <c r="U269" s="12" t="s">
        <v>53</v>
      </c>
      <c r="V269" s="12"/>
      <c r="W269" s="17">
        <f>W198+AC198</f>
        <v>33546.399999999994</v>
      </c>
      <c r="X269" s="17"/>
      <c r="Y269" s="17">
        <f>Y198+AE198</f>
        <v>59275</v>
      </c>
      <c r="Z269" s="17"/>
      <c r="AA269" s="17">
        <f>Y269-W269</f>
        <v>25728.600000000006</v>
      </c>
      <c r="AB269" s="17"/>
      <c r="AC269" s="17"/>
      <c r="AD269" s="12"/>
      <c r="AE269" s="12"/>
      <c r="AF269" s="12"/>
      <c r="AG269" s="12"/>
      <c r="AH269" s="12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</row>
    <row r="270" spans="1:62" ht="15.75">
      <c r="A270" s="43" t="s">
        <v>129</v>
      </c>
      <c r="B270" s="43"/>
      <c r="C270" s="43"/>
      <c r="D270" s="43"/>
      <c r="E270" s="43"/>
      <c r="F270" s="43"/>
      <c r="G270" s="43"/>
      <c r="H270" s="43"/>
      <c r="I270" s="43"/>
      <c r="J270" s="13"/>
      <c r="K270" s="13"/>
      <c r="L270" s="13"/>
      <c r="M270" s="13"/>
      <c r="N270" s="12"/>
      <c r="O270" s="12"/>
      <c r="P270" s="12"/>
      <c r="Q270" s="12"/>
      <c r="R270" s="13"/>
      <c r="S270" s="12"/>
      <c r="T270" s="12"/>
      <c r="U270" s="12" t="s">
        <v>54</v>
      </c>
      <c r="V270" s="12"/>
      <c r="W270" s="17">
        <f>W199+AC199</f>
        <v>0</v>
      </c>
      <c r="X270" s="17"/>
      <c r="Y270" s="17">
        <f>Y199+AE199</f>
        <v>10288</v>
      </c>
      <c r="Z270" s="17"/>
      <c r="AA270" s="17">
        <f>Y270-W270</f>
        <v>10288</v>
      </c>
      <c r="AB270" s="17"/>
      <c r="AC270" s="17"/>
      <c r="AD270" s="12"/>
      <c r="AE270" s="12"/>
      <c r="AF270" s="12"/>
      <c r="AG270" s="12"/>
      <c r="AH270" s="12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</row>
    <row r="271" spans="1:62" ht="15.75">
      <c r="A271" s="34" t="s">
        <v>52</v>
      </c>
      <c r="B271" s="34"/>
      <c r="C271" s="35">
        <v>59275</v>
      </c>
      <c r="D271" s="35"/>
      <c r="E271" s="35">
        <v>53323</v>
      </c>
      <c r="F271" s="35"/>
      <c r="G271" s="35"/>
      <c r="H271" s="35"/>
      <c r="I271" s="35"/>
      <c r="J271" s="12"/>
      <c r="K271" s="12"/>
      <c r="L271" s="12"/>
      <c r="M271" s="12"/>
      <c r="N271" s="12"/>
      <c r="O271" s="12"/>
      <c r="P271" s="12"/>
      <c r="Q271" s="12"/>
      <c r="R271" s="13"/>
      <c r="S271" s="12"/>
      <c r="T271" s="12"/>
      <c r="U271" s="12" t="s">
        <v>55</v>
      </c>
      <c r="V271" s="12"/>
      <c r="W271" s="17">
        <f>W200+AC200</f>
        <v>0</v>
      </c>
      <c r="X271" s="17"/>
      <c r="Y271" s="17">
        <f>Y200+AE200</f>
        <v>1144</v>
      </c>
      <c r="Z271" s="17"/>
      <c r="AA271" s="17">
        <f>Y271-W271</f>
        <v>1144</v>
      </c>
      <c r="AB271" s="17"/>
      <c r="AC271" s="17"/>
      <c r="AD271" s="12"/>
      <c r="AE271" s="12"/>
      <c r="AF271" s="12"/>
      <c r="AG271" s="12"/>
      <c r="AH271" s="12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</row>
    <row r="272" spans="1:62" ht="15.75">
      <c r="A272" s="34" t="s">
        <v>53</v>
      </c>
      <c r="B272" s="34"/>
      <c r="C272" s="35">
        <v>10288</v>
      </c>
      <c r="D272" s="35"/>
      <c r="E272" s="35">
        <v>9094</v>
      </c>
      <c r="F272" s="35"/>
      <c r="G272" s="35"/>
      <c r="H272" s="35"/>
      <c r="I272" s="35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20" t="s">
        <v>39</v>
      </c>
      <c r="X272" s="17" t="s">
        <v>8</v>
      </c>
      <c r="Y272" s="20" t="s">
        <v>39</v>
      </c>
      <c r="Z272" s="17"/>
      <c r="AA272" s="20" t="s">
        <v>39</v>
      </c>
      <c r="AB272" s="17"/>
      <c r="AC272" s="17"/>
      <c r="AD272" s="12"/>
      <c r="AE272" s="12"/>
      <c r="AF272" s="12"/>
      <c r="AG272" s="12"/>
      <c r="AH272" s="12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</row>
    <row r="273" spans="1:62" ht="15.75">
      <c r="A273" s="34" t="str">
        <f>+A200</f>
        <v xml:space="preserve">     Large power</v>
      </c>
      <c r="B273" s="34"/>
      <c r="C273" s="35">
        <v>1144</v>
      </c>
      <c r="D273" s="35"/>
      <c r="E273" s="35">
        <v>1048</v>
      </c>
      <c r="F273" s="35"/>
      <c r="G273" s="35"/>
      <c r="H273" s="35"/>
      <c r="I273" s="35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 t="s">
        <v>56</v>
      </c>
      <c r="V273" s="12"/>
      <c r="W273" s="17">
        <f>SUM(W268:W271)</f>
        <v>33546.399999999994</v>
      </c>
      <c r="X273" s="17"/>
      <c r="Y273" s="17">
        <f>SUM(Y268:Y271)</f>
        <v>70707</v>
      </c>
      <c r="Z273" s="17"/>
      <c r="AA273" s="17">
        <f>SUM(AA268:AA271)</f>
        <v>37160.600000000006</v>
      </c>
      <c r="AB273" s="17"/>
      <c r="AC273" s="17"/>
      <c r="AD273" s="12"/>
      <c r="AE273" s="12"/>
      <c r="AF273" s="12"/>
      <c r="AG273" s="12"/>
      <c r="AH273" s="12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</row>
    <row r="274" spans="1:62" ht="15.75">
      <c r="A274" s="34" t="str">
        <f>+A201</f>
        <v xml:space="preserve">     Primary service</v>
      </c>
      <c r="B274" s="34"/>
      <c r="C274" s="35">
        <v>69</v>
      </c>
      <c r="D274" s="35"/>
      <c r="E274" s="35">
        <v>62</v>
      </c>
      <c r="F274" s="35"/>
      <c r="G274" s="35"/>
      <c r="H274" s="35"/>
      <c r="I274" s="35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7"/>
      <c r="X274" s="17"/>
      <c r="Y274" s="17"/>
      <c r="Z274" s="17"/>
      <c r="AA274" s="17"/>
      <c r="AB274" s="17"/>
      <c r="AC274" s="17"/>
      <c r="AD274" s="12"/>
      <c r="AE274" s="12"/>
      <c r="AF274" s="12"/>
      <c r="AG274" s="12"/>
      <c r="AH274" s="12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</row>
    <row r="275" spans="1:62" ht="15.75">
      <c r="A275" s="34" t="s">
        <v>55</v>
      </c>
      <c r="B275" s="34"/>
      <c r="C275" s="47">
        <v>861</v>
      </c>
      <c r="D275" s="35"/>
      <c r="E275" s="47">
        <v>565</v>
      </c>
      <c r="F275" s="35"/>
      <c r="G275" s="35"/>
      <c r="H275" s="35"/>
      <c r="I275" s="35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 t="s">
        <v>57</v>
      </c>
      <c r="V275" s="12"/>
      <c r="W275" s="12"/>
      <c r="X275" s="17"/>
      <c r="Y275" s="17"/>
      <c r="Z275" s="17"/>
      <c r="AA275" s="17"/>
      <c r="AB275" s="17"/>
      <c r="AC275" s="17"/>
      <c r="AD275" s="12"/>
      <c r="AE275" s="12"/>
      <c r="AF275" s="12"/>
      <c r="AG275" s="12"/>
      <c r="AH275" s="12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</row>
    <row r="276" spans="1:62" ht="15.75">
      <c r="A276" s="34" t="s">
        <v>56</v>
      </c>
      <c r="B276" s="34"/>
      <c r="C276" s="35">
        <f>SUM(C271:C275)</f>
        <v>71637</v>
      </c>
      <c r="D276" s="35"/>
      <c r="E276" s="35">
        <f>SUM(E271:E275)</f>
        <v>64092</v>
      </c>
      <c r="F276" s="35"/>
      <c r="G276" s="35"/>
      <c r="H276" s="35"/>
      <c r="I276" s="35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 t="s">
        <v>53</v>
      </c>
      <c r="V276" s="12"/>
      <c r="W276" s="17">
        <f>W205+AC205</f>
        <v>0</v>
      </c>
      <c r="X276" s="17"/>
      <c r="Y276" s="17">
        <f>Y205+AE205</f>
        <v>0</v>
      </c>
      <c r="Z276" s="17"/>
      <c r="AA276" s="17">
        <f>Y276-W276</f>
        <v>0</v>
      </c>
      <c r="AB276" s="17"/>
      <c r="AC276" s="17"/>
      <c r="AD276" s="12"/>
      <c r="AE276" s="12"/>
      <c r="AF276" s="12"/>
      <c r="AG276" s="12"/>
      <c r="AH276" s="12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</row>
    <row r="277" spans="1:62" ht="15.75">
      <c r="B277" s="34"/>
      <c r="F277" s="35"/>
      <c r="G277" s="35"/>
      <c r="H277" s="35"/>
      <c r="I277" s="3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 t="s">
        <v>54</v>
      </c>
      <c r="V277" s="12"/>
      <c r="W277" s="17">
        <f>W206+AC206</f>
        <v>1559.7025899999999</v>
      </c>
      <c r="X277" s="17"/>
      <c r="Y277" s="17">
        <f>Y206+AE206</f>
        <v>683</v>
      </c>
      <c r="Z277" s="17"/>
      <c r="AA277" s="17">
        <f>Y277-W277</f>
        <v>-876.70258999999987</v>
      </c>
      <c r="AB277" s="17"/>
      <c r="AC277" s="17"/>
      <c r="AD277" s="12"/>
      <c r="AE277" s="12"/>
      <c r="AF277" s="12"/>
      <c r="AG277" s="12"/>
      <c r="AH277" s="12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</row>
    <row r="278" spans="1:62" ht="15.75">
      <c r="A278" s="34" t="s">
        <v>130</v>
      </c>
      <c r="B278" s="34"/>
      <c r="C278" s="34"/>
      <c r="D278" s="35"/>
      <c r="E278" s="35"/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 t="s">
        <v>58</v>
      </c>
      <c r="V278" s="12"/>
      <c r="W278" s="17">
        <f>W207+AC207</f>
        <v>-2130.1975700000003</v>
      </c>
      <c r="X278" s="17"/>
      <c r="Y278" s="17">
        <f>Y207+AE207</f>
        <v>253</v>
      </c>
      <c r="Z278" s="17"/>
      <c r="AA278" s="17">
        <f>Y278-W278</f>
        <v>2383.1975700000003</v>
      </c>
      <c r="AB278" s="17"/>
      <c r="AC278" s="17"/>
      <c r="AD278" s="12"/>
      <c r="AE278" s="12"/>
      <c r="AF278" s="12"/>
      <c r="AG278" s="12"/>
      <c r="AH278" s="12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</row>
    <row r="279" spans="1:62" ht="15.75">
      <c r="A279" s="34" t="s">
        <v>53</v>
      </c>
      <c r="B279" s="34"/>
      <c r="C279" s="35">
        <v>683</v>
      </c>
      <c r="D279" s="35"/>
      <c r="E279" s="35">
        <v>559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21" t="s">
        <v>39</v>
      </c>
      <c r="X279" s="17"/>
      <c r="Y279" s="21" t="s">
        <v>39</v>
      </c>
      <c r="Z279" s="17"/>
      <c r="AA279" s="20" t="s">
        <v>39</v>
      </c>
      <c r="AB279" s="17"/>
      <c r="AC279" s="17"/>
      <c r="AD279" s="12"/>
      <c r="AE279" s="12"/>
      <c r="AF279" s="12"/>
      <c r="AG279" s="12"/>
      <c r="AH279" s="12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</row>
    <row r="280" spans="1:62" ht="15.75">
      <c r="A280" s="34" t="s">
        <v>54</v>
      </c>
      <c r="B280" s="34"/>
      <c r="C280" s="35">
        <v>253</v>
      </c>
      <c r="D280" s="35"/>
      <c r="E280" s="35">
        <v>236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7">
        <f>SUM(W276:W278)</f>
        <v>-570.4949800000004</v>
      </c>
      <c r="X280" s="17"/>
      <c r="Y280" s="17">
        <f>SUM(Y276:Y278)</f>
        <v>936</v>
      </c>
      <c r="Z280" s="17"/>
      <c r="AA280" s="17">
        <f>SUM(AA276:AA278)</f>
        <v>1506.4949800000004</v>
      </c>
      <c r="AB280" s="17"/>
      <c r="AC280" s="17"/>
      <c r="AD280" s="12"/>
      <c r="AE280" s="12"/>
      <c r="AF280" s="12"/>
      <c r="AG280" s="12"/>
      <c r="AH280" s="12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</row>
    <row r="281" spans="1:62" ht="15.75">
      <c r="A281" s="34" t="s">
        <v>165</v>
      </c>
      <c r="B281" s="34"/>
      <c r="C281" s="35">
        <v>25</v>
      </c>
      <c r="D281" s="35"/>
      <c r="E281" s="35">
        <v>24</v>
      </c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 t="s">
        <v>8</v>
      </c>
      <c r="X281" s="17"/>
      <c r="Y281" s="12" t="s">
        <v>8</v>
      </c>
      <c r="Z281" s="17"/>
      <c r="AA281" s="17" t="s">
        <v>8</v>
      </c>
      <c r="AB281" s="17"/>
      <c r="AC281" s="17"/>
      <c r="AD281" s="12"/>
      <c r="AE281" s="12"/>
      <c r="AF281" s="12"/>
      <c r="AG281" s="12"/>
      <c r="AH281" s="12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</row>
    <row r="282" spans="1:62" ht="15.75">
      <c r="A282" s="34" t="s">
        <v>120</v>
      </c>
      <c r="B282" s="34"/>
      <c r="C282" s="47">
        <v>211</v>
      </c>
      <c r="D282" s="35"/>
      <c r="E282" s="47">
        <v>120</v>
      </c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 t="s">
        <v>59</v>
      </c>
      <c r="V282" s="12"/>
      <c r="W282" s="12"/>
      <c r="X282" s="17"/>
      <c r="Y282" s="12"/>
      <c r="Z282" s="17"/>
      <c r="AA282" s="17"/>
      <c r="AB282" s="17"/>
      <c r="AC282" s="17"/>
      <c r="AD282" s="12"/>
      <c r="AE282" s="12"/>
      <c r="AF282" s="12"/>
      <c r="AG282" s="12"/>
      <c r="AH282" s="12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</row>
    <row r="283" spans="1:62" ht="15.75">
      <c r="A283" s="34"/>
      <c r="B283" s="34"/>
      <c r="C283" s="35">
        <f>SUM(C279:C282)</f>
        <v>1172</v>
      </c>
      <c r="D283" s="35"/>
      <c r="E283" s="35">
        <f>SUM(E279:E282)</f>
        <v>939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">
        <v>36</v>
      </c>
      <c r="V283" s="12"/>
      <c r="W283" s="17">
        <f>W213+AC213</f>
        <v>0</v>
      </c>
      <c r="X283" s="17"/>
      <c r="Y283" s="17">
        <f>Y213+AE213</f>
        <v>8929.3045000000002</v>
      </c>
      <c r="Z283" s="17"/>
      <c r="AA283" s="17">
        <f>Y283-W283</f>
        <v>8929.3045000000002</v>
      </c>
      <c r="AB283" s="17"/>
      <c r="AC283" s="17"/>
      <c r="AD283" s="12"/>
      <c r="AE283" s="12"/>
      <c r="AF283" s="12"/>
      <c r="AG283" s="12"/>
      <c r="AH283" s="12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</row>
    <row r="284" spans="1:62" ht="15.75">
      <c r="A284" s="34"/>
      <c r="B284" s="34"/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">
        <v>37</v>
      </c>
      <c r="V284" s="12"/>
      <c r="W284" s="17">
        <f>W214+AC214</f>
        <v>40</v>
      </c>
      <c r="X284" s="17"/>
      <c r="Y284" s="17">
        <f>Y214+AE214</f>
        <v>4743.1435000000001</v>
      </c>
      <c r="Z284" s="17"/>
      <c r="AA284" s="17">
        <f>Y284-W284</f>
        <v>4703.1435000000001</v>
      </c>
      <c r="AB284" s="17"/>
      <c r="AC284" s="17"/>
      <c r="AD284" s="12"/>
      <c r="AE284" s="12"/>
      <c r="AF284" s="12"/>
      <c r="AG284" s="12"/>
      <c r="AH284" s="12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</row>
    <row r="285" spans="1:62" ht="15.75">
      <c r="A285" s="34" t="s">
        <v>121</v>
      </c>
      <c r="B285" s="34"/>
      <c r="C285" s="34"/>
      <c r="D285" s="35"/>
      <c r="E285" s="35"/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38</v>
      </c>
      <c r="V285" s="12"/>
      <c r="W285" s="17">
        <f>W215+AC215</f>
        <v>199</v>
      </c>
      <c r="X285" s="17"/>
      <c r="Y285" s="17">
        <f>Y215+AE215</f>
        <v>96.841999999999999</v>
      </c>
      <c r="Z285" s="17"/>
      <c r="AA285" s="17">
        <f>Y285-W285</f>
        <v>-102.158</v>
      </c>
      <c r="AB285" s="17"/>
      <c r="AC285" s="17"/>
      <c r="AD285" s="12"/>
      <c r="AE285" s="12"/>
      <c r="AF285" s="12"/>
      <c r="AG285" s="12"/>
      <c r="AH285" s="12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</row>
    <row r="286" spans="1:62" ht="15.75">
      <c r="A286" s="34" t="s">
        <v>109</v>
      </c>
      <c r="B286" s="34"/>
      <c r="C286" s="35">
        <v>1427.06</v>
      </c>
      <c r="D286" s="35"/>
      <c r="E286" s="35">
        <v>732.43700000000001</v>
      </c>
      <c r="F286" s="35"/>
      <c r="G286" s="35">
        <v>6568.9489999999996</v>
      </c>
      <c r="H286" s="35"/>
      <c r="I286" s="35">
        <v>5951.2929999999997</v>
      </c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20" t="s">
        <v>39</v>
      </c>
      <c r="X286" s="17"/>
      <c r="Y286" s="20" t="s">
        <v>39</v>
      </c>
      <c r="Z286" s="17"/>
      <c r="AA286" s="20" t="s">
        <v>39</v>
      </c>
      <c r="AB286" s="17"/>
      <c r="AC286" s="17"/>
      <c r="AD286" s="12"/>
      <c r="AE286" s="12"/>
      <c r="AF286" s="12"/>
      <c r="AG286" s="12"/>
      <c r="AH286" s="12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</row>
    <row r="287" spans="1:62" ht="15.75">
      <c r="A287" s="34" t="s">
        <v>122</v>
      </c>
      <c r="B287" s="34"/>
      <c r="C287" s="35">
        <v>8929.3045000000002</v>
      </c>
      <c r="D287" s="35"/>
      <c r="E287" s="35">
        <v>4165.3009999999995</v>
      </c>
      <c r="F287" s="35"/>
      <c r="G287" s="35">
        <v>39144.911500000002</v>
      </c>
      <c r="H287" s="35"/>
      <c r="I287" s="35">
        <v>36989.373500000002</v>
      </c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 t="s">
        <v>40</v>
      </c>
      <c r="V287" s="12"/>
      <c r="W287" s="17">
        <f>SUM(W283:W285)</f>
        <v>239</v>
      </c>
      <c r="X287" s="17"/>
      <c r="Y287" s="17">
        <f>SUM(Y283:Y285)</f>
        <v>13769.29</v>
      </c>
      <c r="Z287" s="17"/>
      <c r="AA287" s="17">
        <f>SUM(AA283:AA285)</f>
        <v>13530.29</v>
      </c>
      <c r="AB287" s="17"/>
      <c r="AC287" s="17"/>
      <c r="AD287" s="12"/>
      <c r="AE287" s="12"/>
      <c r="AF287" s="12"/>
      <c r="AG287" s="12"/>
      <c r="AH287" s="12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</row>
    <row r="288" spans="1:62" ht="15.75">
      <c r="A288" s="34" t="s">
        <v>166</v>
      </c>
      <c r="B288" s="34"/>
      <c r="C288" s="35">
        <v>4743.1435000000001</v>
      </c>
      <c r="D288" s="35"/>
      <c r="E288" s="35">
        <v>1313.835</v>
      </c>
      <c r="F288" s="35"/>
      <c r="G288" s="35">
        <v>22762.295000000002</v>
      </c>
      <c r="H288" s="35"/>
      <c r="I288" s="35">
        <v>27853.542999999998</v>
      </c>
      <c r="J288" s="12"/>
      <c r="K288" s="12"/>
      <c r="L288" s="12"/>
      <c r="M288" s="12"/>
      <c r="N288" s="12"/>
      <c r="O288" s="12"/>
      <c r="P288" s="12"/>
      <c r="Q288" s="13"/>
      <c r="R288" s="12"/>
      <c r="S288" s="12"/>
      <c r="T288" s="12"/>
      <c r="U288" s="12"/>
      <c r="V288" s="12"/>
      <c r="W288" s="21" t="s">
        <v>60</v>
      </c>
      <c r="X288" s="17"/>
      <c r="Y288" s="21" t="s">
        <v>60</v>
      </c>
      <c r="Z288" s="17"/>
      <c r="AA288" s="20" t="s">
        <v>60</v>
      </c>
      <c r="AB288" s="17"/>
      <c r="AC288" s="17"/>
      <c r="AD288" s="12"/>
      <c r="AE288" s="12"/>
      <c r="AF288" s="12"/>
      <c r="AG288" s="12"/>
      <c r="AH288" s="12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</row>
    <row r="289" spans="1:62" ht="15.75">
      <c r="A289" s="34" t="s">
        <v>112</v>
      </c>
      <c r="B289" s="34"/>
      <c r="C289" s="47">
        <v>96.841999999999999</v>
      </c>
      <c r="D289" s="35"/>
      <c r="E289" s="47">
        <v>54.186999999999998</v>
      </c>
      <c r="F289" s="35"/>
      <c r="G289" s="47">
        <v>486.18599999999998</v>
      </c>
      <c r="H289" s="35"/>
      <c r="I289" s="47">
        <v>273.05</v>
      </c>
      <c r="J289" s="12"/>
      <c r="K289" s="12"/>
      <c r="L289" s="12"/>
      <c r="M289" s="12"/>
      <c r="N289" s="12"/>
      <c r="O289" s="12"/>
      <c r="P289" s="12"/>
      <c r="Q289" s="13"/>
      <c r="R289" s="12"/>
      <c r="S289" s="12"/>
      <c r="T289" s="12"/>
      <c r="U289" s="12"/>
      <c r="V289" s="12"/>
      <c r="W289" s="17"/>
      <c r="X289" s="17"/>
      <c r="Y289" s="17"/>
      <c r="Z289" s="17"/>
      <c r="AA289" s="17"/>
      <c r="AB289" s="17"/>
      <c r="AC289" s="17"/>
      <c r="AD289" s="12"/>
      <c r="AE289" s="12"/>
      <c r="AF289" s="12"/>
      <c r="AG289" s="12"/>
      <c r="AH289" s="12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</row>
    <row r="290" spans="1:62" ht="16.5" thickBot="1">
      <c r="A290" s="34" t="s">
        <v>114</v>
      </c>
      <c r="B290" s="34"/>
      <c r="C290" s="50">
        <f>SUM(C286:C289)</f>
        <v>15196.35</v>
      </c>
      <c r="D290" s="35"/>
      <c r="E290" s="50">
        <f>SUM(E286:E289)</f>
        <v>6265.7599999999993</v>
      </c>
      <c r="F290" s="35"/>
      <c r="G290" s="50">
        <f>SUM(G286:G289)</f>
        <v>68962.34150000001</v>
      </c>
      <c r="H290" s="35"/>
      <c r="I290" s="50">
        <f>SUM(I286:I289)</f>
        <v>71067.2595</v>
      </c>
      <c r="J290" s="12"/>
      <c r="K290" s="12"/>
      <c r="L290" s="12"/>
      <c r="M290" s="12"/>
      <c r="N290" s="13"/>
      <c r="O290" s="13"/>
      <c r="P290" s="13"/>
      <c r="Q290" s="13"/>
      <c r="R290" s="13"/>
      <c r="S290" s="13"/>
      <c r="T290" s="13"/>
      <c r="U290" s="13"/>
      <c r="V290" s="13"/>
      <c r="W290" s="13" t="s">
        <v>8</v>
      </c>
      <c r="X290" s="13"/>
      <c r="Y290" s="13" t="s">
        <v>8</v>
      </c>
      <c r="Z290" s="13"/>
      <c r="AA290" s="13" t="s">
        <v>8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</row>
    <row r="291" spans="1:62" ht="16.5" thickTop="1">
      <c r="A291" s="34"/>
      <c r="B291" s="34"/>
      <c r="C291" s="42"/>
      <c r="D291" s="35"/>
      <c r="E291" s="42"/>
      <c r="G291" s="42"/>
      <c r="H291" s="35"/>
      <c r="I291" s="42"/>
      <c r="J291" s="13"/>
      <c r="K291" s="13"/>
      <c r="L291" s="13"/>
      <c r="M291" s="13"/>
      <c r="N291" s="12"/>
      <c r="O291" s="12"/>
      <c r="P291" s="12"/>
      <c r="Q291" s="12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 t="s">
        <v>8</v>
      </c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</row>
    <row r="292" spans="1:62" ht="15.75">
      <c r="F292" s="13"/>
      <c r="J292" s="12"/>
      <c r="K292" s="12"/>
      <c r="L292" s="12"/>
      <c r="M292" s="12"/>
      <c r="N292" s="12"/>
      <c r="O292" s="12"/>
      <c r="P292" s="12"/>
      <c r="Q292" s="12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</row>
    <row r="293" spans="1:62" ht="15.75">
      <c r="A293" s="81" t="s">
        <v>162</v>
      </c>
      <c r="B293" s="117">
        <v>25921383.080000002</v>
      </c>
      <c r="C293" s="83">
        <v>361.84350377598173</v>
      </c>
      <c r="D293" s="13"/>
      <c r="E293" s="13"/>
      <c r="F293" s="35"/>
      <c r="G293" s="13"/>
      <c r="H293" s="13"/>
      <c r="J293" s="12"/>
      <c r="K293" s="12"/>
      <c r="L293" s="12"/>
      <c r="M293" s="12"/>
      <c r="N293" s="12"/>
      <c r="O293" s="12"/>
      <c r="P293" s="12"/>
      <c r="Q293" s="12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</row>
    <row r="294" spans="1:62" ht="15.75">
      <c r="A294" s="81" t="s">
        <v>163</v>
      </c>
      <c r="B294" s="117">
        <v>15497293.09</v>
      </c>
      <c r="C294" s="83">
        <v>216.33084984016639</v>
      </c>
      <c r="D294" s="35"/>
      <c r="E294" s="41"/>
      <c r="F294" s="35"/>
      <c r="G294" s="35"/>
      <c r="H294" s="35"/>
      <c r="I294" s="35"/>
      <c r="J294" s="12"/>
      <c r="K294" s="12"/>
      <c r="L294" s="12"/>
      <c r="M294" s="12"/>
      <c r="N294" s="12"/>
      <c r="O294" s="12"/>
      <c r="P294" s="12"/>
      <c r="Q294" s="12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</row>
    <row r="295" spans="1:62" ht="15.75">
      <c r="A295" s="81" t="s">
        <v>164</v>
      </c>
      <c r="B295" s="117">
        <v>9730677.3000000007</v>
      </c>
      <c r="C295" s="39">
        <v>1.7584887903615276</v>
      </c>
      <c r="D295" s="35"/>
      <c r="E295" s="35"/>
      <c r="F295" s="35"/>
      <c r="G295" s="35"/>
      <c r="H295" s="35"/>
      <c r="I295" s="35"/>
      <c r="J295" s="12"/>
      <c r="K295" s="12"/>
      <c r="L295" s="12"/>
      <c r="M295" s="12"/>
      <c r="N295" s="12"/>
      <c r="O295" s="12"/>
      <c r="P295" s="12"/>
      <c r="Q295" s="12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</row>
    <row r="296" spans="1:62" ht="15.75">
      <c r="A296" s="34"/>
      <c r="B296" s="108">
        <v>830031788.09000003</v>
      </c>
      <c r="C296" s="34"/>
      <c r="D296" s="35"/>
      <c r="E296" s="34"/>
      <c r="F296" s="35"/>
      <c r="G296" s="35"/>
      <c r="H296" s="35"/>
      <c r="I296" s="46" t="s">
        <v>146</v>
      </c>
      <c r="J296" s="12"/>
      <c r="K296" s="12"/>
      <c r="L296" s="12"/>
      <c r="M296" s="12"/>
      <c r="N296" s="12"/>
      <c r="O296" s="12"/>
      <c r="P296" s="12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</row>
    <row r="297" spans="1:62" ht="15.75">
      <c r="A297" s="34"/>
      <c r="B297" s="34"/>
      <c r="C297" s="64"/>
      <c r="D297" s="51"/>
      <c r="E297" s="64"/>
      <c r="F297" s="51"/>
      <c r="G297" s="64"/>
      <c r="H297" s="51"/>
      <c r="I297" s="64"/>
      <c r="J297" s="12"/>
      <c r="K297" s="12"/>
      <c r="L297" s="12"/>
      <c r="M297" s="12"/>
      <c r="N297" s="12"/>
      <c r="O297" s="12"/>
      <c r="P297" s="12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</row>
    <row r="298" spans="1:62" ht="15.75">
      <c r="J298" s="12"/>
      <c r="K298" s="12"/>
      <c r="L298" s="12"/>
      <c r="M298" s="12"/>
      <c r="N298" s="12"/>
      <c r="O298" s="12"/>
      <c r="P298" s="12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</row>
    <row r="299" spans="1:62" ht="15.75">
      <c r="J299" s="12"/>
      <c r="K299" s="12"/>
      <c r="L299" s="12"/>
      <c r="M299" s="12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</row>
    <row r="300" spans="1:62" ht="15.75"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</row>
    <row r="301" spans="1:62" ht="15.75"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62" ht="15.75"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62" ht="15.75">
      <c r="J303" s="13"/>
      <c r="K303" s="13"/>
      <c r="L303" s="13"/>
      <c r="M303" s="13"/>
    </row>
  </sheetData>
  <phoneticPr fontId="3" type="noConversion"/>
  <printOptions horizontalCentered="1"/>
  <pageMargins left="0.25" right="0.25" top="0.75" bottom="0.75" header="0.3" footer="0.3"/>
  <pageSetup scale="4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FM309"/>
  <sheetViews>
    <sheetView defaultGridColor="0" colorId="22" zoomScaleNormal="100" workbookViewId="0">
      <selection activeCell="K33" sqref="K33"/>
    </sheetView>
  </sheetViews>
  <sheetFormatPr defaultColWidth="9.6640625" defaultRowHeight="15"/>
  <cols>
    <col min="1" max="1" width="35.88671875" bestFit="1" customWidth="1"/>
    <col min="2" max="2" width="14.77734375" customWidth="1"/>
    <col min="3" max="3" width="11.6640625" customWidth="1"/>
    <col min="4" max="4" width="1.77734375" customWidth="1"/>
    <col min="5" max="5" width="11.6640625" customWidth="1"/>
    <col min="6" max="6" width="16.109375" style="123" customWidth="1"/>
    <col min="7" max="7" width="11.6640625" customWidth="1"/>
    <col min="8" max="8" width="1.77734375" customWidth="1"/>
    <col min="9" max="9" width="11.88671875" customWidth="1"/>
    <col min="10" max="10" width="11.6640625" style="123" customWidth="1"/>
    <col min="11" max="11" width="11.6640625" customWidth="1"/>
    <col min="12" max="12" width="1.77734375" customWidth="1"/>
    <col min="13" max="13" width="11.6640625" customWidth="1"/>
    <col min="14" max="14" width="13.6640625" style="129" customWidth="1"/>
    <col min="15" max="15" width="11.6640625" customWidth="1"/>
    <col min="16" max="16" width="1.77734375" customWidth="1"/>
    <col min="17" max="20" width="11.6640625" customWidth="1"/>
    <col min="21" max="21" width="46.44140625" customWidth="1"/>
    <col min="22" max="23" width="11.6640625" customWidth="1"/>
    <col min="24" max="24" width="5.6640625" customWidth="1"/>
    <col min="25" max="25" width="11.6640625" customWidth="1"/>
    <col min="26" max="26" width="5.6640625" customWidth="1"/>
    <col min="27" max="29" width="11.6640625" customWidth="1"/>
    <col min="30" max="30" width="5.6640625" customWidth="1"/>
    <col min="31" max="31" width="11.66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34"/>
      <c r="G1" s="11"/>
      <c r="H1" s="11"/>
      <c r="I1" s="11"/>
      <c r="J1" s="134"/>
      <c r="K1" s="11"/>
      <c r="L1" s="11"/>
      <c r="M1" s="11"/>
      <c r="N1" s="125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34"/>
      <c r="G2" s="11"/>
      <c r="H2" s="11"/>
      <c r="I2" s="11"/>
      <c r="J2" s="134"/>
      <c r="K2" s="11"/>
      <c r="L2" s="11"/>
      <c r="M2" s="11"/>
      <c r="N2" s="125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217</v>
      </c>
      <c r="B3" s="11"/>
      <c r="C3" s="11"/>
      <c r="D3" s="11"/>
      <c r="E3" s="11"/>
      <c r="F3" s="134"/>
      <c r="G3" s="11"/>
      <c r="H3" s="11"/>
      <c r="I3" s="11"/>
      <c r="J3" s="134"/>
      <c r="K3" s="11"/>
      <c r="L3" s="11"/>
      <c r="M3" s="11"/>
      <c r="N3" s="125"/>
      <c r="O3" s="11"/>
      <c r="P3" s="11"/>
      <c r="Q3" s="11"/>
      <c r="R3" s="12"/>
      <c r="S3" s="12"/>
      <c r="T3" s="12"/>
      <c r="U3" s="26" t="s">
        <v>149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5"/>
      <c r="G4" s="13"/>
      <c r="H4" s="13"/>
      <c r="I4" s="13"/>
      <c r="J4" s="135"/>
      <c r="K4" s="13"/>
      <c r="L4" s="13"/>
      <c r="M4" s="13"/>
      <c r="N4" s="126"/>
      <c r="O4" s="13"/>
      <c r="P4" s="13"/>
      <c r="Q4" s="13"/>
      <c r="R4" s="13"/>
      <c r="S4" s="17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36"/>
      <c r="G5" s="12"/>
      <c r="H5" s="12"/>
      <c r="I5" s="12"/>
      <c r="J5" s="136"/>
      <c r="K5" s="12"/>
      <c r="L5" s="12"/>
      <c r="M5" s="12"/>
      <c r="N5" s="109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5"/>
      <c r="G6" s="13"/>
      <c r="H6" s="13"/>
      <c r="I6" s="13"/>
      <c r="J6" s="135"/>
      <c r="K6" s="13"/>
      <c r="L6" s="13"/>
      <c r="M6" s="13" t="s">
        <v>4</v>
      </c>
      <c r="N6" s="126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36"/>
      <c r="G7" s="15" t="s">
        <v>5</v>
      </c>
      <c r="H7" s="12"/>
      <c r="I7" s="12"/>
      <c r="J7" s="136"/>
      <c r="K7" s="12"/>
      <c r="L7" s="12"/>
      <c r="M7" s="12"/>
      <c r="N7" s="109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36"/>
      <c r="G8" s="16" t="s">
        <v>9</v>
      </c>
      <c r="H8" s="12"/>
      <c r="I8" s="16" t="s">
        <v>10</v>
      </c>
      <c r="J8" s="136"/>
      <c r="K8" s="16" t="s">
        <v>9</v>
      </c>
      <c r="L8" s="12"/>
      <c r="M8" s="12" t="s">
        <v>10</v>
      </c>
      <c r="N8" s="109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75</v>
      </c>
      <c r="X8" s="12"/>
      <c r="Y8" s="11" t="s">
        <v>76</v>
      </c>
      <c r="Z8" s="12"/>
      <c r="AA8" s="15" t="s">
        <v>15</v>
      </c>
      <c r="AB8" s="12"/>
      <c r="AC8" s="11" t="str">
        <f>W8</f>
        <v>MARCH</v>
      </c>
      <c r="AD8" s="12"/>
      <c r="AE8" s="11" t="str">
        <f>Y8</f>
        <v>APRIL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36"/>
      <c r="G9" s="12"/>
      <c r="H9" s="12"/>
      <c r="I9" s="12"/>
      <c r="J9" s="136"/>
      <c r="K9" s="12" t="s">
        <v>17</v>
      </c>
      <c r="L9" s="12"/>
      <c r="M9" s="12" t="s">
        <v>18</v>
      </c>
      <c r="N9" s="109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51800</v>
      </c>
      <c r="D10" s="34"/>
      <c r="E10" s="35">
        <f t="shared" ref="E10:E15" si="0">+C167</f>
        <v>46400</v>
      </c>
      <c r="F10" s="137"/>
      <c r="G10" s="35">
        <v>57000</v>
      </c>
      <c r="H10" s="34"/>
      <c r="I10" s="35">
        <v>65200</v>
      </c>
      <c r="J10" s="137"/>
      <c r="K10" s="35">
        <v>37380</v>
      </c>
      <c r="L10" s="34"/>
      <c r="M10" s="35">
        <f>+K167</f>
        <v>37200</v>
      </c>
      <c r="N10" s="127"/>
      <c r="O10" s="36">
        <v>41080</v>
      </c>
      <c r="P10" s="34"/>
      <c r="Q10" s="35">
        <f>+O167</f>
        <v>41030</v>
      </c>
      <c r="R10" s="12"/>
      <c r="S10" s="12"/>
      <c r="T10" s="12"/>
      <c r="U10" s="12" t="s">
        <v>20</v>
      </c>
      <c r="V10" s="12"/>
      <c r="W10" s="17">
        <f>March!Y10</f>
        <v>51100</v>
      </c>
      <c r="X10" s="12"/>
      <c r="Y10" s="17">
        <f t="shared" ref="Y10:Y24" si="1">C10</f>
        <v>51800</v>
      </c>
      <c r="Z10" s="12"/>
      <c r="AA10" s="17">
        <f t="shared" ref="AA10:AA24" si="2">Y10-W10</f>
        <v>700</v>
      </c>
      <c r="AB10" s="12"/>
      <c r="AC10" s="17">
        <f>March!AE10</f>
        <v>36800</v>
      </c>
      <c r="AD10" s="12"/>
      <c r="AE10" s="17">
        <f>K10</f>
        <v>37380</v>
      </c>
      <c r="AF10" s="12"/>
      <c r="AG10" s="17">
        <f t="shared" ref="AG10:AG24" si="3">AE10-AC10</f>
        <v>580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31800</v>
      </c>
      <c r="D11" s="34"/>
      <c r="E11" s="35">
        <f t="shared" si="0"/>
        <v>30800</v>
      </c>
      <c r="F11" s="137"/>
      <c r="G11" s="35">
        <v>20000</v>
      </c>
      <c r="H11" s="34"/>
      <c r="I11" s="35">
        <v>24600</v>
      </c>
      <c r="J11" s="137"/>
      <c r="K11" s="35">
        <v>24370</v>
      </c>
      <c r="L11" s="34"/>
      <c r="M11" s="35">
        <f t="shared" ref="M11:M15" si="4">K168</f>
        <v>23160</v>
      </c>
      <c r="N11" s="127"/>
      <c r="O11" s="36">
        <v>23290</v>
      </c>
      <c r="P11" s="34"/>
      <c r="Q11" s="35">
        <f>+O168</f>
        <v>23160</v>
      </c>
      <c r="R11" s="12"/>
      <c r="S11" s="12"/>
      <c r="T11" s="12"/>
      <c r="U11" s="12" t="s">
        <v>21</v>
      </c>
      <c r="V11" s="12"/>
      <c r="W11" s="17">
        <f>March!Y11</f>
        <v>32000</v>
      </c>
      <c r="X11" s="12"/>
      <c r="Y11" s="17">
        <f t="shared" si="1"/>
        <v>31800</v>
      </c>
      <c r="Z11" s="12"/>
      <c r="AA11" s="17">
        <f t="shared" si="2"/>
        <v>-200</v>
      </c>
      <c r="AB11" s="12"/>
      <c r="AC11" s="17">
        <f>March!AE11</f>
        <v>23800</v>
      </c>
      <c r="AD11" s="12"/>
      <c r="AE11" s="17">
        <f t="shared" ref="AE11:AE24" si="5">K11</f>
        <v>24370</v>
      </c>
      <c r="AF11" s="12"/>
      <c r="AG11" s="17">
        <f t="shared" si="3"/>
        <v>570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30541</v>
      </c>
      <c r="D12" s="34"/>
      <c r="E12" s="35">
        <f t="shared" si="0"/>
        <v>27451</v>
      </c>
      <c r="F12" s="137"/>
      <c r="G12" s="35">
        <f>March!G12+C12</f>
        <v>309942.83</v>
      </c>
      <c r="H12" s="34"/>
      <c r="I12" s="35">
        <f>G169</f>
        <v>309547.96600000001</v>
      </c>
      <c r="J12" s="137"/>
      <c r="K12" s="35">
        <v>21205</v>
      </c>
      <c r="L12" s="34"/>
      <c r="M12" s="35">
        <f t="shared" si="4"/>
        <v>21279.964</v>
      </c>
      <c r="N12" s="127">
        <v>224697</v>
      </c>
      <c r="O12" s="35">
        <f>March!O12+K12</f>
        <v>224698</v>
      </c>
      <c r="P12" s="34"/>
      <c r="Q12" s="35">
        <f>O169</f>
        <v>229737.23800000001</v>
      </c>
      <c r="R12" s="12"/>
      <c r="S12" s="12"/>
      <c r="T12" s="12"/>
      <c r="U12" s="12" t="s">
        <v>22</v>
      </c>
      <c r="V12" s="12"/>
      <c r="W12" s="17">
        <f>March!Y12</f>
        <v>31126.784</v>
      </c>
      <c r="X12" s="12"/>
      <c r="Y12" s="17">
        <f t="shared" si="1"/>
        <v>30541</v>
      </c>
      <c r="Z12" s="12"/>
      <c r="AA12" s="17">
        <f t="shared" si="2"/>
        <v>-585.78399999999965</v>
      </c>
      <c r="AB12" s="12"/>
      <c r="AC12" s="17">
        <f>March!AE12</f>
        <v>21628</v>
      </c>
      <c r="AD12" s="12"/>
      <c r="AE12" s="17">
        <f t="shared" si="5"/>
        <v>21205</v>
      </c>
      <c r="AF12" s="12"/>
      <c r="AG12" s="17">
        <f t="shared" si="3"/>
        <v>-423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1367.0840000000001</v>
      </c>
      <c r="D13" s="34"/>
      <c r="E13" s="35">
        <f t="shared" si="0"/>
        <v>1108.2139999999999</v>
      </c>
      <c r="F13" s="137"/>
      <c r="G13" s="35">
        <f>March!G13+C13</f>
        <v>12176.75</v>
      </c>
      <c r="H13" s="34"/>
      <c r="I13" s="35">
        <f>G170</f>
        <v>11559.902999999998</v>
      </c>
      <c r="J13" s="137"/>
      <c r="K13" s="35">
        <v>1533.9169999999999</v>
      </c>
      <c r="L13" s="34"/>
      <c r="M13" s="35">
        <f t="shared" si="4"/>
        <v>1460.808</v>
      </c>
      <c r="N13" s="127">
        <f>N12-O12</f>
        <v>-1</v>
      </c>
      <c r="O13" s="35">
        <f>March!O13+K13</f>
        <v>14036.036</v>
      </c>
      <c r="P13" s="34"/>
      <c r="Q13" s="35">
        <f>O170</f>
        <v>16709.704999999998</v>
      </c>
      <c r="R13" s="12"/>
      <c r="S13" s="12"/>
      <c r="T13" s="12"/>
      <c r="U13" s="12" t="s">
        <v>23</v>
      </c>
      <c r="V13" s="12"/>
      <c r="W13" s="17">
        <f>March!Y13</f>
        <v>1303.509</v>
      </c>
      <c r="X13" s="12"/>
      <c r="Y13" s="17">
        <f t="shared" si="1"/>
        <v>1367.0840000000001</v>
      </c>
      <c r="Z13" s="12"/>
      <c r="AA13" s="17">
        <f t="shared" si="2"/>
        <v>63.575000000000045</v>
      </c>
      <c r="AB13" s="12"/>
      <c r="AC13" s="17">
        <f>March!AE13</f>
        <v>1615.0630000000001</v>
      </c>
      <c r="AD13" s="12"/>
      <c r="AE13" s="17">
        <f t="shared" si="5"/>
        <v>1533.9169999999999</v>
      </c>
      <c r="AF13" s="12"/>
      <c r="AG13" s="17">
        <f t="shared" si="3"/>
        <v>-81.146000000000186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29173.916000000001</v>
      </c>
      <c r="D14" s="34"/>
      <c r="E14" s="35">
        <f t="shared" si="0"/>
        <v>26342.786</v>
      </c>
      <c r="F14" s="137"/>
      <c r="G14" s="35">
        <f>G12-G13</f>
        <v>297766.08</v>
      </c>
      <c r="H14" s="34"/>
      <c r="I14" s="35">
        <f>G171</f>
        <v>297988.06300000002</v>
      </c>
      <c r="J14" s="137" t="s">
        <v>8</v>
      </c>
      <c r="K14" s="35">
        <f>K12-K13</f>
        <v>19671.082999999999</v>
      </c>
      <c r="L14" s="35" t="s">
        <v>8</v>
      </c>
      <c r="M14" s="35">
        <f t="shared" si="4"/>
        <v>19819.155999999999</v>
      </c>
      <c r="N14" s="127"/>
      <c r="O14" s="35">
        <f>O12-O13</f>
        <v>210661.96400000001</v>
      </c>
      <c r="P14" s="35" t="s">
        <v>8</v>
      </c>
      <c r="Q14" s="35">
        <f>O171</f>
        <v>213027.53300000002</v>
      </c>
      <c r="R14" s="12"/>
      <c r="S14" s="12"/>
      <c r="T14" s="12"/>
      <c r="U14" s="12" t="s">
        <v>24</v>
      </c>
      <c r="V14" s="12"/>
      <c r="W14" s="17">
        <f>March!Y14</f>
        <v>29823.275000000001</v>
      </c>
      <c r="X14" s="12"/>
      <c r="Y14" s="17">
        <f t="shared" si="1"/>
        <v>29173.916000000001</v>
      </c>
      <c r="Z14" s="12"/>
      <c r="AA14" s="17">
        <f t="shared" si="2"/>
        <v>-649.35900000000038</v>
      </c>
      <c r="AB14" s="12"/>
      <c r="AC14" s="17">
        <f>March!AE14</f>
        <v>20012.936999999998</v>
      </c>
      <c r="AD14" s="17" t="s">
        <v>8</v>
      </c>
      <c r="AE14" s="17">
        <f t="shared" si="5"/>
        <v>19671.082999999999</v>
      </c>
      <c r="AF14" s="12"/>
      <c r="AG14" s="17">
        <f t="shared" si="3"/>
        <v>-341.85399999999936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35">
        <v>743.70600000000002</v>
      </c>
      <c r="D15" s="34"/>
      <c r="E15" s="35">
        <f t="shared" si="0"/>
        <v>42.341999999999999</v>
      </c>
      <c r="F15" s="137"/>
      <c r="G15" s="35">
        <f>March!G15+C15</f>
        <v>5799.0190000000002</v>
      </c>
      <c r="H15" s="34"/>
      <c r="I15" s="35">
        <f>G172</f>
        <v>3781.9080000000004</v>
      </c>
      <c r="J15" s="137"/>
      <c r="K15" s="35">
        <v>0</v>
      </c>
      <c r="L15" s="34"/>
      <c r="M15" s="35">
        <f t="shared" si="4"/>
        <v>0</v>
      </c>
      <c r="N15" s="127"/>
      <c r="O15" s="35">
        <f>March!O15+K15</f>
        <v>0</v>
      </c>
      <c r="P15" s="34"/>
      <c r="Q15" s="35">
        <f>O172</f>
        <v>-1908.7270000000001</v>
      </c>
      <c r="R15" s="12"/>
      <c r="S15" s="12"/>
      <c r="T15" s="12"/>
      <c r="U15" s="12" t="s">
        <v>25</v>
      </c>
      <c r="V15" s="12"/>
      <c r="W15" s="17">
        <f>March!Y15</f>
        <v>357.358</v>
      </c>
      <c r="X15" s="12"/>
      <c r="Y15" s="17">
        <f t="shared" si="1"/>
        <v>743.70600000000002</v>
      </c>
      <c r="Z15" s="12"/>
      <c r="AA15" s="17">
        <f t="shared" si="2"/>
        <v>386.34800000000001</v>
      </c>
      <c r="AB15" s="12"/>
      <c r="AC15" s="17">
        <f>March!AE15</f>
        <v>0</v>
      </c>
      <c r="AD15" s="12"/>
      <c r="AE15" s="17">
        <f t="shared" si="5"/>
        <v>0</v>
      </c>
      <c r="AF15" s="12"/>
      <c r="AG15" s="17">
        <f t="shared" si="3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180</v>
      </c>
      <c r="B16" s="34"/>
      <c r="C16" s="35">
        <v>1171</v>
      </c>
      <c r="D16" s="34"/>
      <c r="E16" s="35">
        <f>+C173</f>
        <v>0</v>
      </c>
      <c r="F16" s="137"/>
      <c r="G16" s="35">
        <f>+March!G16+April!C16</f>
        <v>1171</v>
      </c>
      <c r="H16" s="34"/>
      <c r="I16" s="35">
        <f>G173</f>
        <v>0</v>
      </c>
      <c r="J16" s="137"/>
      <c r="K16" s="35">
        <v>694.79200000000003</v>
      </c>
      <c r="L16" s="34"/>
      <c r="M16" s="35">
        <f>K173</f>
        <v>641.65499999999997</v>
      </c>
      <c r="N16" s="127"/>
      <c r="O16" s="36">
        <f>+March!O16+April!K16</f>
        <v>6473.2030000000004</v>
      </c>
      <c r="P16" s="34"/>
      <c r="Q16" s="35">
        <f>+O173</f>
        <v>6505.12</v>
      </c>
      <c r="R16" s="12"/>
      <c r="S16" s="12"/>
      <c r="T16" s="12"/>
      <c r="U16" s="12"/>
      <c r="V16" s="12"/>
      <c r="W16" s="17"/>
      <c r="X16" s="12"/>
      <c r="Y16" s="17"/>
      <c r="Z16" s="12"/>
      <c r="AA16" s="17"/>
      <c r="AB16" s="12"/>
      <c r="AC16" s="17"/>
      <c r="AD16" s="12"/>
      <c r="AE16" s="17"/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+C14-C15</f>
        <v>28430.210000000003</v>
      </c>
      <c r="D17" s="34"/>
      <c r="E17" s="35">
        <f>+E14-E15</f>
        <v>26300.444</v>
      </c>
      <c r="F17" s="137"/>
      <c r="G17" s="35">
        <f>+G14-G15</f>
        <v>291967.06099999999</v>
      </c>
      <c r="H17" s="35"/>
      <c r="I17" s="35">
        <f>+I14-I15</f>
        <v>294206.15500000003</v>
      </c>
      <c r="J17" s="137"/>
      <c r="K17" s="35">
        <f>+K14-K15</f>
        <v>19671.082999999999</v>
      </c>
      <c r="L17" s="35"/>
      <c r="M17" s="35">
        <f t="shared" ref="M17:M24" si="6">K174</f>
        <v>19819.155999999999</v>
      </c>
      <c r="N17" s="127"/>
      <c r="O17" s="35">
        <f>+O14-O15</f>
        <v>210661.96400000001</v>
      </c>
      <c r="P17" s="35"/>
      <c r="Q17" s="35">
        <f>+Q14-Q15</f>
        <v>214936.26000000004</v>
      </c>
      <c r="R17" s="17"/>
      <c r="S17" s="12"/>
      <c r="T17" s="12"/>
      <c r="U17" s="12" t="s">
        <v>139</v>
      </c>
      <c r="V17" s="12"/>
      <c r="W17" s="17">
        <f>March!Y17</f>
        <v>29465.917000000001</v>
      </c>
      <c r="X17" s="12"/>
      <c r="Y17" s="17">
        <f t="shared" si="1"/>
        <v>28430.210000000003</v>
      </c>
      <c r="Z17" s="17"/>
      <c r="AA17" s="17">
        <f t="shared" si="2"/>
        <v>-1035.7069999999985</v>
      </c>
      <c r="AB17" s="17"/>
      <c r="AC17" s="17">
        <f>March!AE17</f>
        <v>20012.936999999998</v>
      </c>
      <c r="AD17" s="17"/>
      <c r="AE17" s="17">
        <f t="shared" si="5"/>
        <v>19671.082999999999</v>
      </c>
      <c r="AF17" s="17"/>
      <c r="AG17" s="17">
        <f t="shared" si="3"/>
        <v>-341.85399999999936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104" t="s">
        <v>138</v>
      </c>
      <c r="B18" s="34"/>
      <c r="C18" s="106">
        <v>1170.549</v>
      </c>
      <c r="D18" s="34"/>
      <c r="E18" s="35">
        <f t="shared" ref="E18:E24" si="7">+C175</f>
        <v>1083.596</v>
      </c>
      <c r="F18" s="137"/>
      <c r="G18" s="35">
        <f>March!G18+C18</f>
        <v>10791.839</v>
      </c>
      <c r="H18" s="35"/>
      <c r="I18" s="35">
        <f t="shared" ref="I18:I23" si="8">G175</f>
        <v>11186.678</v>
      </c>
      <c r="J18" s="137"/>
      <c r="K18" s="106">
        <v>107.069</v>
      </c>
      <c r="L18" s="35"/>
      <c r="M18" s="35">
        <f t="shared" si="6"/>
        <v>114.143</v>
      </c>
      <c r="N18" s="127"/>
      <c r="O18" s="35">
        <f>March!O18+K18</f>
        <v>1122.8630000000001</v>
      </c>
      <c r="P18" s="35"/>
      <c r="Q18" s="35">
        <f t="shared" ref="Q18:Q23" si="9">O175</f>
        <v>1321.8719999999996</v>
      </c>
      <c r="R18" s="12"/>
      <c r="S18" s="12"/>
      <c r="T18" s="12"/>
      <c r="U18" s="12" t="s">
        <v>147</v>
      </c>
      <c r="V18" s="12"/>
      <c r="W18" s="17">
        <f>March!Y18</f>
        <v>981.52599999999995</v>
      </c>
      <c r="X18" s="12" t="s">
        <v>8</v>
      </c>
      <c r="Y18" s="17">
        <f t="shared" si="1"/>
        <v>1170.549</v>
      </c>
      <c r="Z18" s="12"/>
      <c r="AA18" s="17">
        <f t="shared" si="2"/>
        <v>189.02300000000002</v>
      </c>
      <c r="AB18" s="12"/>
      <c r="AC18" s="17">
        <f>March!AE18</f>
        <v>118.361</v>
      </c>
      <c r="AD18" s="12"/>
      <c r="AE18" s="17">
        <f t="shared" si="5"/>
        <v>107.069</v>
      </c>
      <c r="AF18" s="12"/>
      <c r="AG18" s="17">
        <f t="shared" si="3"/>
        <v>-11.292000000000002</v>
      </c>
      <c r="AH18" s="1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27259.661000000004</v>
      </c>
      <c r="D19" s="34"/>
      <c r="E19" s="35">
        <f>+C176</f>
        <v>25216.847999999998</v>
      </c>
      <c r="F19" s="137"/>
      <c r="G19" s="35">
        <f>G17-G18</f>
        <v>281175.22200000001</v>
      </c>
      <c r="H19" s="35"/>
      <c r="I19" s="35">
        <f t="shared" si="8"/>
        <v>283019.47700000001</v>
      </c>
      <c r="J19" s="137"/>
      <c r="K19" s="35">
        <f>K17-K18</f>
        <v>19564.013999999999</v>
      </c>
      <c r="L19" s="35"/>
      <c r="M19" s="35">
        <f t="shared" si="6"/>
        <v>19705.012999999999</v>
      </c>
      <c r="N19" s="127"/>
      <c r="O19" s="35">
        <f>O17-O18</f>
        <v>209539.101</v>
      </c>
      <c r="P19" s="35"/>
      <c r="Q19" s="35">
        <f t="shared" si="9"/>
        <v>213614.38800000004</v>
      </c>
      <c r="R19" s="19"/>
      <c r="S19" s="12"/>
      <c r="T19" s="12"/>
      <c r="U19" s="12" t="s">
        <v>140</v>
      </c>
      <c r="V19" s="12"/>
      <c r="W19" s="17">
        <f>March!Y19</f>
        <v>28484.391</v>
      </c>
      <c r="X19" s="19" t="s">
        <v>8</v>
      </c>
      <c r="Y19" s="17">
        <f t="shared" si="1"/>
        <v>27259.661000000004</v>
      </c>
      <c r="Z19" s="19"/>
      <c r="AA19" s="17">
        <f t="shared" si="2"/>
        <v>-1224.7299999999959</v>
      </c>
      <c r="AB19" s="19"/>
      <c r="AC19" s="17">
        <f>March!AE19</f>
        <v>19894.575999999997</v>
      </c>
      <c r="AD19" s="19" t="s">
        <v>8</v>
      </c>
      <c r="AE19" s="17">
        <f t="shared" si="5"/>
        <v>19564.013999999999</v>
      </c>
      <c r="AF19" s="19" t="s">
        <v>8</v>
      </c>
      <c r="AG19" s="17">
        <f t="shared" si="3"/>
        <v>-330.56199999999808</v>
      </c>
      <c r="AH19" s="19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103</v>
      </c>
      <c r="B20" s="34"/>
      <c r="C20" s="35">
        <f>C19-C33</f>
        <v>5496.5610000000052</v>
      </c>
      <c r="D20" s="34" t="s">
        <v>8</v>
      </c>
      <c r="E20" s="35">
        <f t="shared" si="7"/>
        <v>2599.3480000000018</v>
      </c>
      <c r="F20" s="138"/>
      <c r="G20" s="35">
        <f>G19-G33</f>
        <v>-3259.3780000000261</v>
      </c>
      <c r="H20" s="34" t="s">
        <v>8</v>
      </c>
      <c r="I20" s="35">
        <f t="shared" si="8"/>
        <v>1727.7770000000019</v>
      </c>
      <c r="J20" s="137"/>
      <c r="K20" s="35">
        <f>K19-K33</f>
        <v>308.27399999999761</v>
      </c>
      <c r="L20" s="34"/>
      <c r="M20" s="35">
        <f t="shared" si="6"/>
        <v>2225.3130000000019</v>
      </c>
      <c r="N20" s="127"/>
      <c r="O20" s="35">
        <f>O19-O33</f>
        <v>2300.0309999999881</v>
      </c>
      <c r="P20" s="34"/>
      <c r="Q20" s="35">
        <f t="shared" si="9"/>
        <v>18880.098000000085</v>
      </c>
      <c r="R20" s="19"/>
      <c r="S20" s="12"/>
      <c r="T20" s="12"/>
      <c r="U20" s="12" t="s">
        <v>27</v>
      </c>
      <c r="V20" s="12"/>
      <c r="W20" s="17">
        <f>March!Y20</f>
        <v>-617.20900000000256</v>
      </c>
      <c r="X20" s="19"/>
      <c r="Y20" s="17">
        <f t="shared" si="1"/>
        <v>5496.5610000000052</v>
      </c>
      <c r="Z20" s="19"/>
      <c r="AA20" s="17">
        <f t="shared" si="2"/>
        <v>6113.7700000000077</v>
      </c>
      <c r="AB20" s="19"/>
      <c r="AC20" s="17">
        <f>March!AE20</f>
        <v>2199.8659999999982</v>
      </c>
      <c r="AD20" s="19" t="s">
        <v>8</v>
      </c>
      <c r="AE20" s="17">
        <f t="shared" si="5"/>
        <v>308.27399999999761</v>
      </c>
      <c r="AF20" s="19" t="s">
        <v>8</v>
      </c>
      <c r="AG20" s="17">
        <f t="shared" si="3"/>
        <v>-1891.5920000000006</v>
      </c>
      <c r="AH20" s="19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19.333522334164975</v>
      </c>
      <c r="D21" s="39" t="s">
        <v>8</v>
      </c>
      <c r="E21" s="38">
        <f t="shared" si="7"/>
        <v>9.8832856205773627</v>
      </c>
      <c r="F21" s="138"/>
      <c r="G21" s="38">
        <f>G20/G17*100</f>
        <v>-1.1163512722416402</v>
      </c>
      <c r="H21" s="39" t="s">
        <v>8</v>
      </c>
      <c r="I21" s="38">
        <f t="shared" si="8"/>
        <v>0.58726745536645952</v>
      </c>
      <c r="J21" s="137"/>
      <c r="K21" s="38">
        <f>K20/K17*100</f>
        <v>1.5671429986849104</v>
      </c>
      <c r="L21" s="39" t="s">
        <v>8</v>
      </c>
      <c r="M21" s="38">
        <f t="shared" si="6"/>
        <v>11.22809165032054</v>
      </c>
      <c r="N21" s="127" t="s">
        <v>8</v>
      </c>
      <c r="O21" s="38">
        <f>O20/O17*100</f>
        <v>1.0918112393559514</v>
      </c>
      <c r="P21" s="39" t="s">
        <v>8</v>
      </c>
      <c r="Q21" s="38">
        <f t="shared" si="9"/>
        <v>8.7840450931825487</v>
      </c>
      <c r="R21" s="19"/>
      <c r="S21" s="12"/>
      <c r="T21" s="12"/>
      <c r="U21" s="12" t="s">
        <v>28</v>
      </c>
      <c r="V21" s="12"/>
      <c r="W21" s="18">
        <f>March!Y21</f>
        <v>-2.0946539691943151</v>
      </c>
      <c r="X21" s="19"/>
      <c r="Y21" s="18">
        <f t="shared" si="1"/>
        <v>19.333522334164975</v>
      </c>
      <c r="Z21" s="19"/>
      <c r="AA21" s="17">
        <f t="shared" si="2"/>
        <v>21.42817630335929</v>
      </c>
      <c r="AB21" s="19"/>
      <c r="AC21" s="18">
        <f>March!AE21</f>
        <v>10.992219682698238</v>
      </c>
      <c r="AD21" s="19"/>
      <c r="AE21" s="18">
        <f t="shared" si="5"/>
        <v>1.5671429986849104</v>
      </c>
      <c r="AF21" s="19" t="s">
        <v>8</v>
      </c>
      <c r="AG21" s="17">
        <f t="shared" si="3"/>
        <v>-9.4250766840133267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11035030.189999999</v>
      </c>
      <c r="C22" s="91">
        <f>+B22/C12/12</f>
        <v>30.109880133809195</v>
      </c>
      <c r="D22" s="39"/>
      <c r="E22" s="38">
        <f t="shared" si="7"/>
        <v>36.589089225650554</v>
      </c>
      <c r="F22" s="108">
        <v>105180592.59999999</v>
      </c>
      <c r="G22" s="92">
        <f>+F22/G12/12</f>
        <v>28.27956814917555</v>
      </c>
      <c r="H22" s="39"/>
      <c r="I22" s="78">
        <f t="shared" si="8"/>
        <v>25.109533240049345</v>
      </c>
      <c r="J22" s="108">
        <v>8330797.6699999999</v>
      </c>
      <c r="K22" s="92">
        <f>+J22/K12/12</f>
        <v>32.739124695433468</v>
      </c>
      <c r="L22" s="39" t="s">
        <v>8</v>
      </c>
      <c r="M22" s="38">
        <f t="shared" si="6"/>
        <v>41.919172145529323</v>
      </c>
      <c r="N22" s="108">
        <v>82369410.560000002</v>
      </c>
      <c r="O22" s="92">
        <f>+N22/O12/12</f>
        <v>30.548191557853951</v>
      </c>
      <c r="P22" s="39" t="s">
        <v>8</v>
      </c>
      <c r="Q22" s="78">
        <f t="shared" si="9"/>
        <v>27.056319130553835</v>
      </c>
      <c r="R22" s="12"/>
      <c r="S22" s="12"/>
      <c r="T22" s="12"/>
      <c r="U22" s="12" t="s">
        <v>29</v>
      </c>
      <c r="V22" s="12"/>
      <c r="W22" s="18">
        <f>March!Y22</f>
        <v>31.578767608415102</v>
      </c>
      <c r="X22" s="19"/>
      <c r="Y22" s="18">
        <f t="shared" si="1"/>
        <v>30.109880133809195</v>
      </c>
      <c r="Z22" s="19"/>
      <c r="AA22" s="17">
        <f t="shared" si="2"/>
        <v>-1.4688874746059071</v>
      </c>
      <c r="AB22" s="19"/>
      <c r="AC22" s="18">
        <f>March!AE22</f>
        <v>32.148229879477221</v>
      </c>
      <c r="AD22" s="19"/>
      <c r="AE22" s="18">
        <f t="shared" si="5"/>
        <v>32.739124695433468</v>
      </c>
      <c r="AF22" s="12"/>
      <c r="AG22" s="17">
        <f t="shared" si="3"/>
        <v>0.59089481595624704</v>
      </c>
      <c r="AH22" s="1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11788531.689999999</v>
      </c>
      <c r="C23" s="92">
        <f>+B23/C33/12</f>
        <v>45.13960055476165</v>
      </c>
      <c r="D23" s="39"/>
      <c r="E23" s="38">
        <f t="shared" si="7"/>
        <v>33.335765815555803</v>
      </c>
      <c r="F23" s="108">
        <v>131055004.06</v>
      </c>
      <c r="G23" s="92">
        <f>+F23/G33/12</f>
        <v>38.396349594364864</v>
      </c>
      <c r="H23" s="39"/>
      <c r="I23" s="78">
        <f t="shared" si="8"/>
        <v>35.758807150489453</v>
      </c>
      <c r="J23" s="108">
        <v>9990748.3900000006</v>
      </c>
      <c r="K23" s="92">
        <f>+J23/K33/12</f>
        <v>43.23710051305914</v>
      </c>
      <c r="L23" s="39"/>
      <c r="M23" s="38">
        <f t="shared" si="6"/>
        <v>34.339580818511386</v>
      </c>
      <c r="N23" s="108">
        <v>92191034.709999993</v>
      </c>
      <c r="O23" s="92">
        <f>+N23/O33/12</f>
        <v>37.071128652687605</v>
      </c>
      <c r="P23" s="39" t="s">
        <v>8</v>
      </c>
      <c r="Q23" s="78">
        <f t="shared" si="9"/>
        <v>36.242282573860003</v>
      </c>
      <c r="R23" s="12"/>
      <c r="S23" s="12"/>
      <c r="T23" s="12"/>
      <c r="U23" s="12" t="s">
        <v>30</v>
      </c>
      <c r="V23" s="12"/>
      <c r="W23" s="18">
        <f>March!Y23</f>
        <v>48.597616053183792</v>
      </c>
      <c r="X23" s="19"/>
      <c r="Y23" s="18">
        <f t="shared" si="1"/>
        <v>45.13960055476165</v>
      </c>
      <c r="Z23" s="19"/>
      <c r="AA23" s="17">
        <f t="shared" si="2"/>
        <v>-3.4580154984221423</v>
      </c>
      <c r="AB23" s="19"/>
      <c r="AC23" s="18">
        <f>March!AE23</f>
        <v>44.870100018593128</v>
      </c>
      <c r="AD23" s="19"/>
      <c r="AE23" s="18">
        <f t="shared" si="5"/>
        <v>43.23710051305914</v>
      </c>
      <c r="AF23" s="12"/>
      <c r="AG23" s="17">
        <f t="shared" si="3"/>
        <v>-1.6329995055339879</v>
      </c>
      <c r="AH23" s="1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11788531.689999999</v>
      </c>
      <c r="C24" s="92">
        <f>+B24/C52</f>
        <v>471.76771610372975</v>
      </c>
      <c r="D24" s="39"/>
      <c r="E24" s="38">
        <f t="shared" si="7"/>
        <v>369.94153820991943</v>
      </c>
      <c r="F24" s="137"/>
      <c r="G24" s="39"/>
      <c r="H24" s="39"/>
      <c r="I24" s="38"/>
      <c r="J24" s="108">
        <v>9990748.3900000006</v>
      </c>
      <c r="K24" s="92">
        <f>+J24/K52</f>
        <v>365.50627021292166</v>
      </c>
      <c r="L24" s="39"/>
      <c r="M24" s="38">
        <f t="shared" si="6"/>
        <v>281.65116329084225</v>
      </c>
      <c r="N24" s="127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March!Y24</f>
        <v>454.34692260327154</v>
      </c>
      <c r="X24" s="12"/>
      <c r="Y24" s="18">
        <f t="shared" si="1"/>
        <v>471.76771610372975</v>
      </c>
      <c r="Z24" s="12"/>
      <c r="AA24" s="17">
        <f t="shared" si="2"/>
        <v>17.420793500458217</v>
      </c>
      <c r="AB24" s="12"/>
      <c r="AC24" s="18">
        <f>March!AE24</f>
        <v>330.2790893333796</v>
      </c>
      <c r="AD24" s="12"/>
      <c r="AE24" s="18">
        <f t="shared" si="5"/>
        <v>365.50627021292166</v>
      </c>
      <c r="AF24" s="12"/>
      <c r="AG24" s="17">
        <f t="shared" si="3"/>
        <v>35.227180879542061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137"/>
      <c r="G25" s="34"/>
      <c r="H25" s="34"/>
      <c r="I25" s="35"/>
      <c r="J25" s="137"/>
      <c r="K25" s="34"/>
      <c r="L25" s="34"/>
      <c r="M25" s="34"/>
      <c r="N25" s="127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104" t="s">
        <v>127</v>
      </c>
      <c r="B26" s="34"/>
      <c r="C26" s="34"/>
      <c r="D26" s="34"/>
      <c r="E26" s="35"/>
      <c r="F26" s="137"/>
      <c r="G26" s="34"/>
      <c r="H26" s="34"/>
      <c r="I26" s="35"/>
      <c r="J26" s="137"/>
      <c r="K26" s="34"/>
      <c r="L26" s="34"/>
      <c r="M26" s="34"/>
      <c r="N26" s="127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7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108</v>
      </c>
      <c r="B27" s="34"/>
      <c r="C27" s="106">
        <v>8499.7999999999993</v>
      </c>
      <c r="D27" s="34"/>
      <c r="E27" s="35">
        <f>C184</f>
        <v>7420.1</v>
      </c>
      <c r="F27" s="137"/>
      <c r="G27" s="40">
        <f>March!G27+C27</f>
        <v>112370.8</v>
      </c>
      <c r="H27" s="34"/>
      <c r="I27" s="35">
        <f>G184</f>
        <v>104013.2</v>
      </c>
      <c r="J27" s="137"/>
      <c r="K27" s="106">
        <v>8395.6</v>
      </c>
      <c r="L27" s="34"/>
      <c r="M27" s="35">
        <f>K184</f>
        <v>7473.8</v>
      </c>
      <c r="N27" s="127"/>
      <c r="O27" s="40">
        <f>March!O27+K27</f>
        <v>92945.900000000009</v>
      </c>
      <c r="P27" s="34"/>
      <c r="Q27" s="35">
        <f>O184</f>
        <v>83993.2</v>
      </c>
      <c r="R27" s="12"/>
      <c r="S27" s="12"/>
      <c r="T27" s="12"/>
      <c r="U27" s="12"/>
      <c r="V27" s="12"/>
      <c r="X27" s="12"/>
      <c r="Z27" s="12"/>
      <c r="AB27" s="12"/>
      <c r="AD27" s="12"/>
      <c r="AF27" s="12"/>
      <c r="AH27" s="12"/>
      <c r="AI27" s="13"/>
      <c r="AJ27" s="13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109</v>
      </c>
      <c r="B28" s="34"/>
      <c r="C28" s="106">
        <f>3616.8+157.2</f>
        <v>3774</v>
      </c>
      <c r="D28" s="34"/>
      <c r="E28" s="35">
        <f t="shared" ref="E28:E32" si="10">C185</f>
        <v>3939.5</v>
      </c>
      <c r="F28" s="137"/>
      <c r="G28" s="40">
        <f>March!G28+C28</f>
        <v>53597.799999999996</v>
      </c>
      <c r="H28" s="34"/>
      <c r="I28" s="35">
        <f t="shared" ref="I28:I32" si="11">G185</f>
        <v>51613.4</v>
      </c>
      <c r="J28" s="137"/>
      <c r="K28" s="106">
        <v>3334.7</v>
      </c>
      <c r="L28" s="34"/>
      <c r="M28" s="35">
        <f t="shared" ref="M28:M32" si="12">K185</f>
        <v>2972.2</v>
      </c>
      <c r="N28" s="127"/>
      <c r="O28" s="40">
        <f>March!O28+K28</f>
        <v>34590.699999999997</v>
      </c>
      <c r="P28" s="34"/>
      <c r="Q28" s="35">
        <f t="shared" ref="Q28:Q32" si="13">O185</f>
        <v>34523.599999999999</v>
      </c>
      <c r="R28" s="12"/>
      <c r="S28" s="12"/>
      <c r="T28" s="12"/>
      <c r="U28" s="12" t="s">
        <v>34</v>
      </c>
      <c r="V28" s="12"/>
      <c r="X28" s="12"/>
      <c r="Z28" s="12"/>
      <c r="AB28" s="12"/>
      <c r="AD28" s="12"/>
      <c r="AF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110</v>
      </c>
      <c r="B29" s="34"/>
      <c r="C29" s="106">
        <v>6038.4</v>
      </c>
      <c r="D29" s="34"/>
      <c r="E29" s="35">
        <f t="shared" si="10"/>
        <v>6661</v>
      </c>
      <c r="F29" s="137"/>
      <c r="G29" s="40">
        <f>March!G29+C29</f>
        <v>77672</v>
      </c>
      <c r="H29" s="34"/>
      <c r="I29" s="35">
        <f t="shared" si="11"/>
        <v>79193.3</v>
      </c>
      <c r="J29" s="137"/>
      <c r="K29" s="106">
        <v>5948.8</v>
      </c>
      <c r="L29" s="34"/>
      <c r="M29" s="35">
        <f t="shared" si="12"/>
        <v>5402.5</v>
      </c>
      <c r="N29" s="127"/>
      <c r="O29" s="40">
        <f>March!O29+K29</f>
        <v>62136.700000000004</v>
      </c>
      <c r="P29" s="34"/>
      <c r="Q29" s="35">
        <f t="shared" si="13"/>
        <v>58014.099999999991</v>
      </c>
      <c r="R29" s="12"/>
      <c r="S29" s="12"/>
      <c r="T29" s="12"/>
      <c r="U29" s="12" t="s">
        <v>35</v>
      </c>
      <c r="V29" s="12"/>
      <c r="W29" s="17">
        <f>March!Y28</f>
        <v>5909.1</v>
      </c>
      <c r="X29" s="12"/>
      <c r="Y29" s="17">
        <f t="shared" ref="Y29:Y34" si="14">C28</f>
        <v>3774</v>
      </c>
      <c r="Z29" s="12"/>
      <c r="AA29" s="17">
        <f t="shared" ref="AA29:AA34" si="15">Y29-W29</f>
        <v>-2135.1000000000004</v>
      </c>
      <c r="AB29" s="12"/>
      <c r="AC29" s="17">
        <f>March!AE28</f>
        <v>2961.8</v>
      </c>
      <c r="AD29" s="12"/>
      <c r="AE29" s="17">
        <f t="shared" ref="AE29:AE34" si="16">K28</f>
        <v>3334.7</v>
      </c>
      <c r="AF29" s="12"/>
      <c r="AG29" s="17">
        <f t="shared" ref="AG29:AG34" si="17">AE29-AC29</f>
        <v>372.89999999999964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34"/>
      <c r="C30" s="106">
        <v>3045.1</v>
      </c>
      <c r="D30" s="34"/>
      <c r="E30" s="35">
        <f t="shared" si="10"/>
        <v>4273.6000000000004</v>
      </c>
      <c r="F30" s="137"/>
      <c r="G30" s="40">
        <f>March!G30+C30</f>
        <v>37379.799999999996</v>
      </c>
      <c r="H30" s="34"/>
      <c r="I30" s="35">
        <f t="shared" si="11"/>
        <v>42818.899999999994</v>
      </c>
      <c r="J30" s="137"/>
      <c r="K30" s="106">
        <v>1161.4000000000001</v>
      </c>
      <c r="L30" s="34"/>
      <c r="M30" s="35">
        <f t="shared" si="12"/>
        <v>1126.0999999999999</v>
      </c>
      <c r="N30" s="127"/>
      <c r="O30" s="40">
        <f>March!O30+K30</f>
        <v>12641.9</v>
      </c>
      <c r="P30" s="34"/>
      <c r="Q30" s="35">
        <f t="shared" si="13"/>
        <v>12820.800000000001</v>
      </c>
      <c r="R30" s="12"/>
      <c r="S30" s="12"/>
      <c r="T30" s="12"/>
      <c r="U30" s="12" t="s">
        <v>36</v>
      </c>
      <c r="V30" s="12"/>
      <c r="W30" s="17">
        <f>March!Y29</f>
        <v>7437.1</v>
      </c>
      <c r="X30" s="12"/>
      <c r="Y30" s="17">
        <f t="shared" si="14"/>
        <v>6038.4</v>
      </c>
      <c r="Z30" s="12"/>
      <c r="AA30" s="17">
        <f t="shared" si="15"/>
        <v>-1398.7000000000007</v>
      </c>
      <c r="AB30" s="12"/>
      <c r="AC30" s="17">
        <f>March!AE29</f>
        <v>5302.2</v>
      </c>
      <c r="AD30" s="12"/>
      <c r="AE30" s="17">
        <f t="shared" si="16"/>
        <v>5948.8</v>
      </c>
      <c r="AF30" s="12"/>
      <c r="AG30" s="17">
        <f t="shared" si="17"/>
        <v>646.60000000000036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112</v>
      </c>
      <c r="B31" s="34"/>
      <c r="C31" s="106">
        <v>11.4</v>
      </c>
      <c r="D31" s="34"/>
      <c r="E31" s="35">
        <f t="shared" si="10"/>
        <v>12</v>
      </c>
      <c r="F31" s="137"/>
      <c r="G31" s="40">
        <f>March!G31+C31</f>
        <v>121.2</v>
      </c>
      <c r="H31" s="34"/>
      <c r="I31" s="35">
        <f t="shared" si="11"/>
        <v>113.1</v>
      </c>
      <c r="J31" s="137"/>
      <c r="K31" s="106">
        <v>108.74</v>
      </c>
      <c r="L31" s="34"/>
      <c r="M31" s="35">
        <f t="shared" si="12"/>
        <v>108.3</v>
      </c>
      <c r="N31" s="127"/>
      <c r="O31" s="40">
        <f>March!O31+K31</f>
        <v>1112.3699999999999</v>
      </c>
      <c r="P31" s="34"/>
      <c r="Q31" s="35">
        <f t="shared" si="13"/>
        <v>1051.99</v>
      </c>
      <c r="R31" s="12"/>
      <c r="S31" s="12"/>
      <c r="T31" s="12"/>
      <c r="U31" s="12" t="s">
        <v>37</v>
      </c>
      <c r="V31" s="12"/>
      <c r="W31" s="17">
        <f>March!Y30</f>
        <v>3835.7</v>
      </c>
      <c r="X31" s="12"/>
      <c r="Y31" s="17">
        <f t="shared" si="14"/>
        <v>3045.1</v>
      </c>
      <c r="Z31" s="12"/>
      <c r="AA31" s="17">
        <f t="shared" si="15"/>
        <v>-790.59999999999991</v>
      </c>
      <c r="AB31" s="12"/>
      <c r="AC31" s="17">
        <f>March!AE30</f>
        <v>1063.5</v>
      </c>
      <c r="AD31" s="12"/>
      <c r="AE31" s="17">
        <f t="shared" si="16"/>
        <v>1161.4000000000001</v>
      </c>
      <c r="AF31" s="12"/>
      <c r="AG31" s="17">
        <f t="shared" si="17"/>
        <v>97.900000000000091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113</v>
      </c>
      <c r="B32" s="34"/>
      <c r="C32" s="150">
        <v>394.4</v>
      </c>
      <c r="D32" s="34"/>
      <c r="E32" s="80">
        <f t="shared" si="10"/>
        <v>311.3</v>
      </c>
      <c r="F32" s="137"/>
      <c r="G32" s="79">
        <f>March!G32+C32</f>
        <v>3293.0000000000005</v>
      </c>
      <c r="H32" s="34"/>
      <c r="I32" s="80">
        <f t="shared" si="11"/>
        <v>3539.7999999999997</v>
      </c>
      <c r="J32" s="137"/>
      <c r="K32" s="150">
        <v>306.5</v>
      </c>
      <c r="L32" s="34"/>
      <c r="M32" s="80">
        <f t="shared" si="12"/>
        <v>396.8</v>
      </c>
      <c r="N32" s="127"/>
      <c r="O32" s="79">
        <f>March!O32+K32</f>
        <v>3811.5</v>
      </c>
      <c r="P32" s="34"/>
      <c r="Q32" s="35">
        <f t="shared" si="13"/>
        <v>4330.6000000000004</v>
      </c>
      <c r="R32" s="12"/>
      <c r="S32" s="12"/>
      <c r="T32" s="12"/>
      <c r="U32" s="12" t="s">
        <v>90</v>
      </c>
      <c r="V32" s="12"/>
      <c r="W32" s="17">
        <f>March!Y31</f>
        <v>12.7</v>
      </c>
      <c r="X32" s="12"/>
      <c r="Y32" s="17">
        <f t="shared" si="14"/>
        <v>11.4</v>
      </c>
      <c r="Z32" s="12"/>
      <c r="AA32" s="17">
        <f t="shared" si="15"/>
        <v>-1.2999999999999989</v>
      </c>
      <c r="AB32" s="12"/>
      <c r="AC32" s="17">
        <f>March!AE31</f>
        <v>110.51</v>
      </c>
      <c r="AD32" s="12"/>
      <c r="AE32" s="17">
        <f t="shared" si="16"/>
        <v>108.74</v>
      </c>
      <c r="AF32" s="12"/>
      <c r="AG32" s="17">
        <f t="shared" si="17"/>
        <v>-1.7700000000000102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34"/>
      <c r="C33" s="106">
        <f>SUM(C27:C32)</f>
        <v>21763.1</v>
      </c>
      <c r="D33" s="34"/>
      <c r="E33" s="35">
        <f>SUM(E27:E32)</f>
        <v>22617.499999999996</v>
      </c>
      <c r="F33" s="137" t="s">
        <v>8</v>
      </c>
      <c r="G33" s="35">
        <f>SUM(G27:G32)</f>
        <v>284434.60000000003</v>
      </c>
      <c r="H33" s="35" t="s">
        <v>8</v>
      </c>
      <c r="I33" s="35">
        <f t="shared" ref="I33:K33" si="18">SUM(I27:I32)</f>
        <v>281291.7</v>
      </c>
      <c r="J33" s="137" t="s">
        <v>8</v>
      </c>
      <c r="K33" s="106">
        <f t="shared" si="18"/>
        <v>19255.740000000002</v>
      </c>
      <c r="L33" s="35" t="s">
        <v>8</v>
      </c>
      <c r="M33" s="35">
        <f>SUM(M27:M32)</f>
        <v>17479.699999999997</v>
      </c>
      <c r="N33" s="127" t="s">
        <v>8</v>
      </c>
      <c r="O33" s="35">
        <f>SUM(O27:O32)</f>
        <v>207239.07</v>
      </c>
      <c r="P33" s="35" t="s">
        <v>8</v>
      </c>
      <c r="Q33" s="75">
        <f>SUM(Q27:Q32)</f>
        <v>194734.28999999995</v>
      </c>
      <c r="R33" s="12"/>
      <c r="S33" s="12"/>
      <c r="T33" s="12"/>
      <c r="U33" s="12" t="s">
        <v>38</v>
      </c>
      <c r="V33" s="12"/>
      <c r="W33" s="17">
        <f>March!Y32</f>
        <v>404.3</v>
      </c>
      <c r="X33" s="12" t="s">
        <v>8</v>
      </c>
      <c r="Y33" s="17">
        <f t="shared" si="14"/>
        <v>394.4</v>
      </c>
      <c r="Z33" s="12"/>
      <c r="AA33" s="17">
        <f t="shared" si="15"/>
        <v>-9.9000000000000341</v>
      </c>
      <c r="AB33" s="12"/>
      <c r="AC33" s="17">
        <f>March!AE32</f>
        <v>307.7</v>
      </c>
      <c r="AD33" s="12"/>
      <c r="AE33" s="17">
        <f t="shared" si="16"/>
        <v>306.5</v>
      </c>
      <c r="AF33" s="12"/>
      <c r="AG33" s="17">
        <f t="shared" si="17"/>
        <v>-1.1999999999999886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34"/>
      <c r="C34" s="104" t="s">
        <v>8</v>
      </c>
      <c r="D34" s="34"/>
      <c r="E34" s="34" t="s">
        <v>8</v>
      </c>
      <c r="F34" s="137"/>
      <c r="G34" s="34" t="s">
        <v>8</v>
      </c>
      <c r="H34" s="34"/>
      <c r="I34" s="35"/>
      <c r="J34" s="137"/>
      <c r="K34" s="104"/>
      <c r="L34" s="34"/>
      <c r="M34" s="34"/>
      <c r="N34" s="127"/>
      <c r="O34" s="34" t="s">
        <v>8</v>
      </c>
      <c r="P34" s="34"/>
      <c r="Q34" s="35"/>
      <c r="R34" s="12"/>
      <c r="S34" s="12"/>
      <c r="T34" s="12"/>
      <c r="U34" s="12" t="str">
        <f>+A31</f>
        <v xml:space="preserve">    Street lighting (MKWH)</v>
      </c>
      <c r="V34" s="12"/>
      <c r="W34" s="17" t="e">
        <f>March!#REF!</f>
        <v>#REF!</v>
      </c>
      <c r="X34" s="12"/>
      <c r="Y34" s="17">
        <f t="shared" si="14"/>
        <v>21763.1</v>
      </c>
      <c r="Z34" s="12"/>
      <c r="AA34" s="17" t="e">
        <f t="shared" si="15"/>
        <v>#REF!</v>
      </c>
      <c r="AB34" s="12"/>
      <c r="AC34" s="17">
        <f>March!AE33</f>
        <v>17694.71</v>
      </c>
      <c r="AD34" s="12"/>
      <c r="AE34" s="17">
        <f t="shared" si="16"/>
        <v>19255.740000000002</v>
      </c>
      <c r="AF34" s="12"/>
      <c r="AG34" s="17">
        <f t="shared" si="17"/>
        <v>1561.0300000000025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ht="15.75">
      <c r="A35" s="104" t="s">
        <v>128</v>
      </c>
      <c r="B35" s="34"/>
      <c r="C35" s="104"/>
      <c r="D35" s="34"/>
      <c r="E35" s="34"/>
      <c r="F35" s="137"/>
      <c r="G35" s="34" t="s">
        <v>8</v>
      </c>
      <c r="H35" s="34"/>
      <c r="I35" s="35" t="s">
        <v>8</v>
      </c>
      <c r="J35" s="137"/>
      <c r="K35" s="104"/>
      <c r="L35" s="34"/>
      <c r="M35" s="34"/>
      <c r="N35" s="127"/>
      <c r="O35" s="34"/>
      <c r="P35" s="34"/>
      <c r="Q35" s="35"/>
      <c r="R35" s="12"/>
      <c r="S35" s="12"/>
      <c r="T35" s="12"/>
      <c r="U35" s="12"/>
      <c r="V35" s="12"/>
      <c r="W35" s="20" t="s">
        <v>39</v>
      </c>
      <c r="X35" s="12"/>
      <c r="Y35" s="20" t="s">
        <v>39</v>
      </c>
      <c r="Z35" s="12"/>
      <c r="AA35" s="21" t="s">
        <v>39</v>
      </c>
      <c r="AB35" s="12"/>
      <c r="AC35" s="20" t="s">
        <v>39</v>
      </c>
      <c r="AD35" s="12"/>
      <c r="AE35" s="20" t="s">
        <v>39</v>
      </c>
      <c r="AG35" s="20" t="s">
        <v>39</v>
      </c>
      <c r="AH35" s="12"/>
      <c r="AI35" s="13"/>
      <c r="AJ35" s="13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</row>
    <row r="36" spans="1:169" ht="15.75">
      <c r="A36" s="34" t="s">
        <v>42</v>
      </c>
      <c r="B36" s="34"/>
      <c r="C36" s="153">
        <v>4577.7486699999999</v>
      </c>
      <c r="D36" s="74" t="s">
        <v>8</v>
      </c>
      <c r="E36" s="74">
        <f>C193</f>
        <v>7453.3224</v>
      </c>
      <c r="F36" s="137"/>
      <c r="G36" s="34"/>
      <c r="H36" s="34"/>
      <c r="I36" s="35"/>
      <c r="J36" s="137"/>
      <c r="K36" s="153">
        <v>6479.9414999999999</v>
      </c>
      <c r="L36" s="74"/>
      <c r="M36" s="74">
        <f>K193</f>
        <v>6876.7767899999999</v>
      </c>
      <c r="N36" s="127"/>
      <c r="O36" s="34"/>
      <c r="P36" s="34"/>
      <c r="Q36" s="35"/>
      <c r="R36" s="12"/>
      <c r="S36" s="12"/>
      <c r="T36" s="12"/>
      <c r="U36" s="12" t="s">
        <v>40</v>
      </c>
      <c r="V36" s="12"/>
      <c r="W36" s="17" t="e">
        <f>SUM(W29:W34)</f>
        <v>#REF!</v>
      </c>
      <c r="X36" s="12"/>
      <c r="Y36" s="17">
        <f>SUM(Y29:Y34)</f>
        <v>35026.399999999994</v>
      </c>
      <c r="Z36" s="12"/>
      <c r="AA36" s="17" t="e">
        <f>Y36-W36</f>
        <v>#REF!</v>
      </c>
      <c r="AB36" s="12"/>
      <c r="AC36" s="17">
        <f>SUM(AC29:AC34)</f>
        <v>27440.42</v>
      </c>
      <c r="AD36" s="12"/>
      <c r="AE36" s="17">
        <f>SUM(AE29:AE34)</f>
        <v>30115.88</v>
      </c>
      <c r="AF36" s="12"/>
      <c r="AG36" s="17">
        <f>SUM(AG29:AG34)</f>
        <v>2675.4600000000028</v>
      </c>
      <c r="AH36" s="12"/>
      <c r="AI36" s="13"/>
      <c r="AJ36" s="13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</row>
    <row r="37" spans="1:169" ht="15.75">
      <c r="A37" s="34" t="s">
        <v>43</v>
      </c>
      <c r="B37" s="34"/>
      <c r="C37" s="106">
        <v>2712.6097500000001</v>
      </c>
      <c r="D37" s="34"/>
      <c r="E37" s="35">
        <f>C194</f>
        <v>7574.6667699999998</v>
      </c>
      <c r="F37" s="137"/>
      <c r="G37" s="34"/>
      <c r="H37" s="34"/>
      <c r="I37" s="35"/>
      <c r="J37" s="137"/>
      <c r="K37" s="106">
        <v>1582.69174</v>
      </c>
      <c r="L37" s="34"/>
      <c r="M37" s="35">
        <f>K194</f>
        <v>5297.8831300000002</v>
      </c>
      <c r="N37" s="127"/>
      <c r="O37" s="34"/>
      <c r="P37" s="34"/>
      <c r="Q37" s="35"/>
      <c r="R37" s="12"/>
      <c r="S37" s="12"/>
      <c r="T37" s="12"/>
      <c r="U37" s="12"/>
      <c r="V37" s="12"/>
      <c r="W37" s="17">
        <f>March!Y36</f>
        <v>6038.3933399999996</v>
      </c>
      <c r="X37" s="12" t="s">
        <v>8</v>
      </c>
      <c r="Y37" s="17">
        <f>C36</f>
        <v>4577.7486699999999</v>
      </c>
      <c r="Z37" s="12"/>
      <c r="AB37" s="12"/>
      <c r="AD37" s="12"/>
      <c r="AF37" s="12"/>
      <c r="AH37" s="12"/>
      <c r="AI37" s="13"/>
      <c r="AJ37" s="13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</row>
    <row r="38" spans="1:169" ht="15.75">
      <c r="A38" s="34" t="s">
        <v>44</v>
      </c>
      <c r="B38" s="34"/>
      <c r="C38" s="106">
        <v>1406.2439899999999</v>
      </c>
      <c r="D38" s="34"/>
      <c r="E38" s="35">
        <f t="shared" ref="E38:E42" si="19">C195</f>
        <v>1090.4421600000001</v>
      </c>
      <c r="F38" s="137"/>
      <c r="G38" s="34"/>
      <c r="H38" s="34"/>
      <c r="I38" s="35"/>
      <c r="J38" s="137" t="s">
        <v>8</v>
      </c>
      <c r="K38" s="106">
        <v>679.28489000000002</v>
      </c>
      <c r="L38" s="34"/>
      <c r="M38" s="35">
        <f t="shared" ref="M38:M42" si="20">K195</f>
        <v>403.98214000000002</v>
      </c>
      <c r="N38" s="127"/>
      <c r="O38" s="34"/>
      <c r="P38" s="34"/>
      <c r="Q38" s="35"/>
      <c r="R38" s="12"/>
      <c r="S38" s="12"/>
      <c r="T38" s="12"/>
      <c r="U38" s="12" t="s">
        <v>41</v>
      </c>
      <c r="V38" s="12"/>
      <c r="X38" s="12"/>
      <c r="Z38" s="12"/>
      <c r="AB38" s="12"/>
      <c r="AD38" s="12"/>
      <c r="AF38" s="12"/>
      <c r="AH38" s="12"/>
      <c r="AI38" s="13"/>
      <c r="AJ38" s="13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</row>
    <row r="39" spans="1:169" ht="15.75">
      <c r="A39" s="34" t="s">
        <v>45</v>
      </c>
      <c r="B39" s="34"/>
      <c r="C39" s="106">
        <v>2288.8635599999998</v>
      </c>
      <c r="D39" s="34"/>
      <c r="E39" s="35">
        <f t="shared" si="19"/>
        <v>2746.49485</v>
      </c>
      <c r="F39" s="137"/>
      <c r="G39" s="34"/>
      <c r="H39" s="34"/>
      <c r="I39" s="35"/>
      <c r="J39" s="137"/>
      <c r="K39" s="106">
        <v>1909.1356900000001</v>
      </c>
      <c r="L39" s="34"/>
      <c r="M39" s="35">
        <f t="shared" si="20"/>
        <v>1682.74485</v>
      </c>
      <c r="N39" s="127"/>
      <c r="O39" s="34"/>
      <c r="P39" s="34"/>
      <c r="Q39" s="35"/>
      <c r="R39" s="12"/>
      <c r="S39" s="12"/>
      <c r="T39" s="12"/>
      <c r="U39" s="12" t="s">
        <v>42</v>
      </c>
      <c r="V39" s="12"/>
      <c r="W39" s="17">
        <f>March!Y38</f>
        <v>856.70641999999998</v>
      </c>
      <c r="X39" s="12"/>
      <c r="Y39" s="17">
        <f>C38</f>
        <v>1406.2439899999999</v>
      </c>
      <c r="Z39" s="12"/>
      <c r="AA39" s="17">
        <f>Y39-W39</f>
        <v>549.53756999999996</v>
      </c>
      <c r="AB39" s="12"/>
      <c r="AC39" s="17">
        <f>March!AE38</f>
        <v>1009.68709</v>
      </c>
      <c r="AD39" s="12"/>
      <c r="AE39" s="17">
        <f>K38</f>
        <v>679.28489000000002</v>
      </c>
      <c r="AF39" s="12"/>
      <c r="AG39" s="17">
        <f t="shared" ref="AG39:AG45" si="21">AE39-AC39</f>
        <v>-330.40219999999999</v>
      </c>
      <c r="AH39" s="12"/>
      <c r="AI39" s="13"/>
      <c r="AJ39" s="13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</row>
    <row r="40" spans="1:169" ht="15.75">
      <c r="A40" s="34" t="s">
        <v>46</v>
      </c>
      <c r="B40" s="34"/>
      <c r="C40" s="106">
        <v>1525.00917</v>
      </c>
      <c r="D40" s="34"/>
      <c r="E40" s="35">
        <f t="shared" si="19"/>
        <v>880.59168999999997</v>
      </c>
      <c r="F40" s="137"/>
      <c r="G40" s="34"/>
      <c r="H40" s="34"/>
      <c r="I40" s="35"/>
      <c r="J40" s="137"/>
      <c r="K40" s="106">
        <v>871.11027999999999</v>
      </c>
      <c r="L40" s="34"/>
      <c r="M40" s="35">
        <f t="shared" si="20"/>
        <v>756.44798000000003</v>
      </c>
      <c r="N40" s="127"/>
      <c r="O40" s="34"/>
      <c r="P40" s="34"/>
      <c r="Q40" s="35"/>
      <c r="R40" s="12"/>
      <c r="S40" s="12"/>
      <c r="T40" s="12"/>
      <c r="U40" s="12" t="s">
        <v>43</v>
      </c>
      <c r="V40" s="12"/>
      <c r="W40" s="17">
        <f>March!Y39</f>
        <v>2954.3667999999998</v>
      </c>
      <c r="X40" s="12"/>
      <c r="Y40" s="17">
        <f t="shared" ref="Y40:Y45" si="22">C39</f>
        <v>2288.8635599999998</v>
      </c>
      <c r="Z40" s="12"/>
      <c r="AA40" s="17">
        <f t="shared" ref="AA40:AA45" si="23">Y40-W40</f>
        <v>-665.50324000000001</v>
      </c>
      <c r="AB40" s="12"/>
      <c r="AC40" s="17">
        <f>March!AE39</f>
        <v>2403.4361800000001</v>
      </c>
      <c r="AD40" s="12"/>
      <c r="AE40" s="17">
        <f t="shared" ref="AE40:AE45" si="24">K39</f>
        <v>1909.1356900000001</v>
      </c>
      <c r="AF40" s="12"/>
      <c r="AG40" s="17">
        <f t="shared" si="21"/>
        <v>-494.30049000000008</v>
      </c>
      <c r="AH40" s="12"/>
      <c r="AI40" s="13"/>
      <c r="AJ40" s="13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</row>
    <row r="41" spans="1:169" ht="15.75">
      <c r="A41" s="34" t="s">
        <v>47</v>
      </c>
      <c r="B41" s="34"/>
      <c r="C41" s="106">
        <v>314.92601000000002</v>
      </c>
      <c r="D41" s="34"/>
      <c r="E41" s="35">
        <f t="shared" si="19"/>
        <v>651.35695999999996</v>
      </c>
      <c r="F41" s="137"/>
      <c r="G41" s="34"/>
      <c r="H41" s="34"/>
      <c r="I41" s="35"/>
      <c r="J41" s="137"/>
      <c r="K41" s="106">
        <v>647.31260999999995</v>
      </c>
      <c r="L41" s="34"/>
      <c r="M41" s="35">
        <f t="shared" si="20"/>
        <v>978.81357000000003</v>
      </c>
      <c r="N41" s="127"/>
      <c r="O41" s="34"/>
      <c r="P41" s="34"/>
      <c r="Q41" s="35"/>
      <c r="R41" s="12"/>
      <c r="S41" s="12"/>
      <c r="T41" s="12"/>
      <c r="U41" s="12" t="s">
        <v>44</v>
      </c>
      <c r="V41" s="12"/>
      <c r="W41" s="17">
        <f>March!Y40</f>
        <v>1030.88678</v>
      </c>
      <c r="X41" s="12"/>
      <c r="Y41" s="17">
        <f t="shared" si="22"/>
        <v>1525.00917</v>
      </c>
      <c r="Z41" s="12"/>
      <c r="AA41" s="17">
        <f t="shared" si="23"/>
        <v>494.12239</v>
      </c>
      <c r="AB41" s="12"/>
      <c r="AC41" s="17">
        <f>March!AE40</f>
        <v>855.04328999999996</v>
      </c>
      <c r="AD41" s="12"/>
      <c r="AE41" s="17">
        <f t="shared" si="24"/>
        <v>871.11027999999999</v>
      </c>
      <c r="AF41" s="12"/>
      <c r="AG41" s="17">
        <f t="shared" si="21"/>
        <v>16.066990000000033</v>
      </c>
      <c r="AH41" s="12"/>
      <c r="AI41" s="13"/>
      <c r="AJ41" s="13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</row>
    <row r="42" spans="1:169" ht="15.75">
      <c r="A42" s="34" t="s">
        <v>48</v>
      </c>
      <c r="B42" s="34"/>
      <c r="C42" s="150">
        <v>810.59748999999999</v>
      </c>
      <c r="D42" s="34"/>
      <c r="E42" s="35">
        <f t="shared" si="19"/>
        <v>-1173.3283200000001</v>
      </c>
      <c r="F42" s="137"/>
      <c r="G42" s="34"/>
      <c r="H42" s="34"/>
      <c r="I42" s="35"/>
      <c r="J42" s="137"/>
      <c r="K42" s="150">
        <v>1798.35545</v>
      </c>
      <c r="L42" s="34"/>
      <c r="M42" s="35">
        <f t="shared" si="20"/>
        <v>-228.22380999999999</v>
      </c>
      <c r="N42" s="127"/>
      <c r="O42" s="34"/>
      <c r="P42" s="34"/>
      <c r="Q42" s="35"/>
      <c r="R42" s="12"/>
      <c r="S42" s="12"/>
      <c r="T42" s="12"/>
      <c r="U42" s="12" t="s">
        <v>45</v>
      </c>
      <c r="V42" s="12"/>
      <c r="W42" s="17">
        <f>March!Y41</f>
        <v>294.73718000000002</v>
      </c>
      <c r="X42" s="12"/>
      <c r="Y42" s="17">
        <f t="shared" si="22"/>
        <v>314.92601000000002</v>
      </c>
      <c r="Z42" s="12"/>
      <c r="AA42" s="17">
        <f t="shared" si="23"/>
        <v>20.188829999999996</v>
      </c>
      <c r="AB42" s="12"/>
      <c r="AC42" s="17">
        <f>March!AE41</f>
        <v>527.28328999999997</v>
      </c>
      <c r="AD42" s="12"/>
      <c r="AE42" s="17">
        <f t="shared" si="24"/>
        <v>647.31260999999995</v>
      </c>
      <c r="AF42" s="12"/>
      <c r="AG42" s="17">
        <f t="shared" si="21"/>
        <v>120.02931999999998</v>
      </c>
      <c r="AH42" s="12"/>
      <c r="AI42" s="13"/>
      <c r="AJ42" s="13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</row>
    <row r="43" spans="1:169" ht="15.75">
      <c r="A43" s="34" t="s">
        <v>115</v>
      </c>
      <c r="B43" s="34"/>
      <c r="C43" s="153">
        <f>SUM(C36:C42)</f>
        <v>13635.998639999998</v>
      </c>
      <c r="D43" s="74"/>
      <c r="E43" s="76">
        <f>SUM(E36:E42)</f>
        <v>19223.546510000004</v>
      </c>
      <c r="F43" s="137"/>
      <c r="G43" s="34"/>
      <c r="H43" s="34"/>
      <c r="I43" s="35"/>
      <c r="J43" s="137"/>
      <c r="K43" s="153">
        <f>SUM(K36:K42)</f>
        <v>13967.832160000002</v>
      </c>
      <c r="L43" s="74"/>
      <c r="M43" s="77">
        <f>SUM(M36:M42)</f>
        <v>15768.424650000003</v>
      </c>
      <c r="N43" s="127"/>
      <c r="O43" s="34"/>
      <c r="P43" s="34"/>
      <c r="Q43" s="35"/>
      <c r="R43" s="12"/>
      <c r="S43" s="12"/>
      <c r="T43" s="12"/>
      <c r="U43" s="12" t="s">
        <v>46</v>
      </c>
      <c r="V43" s="12"/>
      <c r="W43" s="17">
        <f>March!Y42</f>
        <v>748.61551999999995</v>
      </c>
      <c r="X43" s="12"/>
      <c r="Y43" s="17">
        <f t="shared" si="22"/>
        <v>810.59748999999999</v>
      </c>
      <c r="Z43" s="12"/>
      <c r="AA43" s="17">
        <f t="shared" si="23"/>
        <v>61.981970000000047</v>
      </c>
      <c r="AB43" s="12"/>
      <c r="AC43" s="17">
        <f>March!AE42</f>
        <v>1669.7452699999999</v>
      </c>
      <c r="AD43" s="12"/>
      <c r="AE43" s="17">
        <f t="shared" si="24"/>
        <v>1798.35545</v>
      </c>
      <c r="AF43" s="12"/>
      <c r="AG43" s="17">
        <f t="shared" si="21"/>
        <v>128.61018000000013</v>
      </c>
      <c r="AH43" s="12"/>
      <c r="AI43" s="13"/>
      <c r="AJ43" s="13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spans="1:169" ht="15.75">
      <c r="C44" s="122"/>
      <c r="F44" s="137"/>
      <c r="G44" s="34"/>
      <c r="H44" s="34"/>
      <c r="I44" s="35"/>
      <c r="J44" s="137"/>
      <c r="K44" s="122"/>
      <c r="N44" s="127"/>
      <c r="O44" s="34"/>
      <c r="P44" s="34"/>
      <c r="Q44" s="35"/>
      <c r="R44" s="12"/>
      <c r="S44" s="12"/>
      <c r="T44" s="12"/>
      <c r="U44" s="12" t="s">
        <v>47</v>
      </c>
      <c r="V44" s="12"/>
      <c r="W44" s="17" t="e">
        <f>March!#REF!</f>
        <v>#REF!</v>
      </c>
      <c r="X44" s="12" t="s">
        <v>8</v>
      </c>
      <c r="Y44" s="17">
        <f t="shared" si="22"/>
        <v>13635.998639999998</v>
      </c>
      <c r="Z44" s="12"/>
      <c r="AA44" s="17" t="e">
        <f t="shared" si="23"/>
        <v>#REF!</v>
      </c>
      <c r="AB44" s="12"/>
      <c r="AC44" s="17">
        <f>March!AE43</f>
        <v>14022.231615999999</v>
      </c>
      <c r="AD44" s="12"/>
      <c r="AE44" s="17">
        <f t="shared" si="24"/>
        <v>13967.832160000002</v>
      </c>
      <c r="AF44" s="12"/>
      <c r="AG44" s="17">
        <f t="shared" si="21"/>
        <v>-54.399455999997372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104" t="s">
        <v>129</v>
      </c>
      <c r="B45" s="34"/>
      <c r="C45" s="104"/>
      <c r="D45" s="34"/>
      <c r="E45" s="34"/>
      <c r="F45" s="137"/>
      <c r="G45" s="34"/>
      <c r="H45" s="34"/>
      <c r="I45" s="35"/>
      <c r="J45" s="137"/>
      <c r="K45" s="104"/>
      <c r="L45" s="34"/>
      <c r="M45" s="34"/>
      <c r="N45" s="127"/>
      <c r="O45" s="34"/>
      <c r="P45" s="34"/>
      <c r="Q45" s="35"/>
      <c r="R45" s="12"/>
      <c r="S45" s="12"/>
      <c r="T45" s="12"/>
      <c r="U45" s="12" t="s">
        <v>49</v>
      </c>
      <c r="V45" s="12"/>
      <c r="W45" s="17">
        <f>March!Y43</f>
        <v>14148.50966</v>
      </c>
      <c r="X45" s="12"/>
      <c r="Y45" s="17">
        <f t="shared" si="22"/>
        <v>0</v>
      </c>
      <c r="Z45" s="12"/>
      <c r="AA45" s="17">
        <f t="shared" si="23"/>
        <v>-14148.50966</v>
      </c>
      <c r="AB45" s="12"/>
      <c r="AC45" s="17">
        <f>March!AE44</f>
        <v>0</v>
      </c>
      <c r="AD45" s="12"/>
      <c r="AE45" s="17">
        <f t="shared" si="24"/>
        <v>0</v>
      </c>
      <c r="AF45" s="12"/>
      <c r="AG45" s="17">
        <f t="shared" si="21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34"/>
      <c r="C46" s="106">
        <v>20708</v>
      </c>
      <c r="D46" s="34"/>
      <c r="E46" s="35">
        <f>C203</f>
        <v>20521</v>
      </c>
      <c r="F46" s="137"/>
      <c r="G46" s="35"/>
      <c r="H46" s="34"/>
      <c r="I46" s="35"/>
      <c r="J46" s="137"/>
      <c r="K46" s="106">
        <v>22393</v>
      </c>
      <c r="L46" s="34"/>
      <c r="M46" s="35">
        <f>K203</f>
        <v>20869</v>
      </c>
      <c r="N46" s="127"/>
      <c r="O46" s="34"/>
      <c r="P46" s="34"/>
      <c r="Q46" s="35"/>
      <c r="R46" s="12"/>
      <c r="S46" s="12"/>
      <c r="T46" s="12"/>
      <c r="U46" s="12"/>
      <c r="V46" s="12"/>
      <c r="W46" s="20" t="s">
        <v>39</v>
      </c>
      <c r="X46" s="12"/>
      <c r="Y46" s="20" t="s">
        <v>39</v>
      </c>
      <c r="Z46" s="12"/>
      <c r="AA46" s="21" t="s">
        <v>39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34"/>
      <c r="C47" s="106">
        <f>3648+5</f>
        <v>3653</v>
      </c>
      <c r="D47" s="34"/>
      <c r="E47" s="35">
        <f t="shared" ref="E47:E50" si="25">C204</f>
        <v>3321</v>
      </c>
      <c r="F47" s="137"/>
      <c r="G47" s="34"/>
      <c r="H47" s="34"/>
      <c r="I47" s="35"/>
      <c r="J47" s="137"/>
      <c r="K47" s="106">
        <v>4021</v>
      </c>
      <c r="L47" s="34"/>
      <c r="M47" s="35">
        <f t="shared" ref="M47:M50" si="26">K204</f>
        <v>3813</v>
      </c>
      <c r="N47" s="127"/>
      <c r="O47" s="34"/>
      <c r="P47" s="34"/>
      <c r="Q47" s="35"/>
      <c r="R47" s="12"/>
      <c r="S47" s="12"/>
      <c r="T47" s="12"/>
      <c r="U47" s="12" t="s">
        <v>50</v>
      </c>
      <c r="V47" s="12"/>
      <c r="W47" s="17" t="e">
        <f>SUM(W39:W45)</f>
        <v>#REF!</v>
      </c>
      <c r="X47" s="12"/>
      <c r="Y47" s="17">
        <f>SUM(Y39:Y45)</f>
        <v>19981.638859999999</v>
      </c>
      <c r="Z47" s="12"/>
      <c r="AA47" s="17" t="e">
        <f>SUM(AA36:AA44)</f>
        <v>#REF!</v>
      </c>
      <c r="AB47" s="12"/>
      <c r="AC47" s="17">
        <f>SUM(AC39:AC45)</f>
        <v>20487.426736000001</v>
      </c>
      <c r="AD47" s="12"/>
      <c r="AE47" s="17">
        <f>SUM(AE39:AE45)</f>
        <v>19873.031080000001</v>
      </c>
      <c r="AF47" s="12"/>
      <c r="AG47" s="17">
        <f>SUM(AG39:AG45)</f>
        <v>-614.3956559999973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34"/>
      <c r="C48" s="106">
        <v>544</v>
      </c>
      <c r="D48" s="34"/>
      <c r="E48" s="35">
        <f t="shared" si="25"/>
        <v>530</v>
      </c>
      <c r="F48" s="137"/>
      <c r="G48" s="34"/>
      <c r="H48" s="34"/>
      <c r="I48" s="35"/>
      <c r="J48" s="137"/>
      <c r="K48" s="106">
        <v>400</v>
      </c>
      <c r="L48" s="34"/>
      <c r="M48" s="35">
        <f t="shared" si="26"/>
        <v>374</v>
      </c>
      <c r="N48" s="127"/>
      <c r="O48" s="34"/>
      <c r="P48" s="34"/>
      <c r="Q48" s="35"/>
      <c r="R48" s="12"/>
      <c r="S48" s="12"/>
      <c r="T48" s="12"/>
      <c r="U48" s="12"/>
      <c r="V48" s="12"/>
      <c r="X48" s="12"/>
      <c r="Z48" s="12"/>
      <c r="AB48" s="12"/>
      <c r="AD48" s="12"/>
      <c r="AF48" s="12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34"/>
      <c r="C49" s="106">
        <v>26</v>
      </c>
      <c r="D49" s="34"/>
      <c r="E49" s="35">
        <f t="shared" si="25"/>
        <v>27</v>
      </c>
      <c r="F49" s="137"/>
      <c r="G49" s="34"/>
      <c r="H49" s="34"/>
      <c r="I49" s="35"/>
      <c r="J49" s="137"/>
      <c r="K49" s="106">
        <v>21</v>
      </c>
      <c r="L49" s="34"/>
      <c r="M49" s="35">
        <f t="shared" si="26"/>
        <v>21</v>
      </c>
      <c r="N49" s="127"/>
      <c r="O49" s="34"/>
      <c r="P49" s="34"/>
      <c r="Q49" s="35"/>
      <c r="R49" s="12"/>
      <c r="S49" s="12"/>
      <c r="T49" s="12"/>
      <c r="U49" s="12" t="s">
        <v>51</v>
      </c>
      <c r="V49" s="12"/>
      <c r="X49" s="12"/>
      <c r="Z49" s="12"/>
      <c r="AB49" s="12"/>
      <c r="AD49" s="12"/>
      <c r="AF49" s="12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34"/>
      <c r="C50" s="155">
        <v>57</v>
      </c>
      <c r="D50" s="34"/>
      <c r="E50" s="35">
        <f t="shared" si="25"/>
        <v>58</v>
      </c>
      <c r="F50" s="137"/>
      <c r="G50" s="34"/>
      <c r="H50" s="34"/>
      <c r="I50" s="35"/>
      <c r="J50" s="137"/>
      <c r="K50" s="155">
        <v>499</v>
      </c>
      <c r="L50" s="34"/>
      <c r="M50" s="35">
        <f t="shared" si="26"/>
        <v>497</v>
      </c>
      <c r="N50" s="127"/>
      <c r="O50" s="34"/>
      <c r="P50" s="34"/>
      <c r="Q50" s="35"/>
      <c r="R50" s="12"/>
      <c r="S50" s="12"/>
      <c r="T50" s="12"/>
      <c r="U50" s="12" t="s">
        <v>52</v>
      </c>
      <c r="V50" s="12"/>
      <c r="W50" s="17">
        <f>March!Y49</f>
        <v>44</v>
      </c>
      <c r="X50" s="12"/>
      <c r="Y50" s="17">
        <f>C49</f>
        <v>26</v>
      </c>
      <c r="Z50" s="12"/>
      <c r="AA50" s="17">
        <f>Y50-W50</f>
        <v>-18</v>
      </c>
      <c r="AB50" s="12"/>
      <c r="AC50" s="17">
        <f>March!AE49</f>
        <v>20</v>
      </c>
      <c r="AD50" s="12"/>
      <c r="AE50" s="17">
        <f>K49</f>
        <v>21</v>
      </c>
      <c r="AF50" s="12"/>
      <c r="AG50" s="17">
        <f>AE50-AC50</f>
        <v>1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70"/>
      <c r="C51" s="155">
        <v>0</v>
      </c>
      <c r="D51" s="70"/>
      <c r="E51" s="35">
        <v>0</v>
      </c>
      <c r="F51" s="139"/>
      <c r="G51" s="70"/>
      <c r="H51" s="70"/>
      <c r="I51" s="51"/>
      <c r="J51" s="139"/>
      <c r="K51" s="155">
        <v>0</v>
      </c>
      <c r="L51" s="70"/>
      <c r="M51" s="80">
        <v>0</v>
      </c>
      <c r="N51" s="128"/>
      <c r="O51" s="70"/>
      <c r="P51" s="70"/>
      <c r="Q51" s="51"/>
      <c r="R51" s="12"/>
      <c r="S51" s="12"/>
      <c r="T51" s="12"/>
      <c r="U51" s="12" t="s">
        <v>53</v>
      </c>
      <c r="V51" s="12"/>
      <c r="W51" s="17">
        <f>March!Y50</f>
        <v>59</v>
      </c>
      <c r="X51" s="12"/>
      <c r="Y51" s="17">
        <f>C50</f>
        <v>57</v>
      </c>
      <c r="Z51" s="12"/>
      <c r="AA51" s="17">
        <f>Y51-W51</f>
        <v>-2</v>
      </c>
      <c r="AB51" s="12"/>
      <c r="AC51" s="17">
        <f>March!AE50</f>
        <v>520</v>
      </c>
      <c r="AD51" s="12"/>
      <c r="AE51" s="17">
        <f>K50</f>
        <v>499</v>
      </c>
      <c r="AF51" s="12"/>
      <c r="AG51" s="17">
        <f>AE51-AC51</f>
        <v>-21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34"/>
      <c r="C52" s="88">
        <f>SUM(C46:C51)</f>
        <v>24988</v>
      </c>
      <c r="D52" s="70"/>
      <c r="E52" s="88">
        <f>SUM(E46:E50)</f>
        <v>24457</v>
      </c>
      <c r="F52" s="137"/>
      <c r="G52" s="34"/>
      <c r="H52" s="34"/>
      <c r="I52" s="35"/>
      <c r="J52" s="137"/>
      <c r="K52" s="88">
        <f>SUM(K46:K51)</f>
        <v>27334</v>
      </c>
      <c r="L52" s="34"/>
      <c r="M52" s="88">
        <f>SUM(M46:M50)</f>
        <v>25574</v>
      </c>
      <c r="N52" s="127"/>
      <c r="O52" s="34"/>
      <c r="P52" s="34"/>
      <c r="Q52" s="34"/>
      <c r="R52" s="12"/>
      <c r="S52" s="12"/>
      <c r="T52" s="12"/>
      <c r="U52" s="12" t="str">
        <f>+A50</f>
        <v xml:space="preserve">     Security lights</v>
      </c>
      <c r="V52" s="12"/>
      <c r="W52" s="17">
        <f>March!Y51</f>
        <v>37353</v>
      </c>
      <c r="X52" s="12"/>
      <c r="Y52" s="17">
        <f>C51</f>
        <v>0</v>
      </c>
      <c r="Z52" s="12"/>
      <c r="AA52" s="17">
        <f>Y52-W52</f>
        <v>-37353</v>
      </c>
      <c r="AB52" s="12"/>
      <c r="AC52" s="17">
        <f>March!AE51</f>
        <v>28847</v>
      </c>
      <c r="AD52" s="12"/>
      <c r="AE52" s="17">
        <f>K51</f>
        <v>0</v>
      </c>
      <c r="AF52" s="12"/>
      <c r="AG52" s="17">
        <f>AE52-AC52</f>
        <v>-28847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N53" s="127"/>
      <c r="O53" s="34"/>
      <c r="P53" s="34"/>
      <c r="Q53" s="34"/>
      <c r="R53" s="12"/>
      <c r="S53" s="12"/>
      <c r="T53" s="12"/>
      <c r="U53" s="12" t="str">
        <f>+A51</f>
        <v xml:space="preserve">     Gov't lights</v>
      </c>
      <c r="V53" s="12"/>
      <c r="W53" s="17">
        <f>March!Y52</f>
        <v>0</v>
      </c>
      <c r="X53" s="12" t="s">
        <v>8</v>
      </c>
      <c r="Y53" s="17">
        <f>C52</f>
        <v>24988</v>
      </c>
      <c r="Z53" s="12"/>
      <c r="AA53" s="17">
        <f>Y53-W53</f>
        <v>24988</v>
      </c>
      <c r="AB53" s="12"/>
      <c r="AC53" s="17">
        <f>March!AE52</f>
        <v>0</v>
      </c>
      <c r="AD53" s="12"/>
      <c r="AE53" s="17">
        <f>K52</f>
        <v>27334</v>
      </c>
      <c r="AF53" s="12"/>
      <c r="AG53" s="17">
        <f>AE53-AC53</f>
        <v>27334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34" t="s">
        <v>130</v>
      </c>
      <c r="B54" s="34"/>
      <c r="C54" s="34"/>
      <c r="D54" s="34"/>
      <c r="E54" s="34"/>
      <c r="F54" s="137"/>
      <c r="G54" s="34"/>
      <c r="H54" s="34"/>
      <c r="I54" s="34"/>
      <c r="J54" s="137"/>
      <c r="K54" s="34"/>
      <c r="L54" s="34"/>
      <c r="M54" s="35"/>
      <c r="N54" s="127"/>
      <c r="O54" s="34"/>
      <c r="P54" s="34"/>
      <c r="Q54" s="34"/>
      <c r="R54" s="12"/>
      <c r="S54" s="12"/>
      <c r="T54" s="12"/>
      <c r="U54" s="12" t="s">
        <v>55</v>
      </c>
      <c r="V54" s="12"/>
      <c r="W54" s="17">
        <f>March!Y53</f>
        <v>0</v>
      </c>
      <c r="X54" s="12"/>
      <c r="Y54" s="17">
        <f>C53</f>
        <v>0</v>
      </c>
      <c r="Z54" s="12"/>
      <c r="AA54" s="17">
        <f>Y54-W54</f>
        <v>0</v>
      </c>
      <c r="AB54" s="12"/>
      <c r="AC54" s="17">
        <f>March!AE53</f>
        <v>0</v>
      </c>
      <c r="AD54" s="12"/>
      <c r="AE54" s="17">
        <f>K53</f>
        <v>0</v>
      </c>
      <c r="AF54" s="12"/>
      <c r="AG54" s="17">
        <f>AE54-AC54</f>
        <v>0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34"/>
      <c r="C55" s="34">
        <v>180</v>
      </c>
      <c r="D55" s="34"/>
      <c r="E55" s="35">
        <f>+C212</f>
        <v>173</v>
      </c>
      <c r="F55" s="137"/>
      <c r="G55" s="34"/>
      <c r="H55" s="34"/>
      <c r="I55" s="34"/>
      <c r="J55" s="137"/>
      <c r="K55" s="34">
        <v>352</v>
      </c>
      <c r="L55" s="34"/>
      <c r="M55" s="35">
        <f>+K212</f>
        <v>333</v>
      </c>
      <c r="N55" s="127"/>
      <c r="O55" s="34"/>
      <c r="P55" s="34"/>
      <c r="Q55" s="34"/>
      <c r="R55" s="12"/>
      <c r="S55" s="12"/>
      <c r="T55" s="12"/>
      <c r="U55" s="12"/>
      <c r="V55" s="12"/>
      <c r="W55" s="20" t="s">
        <v>39</v>
      </c>
      <c r="X55" s="12"/>
      <c r="Y55" s="20" t="s">
        <v>39</v>
      </c>
      <c r="Z55" s="12"/>
      <c r="AA55" s="21" t="s">
        <v>39</v>
      </c>
      <c r="AB55" s="12"/>
      <c r="AC55" s="20" t="s">
        <v>39</v>
      </c>
      <c r="AD55" s="12"/>
      <c r="AE55" s="20" t="s">
        <v>39</v>
      </c>
      <c r="AF55" s="12"/>
      <c r="AG55" s="20" t="s">
        <v>39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54</v>
      </c>
      <c r="B56" s="34"/>
      <c r="C56" s="34">
        <v>107</v>
      </c>
      <c r="D56" s="34"/>
      <c r="E56" s="35">
        <f>+C213</f>
        <v>107</v>
      </c>
      <c r="F56" s="137"/>
      <c r="G56" s="34"/>
      <c r="H56" s="34"/>
      <c r="I56" s="34"/>
      <c r="J56" s="137"/>
      <c r="K56" s="34">
        <v>104</v>
      </c>
      <c r="L56" s="34"/>
      <c r="M56" s="35">
        <f>+K213</f>
        <v>100</v>
      </c>
      <c r="N56" s="127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37456</v>
      </c>
      <c r="X56" s="12"/>
      <c r="Y56" s="17">
        <f>SUM(Y50:Y54)</f>
        <v>25071</v>
      </c>
      <c r="Z56" s="12"/>
      <c r="AA56" s="17">
        <f>SUM(AA50:AA54)</f>
        <v>-12385</v>
      </c>
      <c r="AB56" s="12"/>
      <c r="AC56" s="17">
        <f>SUM(AC50:AC54)</f>
        <v>29387</v>
      </c>
      <c r="AD56" s="12"/>
      <c r="AE56" s="17">
        <f>SUM(AE50:AE54)</f>
        <v>27854</v>
      </c>
      <c r="AF56" s="12"/>
      <c r="AG56" s="17">
        <f>SUM(AG50:AG54)</f>
        <v>-1533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34">
        <v>9</v>
      </c>
      <c r="D57" s="34"/>
      <c r="E57" s="35">
        <f>+C214</f>
        <v>10</v>
      </c>
      <c r="F57" s="137"/>
      <c r="G57" s="34"/>
      <c r="H57" s="34"/>
      <c r="I57" s="34"/>
      <c r="J57" s="137"/>
      <c r="K57" s="34">
        <v>8</v>
      </c>
      <c r="L57" s="34"/>
      <c r="M57" s="35">
        <f>+K214</f>
        <v>8</v>
      </c>
      <c r="N57" s="127"/>
      <c r="O57" s="34"/>
      <c r="P57" s="34"/>
      <c r="Q57" s="34"/>
      <c r="R57" s="12"/>
      <c r="S57" s="12"/>
      <c r="T57" s="12"/>
      <c r="U57" s="12"/>
      <c r="V57" s="12"/>
      <c r="W57" s="17">
        <f>March!Y56</f>
        <v>139</v>
      </c>
      <c r="X57" s="12"/>
      <c r="Y57" s="12">
        <f>C56</f>
        <v>107</v>
      </c>
      <c r="Z57" s="12"/>
      <c r="AB57" s="12"/>
      <c r="AD57" s="12"/>
      <c r="AE57" s="12">
        <f>K56</f>
        <v>104</v>
      </c>
      <c r="AF57" s="12"/>
      <c r="AH57" s="12"/>
      <c r="AI57" s="13"/>
      <c r="AJ57" s="13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spans="1:169" ht="15.75">
      <c r="A58" s="34" t="s">
        <v>120</v>
      </c>
      <c r="B58" s="34"/>
      <c r="C58" s="49">
        <v>7</v>
      </c>
      <c r="D58" s="34"/>
      <c r="E58" s="80">
        <f>C215</f>
        <v>7</v>
      </c>
      <c r="F58" s="137"/>
      <c r="G58" s="34"/>
      <c r="H58" s="34"/>
      <c r="I58" s="34"/>
      <c r="J58" s="137"/>
      <c r="K58" s="49">
        <v>116</v>
      </c>
      <c r="L58" s="34"/>
      <c r="M58" s="190">
        <f>K215</f>
        <v>116</v>
      </c>
      <c r="N58" s="127"/>
      <c r="O58" s="34"/>
      <c r="P58" s="34"/>
      <c r="Q58" s="34"/>
      <c r="R58" s="12"/>
      <c r="S58" s="12"/>
      <c r="T58" s="12"/>
      <c r="U58" s="12" t="s">
        <v>57</v>
      </c>
      <c r="V58" s="12"/>
      <c r="X58" s="12"/>
      <c r="Z58" s="12"/>
      <c r="AB58" s="12"/>
      <c r="AD58" s="12"/>
      <c r="AF58" s="12"/>
      <c r="AH58" s="12"/>
      <c r="AI58" s="13"/>
      <c r="AJ58" s="13"/>
    </row>
    <row r="59" spans="1:169" ht="15.75">
      <c r="A59" s="34"/>
      <c r="B59" s="34"/>
      <c r="C59" s="35">
        <f>SUM(C55:C58)</f>
        <v>303</v>
      </c>
      <c r="D59" s="34"/>
      <c r="E59" s="35">
        <f>SUM(E55:E58)</f>
        <v>297</v>
      </c>
      <c r="F59" s="137"/>
      <c r="G59" s="34"/>
      <c r="H59" s="34"/>
      <c r="I59" s="34"/>
      <c r="J59" s="137"/>
      <c r="K59" s="35">
        <f>SUM(K55:K58)</f>
        <v>580</v>
      </c>
      <c r="L59" s="34"/>
      <c r="M59" s="35">
        <f>SUM(M55:M58)</f>
        <v>557</v>
      </c>
      <c r="N59" s="127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March!Y57</f>
        <v>16</v>
      </c>
      <c r="X59" s="12"/>
      <c r="Y59" s="12">
        <f>C58</f>
        <v>7</v>
      </c>
      <c r="Z59" s="12"/>
      <c r="AA59" s="17">
        <f>Y59-W59</f>
        <v>-9</v>
      </c>
      <c r="AB59" s="12"/>
      <c r="AC59" s="17" t="e">
        <f>March!#REF!</f>
        <v>#REF!</v>
      </c>
      <c r="AD59" s="12"/>
      <c r="AE59" s="12">
        <f>K58</f>
        <v>116</v>
      </c>
      <c r="AF59" s="12"/>
      <c r="AG59" s="17" t="e">
        <f>AE59-AC59</f>
        <v>#REF!</v>
      </c>
      <c r="AH59" s="12"/>
      <c r="AI59" s="13"/>
      <c r="AJ59" s="13"/>
    </row>
    <row r="60" spans="1:169" ht="15.75">
      <c r="A60" s="43" t="s">
        <v>121</v>
      </c>
      <c r="B60" s="43"/>
      <c r="C60" s="43"/>
      <c r="D60" s="43"/>
      <c r="E60" s="43"/>
      <c r="F60" s="140"/>
      <c r="G60" s="43"/>
      <c r="H60" s="43"/>
      <c r="I60" s="43"/>
      <c r="J60" s="140"/>
      <c r="K60" s="43"/>
      <c r="L60" s="43"/>
      <c r="M60" s="43"/>
      <c r="N60" s="130"/>
      <c r="O60" s="43"/>
      <c r="P60" s="43"/>
      <c r="R60" s="12"/>
      <c r="S60" s="12"/>
      <c r="T60" s="12"/>
      <c r="U60" s="12" t="s">
        <v>54</v>
      </c>
      <c r="V60" s="12"/>
      <c r="W60" s="17">
        <f>March!Y58</f>
        <v>0</v>
      </c>
      <c r="X60" s="12"/>
      <c r="Y60" s="12">
        <f>C59</f>
        <v>303</v>
      </c>
      <c r="Z60" s="12"/>
      <c r="AA60" s="17">
        <f>Y60-W60</f>
        <v>303</v>
      </c>
      <c r="AB60" s="12"/>
      <c r="AC60" s="17">
        <f>March!AE58</f>
        <v>0</v>
      </c>
      <c r="AD60" s="12"/>
      <c r="AE60" s="12">
        <f>K59</f>
        <v>580</v>
      </c>
      <c r="AF60" s="12"/>
      <c r="AG60" s="17">
        <f>AE60-AC60</f>
        <v>580</v>
      </c>
      <c r="AH60" s="12"/>
      <c r="AI60" s="13"/>
      <c r="AJ60" s="13"/>
    </row>
    <row r="61" spans="1:169" ht="15.75">
      <c r="A61" s="34" t="s">
        <v>109</v>
      </c>
      <c r="B61" s="34"/>
      <c r="C61" s="35">
        <v>207.71</v>
      </c>
      <c r="D61" s="34"/>
      <c r="E61" s="35">
        <f>+C218</f>
        <v>250.67</v>
      </c>
      <c r="F61" s="137"/>
      <c r="G61" s="40">
        <f>March!G61+C61</f>
        <v>2954.7619999999997</v>
      </c>
      <c r="H61" s="34"/>
      <c r="I61" s="40">
        <f>March!I61+E61</f>
        <v>3173.9679999999998</v>
      </c>
      <c r="J61" s="137"/>
      <c r="K61" s="35">
        <v>371.66800000000001</v>
      </c>
      <c r="L61" s="34"/>
      <c r="M61" s="35">
        <f>+K218</f>
        <v>368.32499999999999</v>
      </c>
      <c r="N61" s="127"/>
      <c r="O61" s="40">
        <f>March!O61+K61</f>
        <v>4055.3630000000003</v>
      </c>
      <c r="P61" s="34"/>
      <c r="Q61" s="40">
        <f>March!Q61+M61</f>
        <v>4013.9759999999997</v>
      </c>
      <c r="R61" s="12"/>
      <c r="S61" s="12"/>
      <c r="T61" s="12"/>
      <c r="U61" s="12" t="s">
        <v>58</v>
      </c>
      <c r="V61" s="12"/>
      <c r="W61" s="17">
        <f>March!Y59</f>
        <v>404</v>
      </c>
      <c r="X61" s="12"/>
      <c r="Y61" s="12">
        <f>C60</f>
        <v>0</v>
      </c>
      <c r="Z61" s="12"/>
      <c r="AA61" s="17">
        <f>Y61-W61</f>
        <v>-404</v>
      </c>
      <c r="AB61" s="12"/>
      <c r="AC61" s="17">
        <f>March!AE59</f>
        <v>572</v>
      </c>
      <c r="AD61" s="12"/>
      <c r="AE61" s="12">
        <f>K60</f>
        <v>0</v>
      </c>
      <c r="AF61" s="12"/>
      <c r="AG61" s="17">
        <f>AE61-AC61</f>
        <v>-572</v>
      </c>
      <c r="AH61" s="12"/>
      <c r="AI61" s="13"/>
      <c r="AJ61" s="13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</row>
    <row r="62" spans="1:169" ht="15.75">
      <c r="A62" s="34" t="s">
        <v>122</v>
      </c>
      <c r="B62" s="34"/>
      <c r="C62" s="35">
        <v>1213.2114999999999</v>
      </c>
      <c r="D62" s="34"/>
      <c r="E62" s="35">
        <f>+C219</f>
        <v>1356.8444999999999</v>
      </c>
      <c r="F62" s="137"/>
      <c r="G62" s="40">
        <f>March!G62+C62</f>
        <v>1213.9114999999999</v>
      </c>
      <c r="H62" s="34"/>
      <c r="I62" s="40">
        <f>March!I62+E62</f>
        <v>16597.346999999998</v>
      </c>
      <c r="J62" s="137"/>
      <c r="K62" s="35">
        <v>2571.7849999999999</v>
      </c>
      <c r="L62" s="34"/>
      <c r="M62" s="35">
        <f>+K219</f>
        <v>2509.6605</v>
      </c>
      <c r="N62" s="127"/>
      <c r="O62" s="40">
        <f>March!O62+K62</f>
        <v>27887.872999999996</v>
      </c>
      <c r="P62" s="34"/>
      <c r="Q62" s="40">
        <f>March!Q62+M62</f>
        <v>26414.069500000005</v>
      </c>
      <c r="R62" s="13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1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35">
        <v>1672.5730000000001</v>
      </c>
      <c r="D63" s="34"/>
      <c r="E63" s="35">
        <f>+C220</f>
        <v>2208.578</v>
      </c>
      <c r="F63" s="137"/>
      <c r="G63" s="40">
        <f>March!G63+C63</f>
        <v>21023.458500000001</v>
      </c>
      <c r="H63" s="34"/>
      <c r="I63" s="40">
        <f>March!I63+E63</f>
        <v>19746.135000000002</v>
      </c>
      <c r="J63" s="137"/>
      <c r="K63" s="35">
        <v>529.06299999999999</v>
      </c>
      <c r="L63" s="34"/>
      <c r="M63" s="35">
        <f>+K220</f>
        <v>483.01350000000002</v>
      </c>
      <c r="N63" s="127"/>
      <c r="O63" s="40">
        <f>March!O63+K63</f>
        <v>5267.3235000000004</v>
      </c>
      <c r="P63" s="34"/>
      <c r="Q63" s="40">
        <f>March!Q63+M63</f>
        <v>5707.7515000000012</v>
      </c>
      <c r="R63" s="13"/>
      <c r="S63" s="13"/>
      <c r="T63" s="13"/>
      <c r="U63" s="12"/>
      <c r="V63" s="13"/>
      <c r="W63" s="17">
        <f>SUM(W59:W61)</f>
        <v>420</v>
      </c>
      <c r="X63" s="13"/>
      <c r="Y63" s="17">
        <f>SUM(Y59:Y61)</f>
        <v>310</v>
      </c>
      <c r="Z63" s="13"/>
      <c r="AA63" s="17">
        <f>SUM(AA59:AA61)</f>
        <v>-110</v>
      </c>
      <c r="AB63" s="13"/>
      <c r="AC63" s="17" t="e">
        <f>SUM(AC59:AC61)</f>
        <v>#REF!</v>
      </c>
      <c r="AD63" s="13"/>
      <c r="AE63" s="17">
        <f>SUM(AE59:AE62)</f>
        <v>696</v>
      </c>
      <c r="AF63" s="13"/>
      <c r="AG63" s="17" t="e">
        <f>SUM(AG57:AG61)</f>
        <v>#REF!</v>
      </c>
      <c r="AH63" s="13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5.75">
      <c r="A64" s="34" t="s">
        <v>112</v>
      </c>
      <c r="B64" s="34"/>
      <c r="C64" s="47">
        <v>1.522</v>
      </c>
      <c r="D64" s="34"/>
      <c r="E64" s="80">
        <f>+C221</f>
        <v>1.552</v>
      </c>
      <c r="F64" s="139"/>
      <c r="G64" s="79">
        <f>March!G64+C64</f>
        <v>15.580000000000002</v>
      </c>
      <c r="H64" s="70"/>
      <c r="I64" s="79">
        <f>March!I64+E64</f>
        <v>13.728</v>
      </c>
      <c r="J64" s="137"/>
      <c r="K64" s="47">
        <v>54.06</v>
      </c>
      <c r="L64" s="34"/>
      <c r="M64" s="35">
        <f>+K221</f>
        <v>54.06</v>
      </c>
      <c r="N64" s="127"/>
      <c r="O64" s="79">
        <f>March!O64+K64</f>
        <v>552.54500000000007</v>
      </c>
      <c r="P64" s="34"/>
      <c r="Q64" s="79">
        <f>March!Q64+M64</f>
        <v>528.06999999999994</v>
      </c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6.5" thickBot="1">
      <c r="A65" s="34" t="s">
        <v>114</v>
      </c>
      <c r="B65" s="34"/>
      <c r="C65" s="50">
        <f>SUM(C61:C64)</f>
        <v>3095.0164999999997</v>
      </c>
      <c r="D65" s="34"/>
      <c r="E65" s="50">
        <f>SUM(E61:E64)</f>
        <v>3817.6444999999999</v>
      </c>
      <c r="F65" s="137"/>
      <c r="G65" s="50">
        <f>SUM(G61:G64)</f>
        <v>25207.712000000003</v>
      </c>
      <c r="H65" s="34"/>
      <c r="I65" s="87">
        <f>SUM(I61:I64)</f>
        <v>39531.178</v>
      </c>
      <c r="J65" s="137" t="s">
        <v>8</v>
      </c>
      <c r="K65" s="50">
        <f>SUM(K61:K64)</f>
        <v>3526.576</v>
      </c>
      <c r="L65" s="34"/>
      <c r="M65" s="89">
        <f>SUM(M61:M64)</f>
        <v>3415.0589999999997</v>
      </c>
      <c r="N65" s="127"/>
      <c r="O65" s="50">
        <f>SUM(O61:O64)</f>
        <v>37763.104499999994</v>
      </c>
      <c r="P65" s="34"/>
      <c r="Q65" s="50">
        <f>SUM(Q61:Q64)</f>
        <v>36663.867000000006</v>
      </c>
      <c r="R65" s="12"/>
      <c r="S65" s="12"/>
      <c r="T65" s="12"/>
      <c r="U65" s="13"/>
      <c r="V65" s="12"/>
      <c r="X65" s="12"/>
      <c r="Z65" s="12"/>
      <c r="AB65" s="12"/>
      <c r="AD65" s="12"/>
      <c r="AF65" s="12"/>
      <c r="AH65" s="12"/>
      <c r="AI65" s="13"/>
      <c r="AJ65" s="13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spans="1:169" ht="16.5" thickTop="1">
      <c r="B66" s="34"/>
      <c r="D66" s="34"/>
      <c r="F66" s="137"/>
      <c r="H66" s="34"/>
      <c r="J66" s="137"/>
      <c r="L66" s="34"/>
      <c r="N66" s="127"/>
      <c r="P66" s="34"/>
      <c r="R66" s="12"/>
      <c r="S66" s="12"/>
      <c r="T66" s="12"/>
      <c r="U66" s="13" t="s">
        <v>59</v>
      </c>
      <c r="V66" s="12"/>
      <c r="X66" s="12"/>
      <c r="Z66" s="12"/>
      <c r="AB66" s="12"/>
      <c r="AD66" s="12"/>
      <c r="AF66" s="12"/>
      <c r="AH66" s="12"/>
      <c r="AI66" s="13"/>
      <c r="AJ66" s="13"/>
    </row>
    <row r="67" spans="1:169" ht="15.75">
      <c r="A67" s="43"/>
      <c r="B67" s="43"/>
      <c r="C67" s="44"/>
      <c r="D67" s="43"/>
      <c r="E67" s="44"/>
      <c r="F67" s="140"/>
      <c r="G67" s="44"/>
      <c r="H67" s="43"/>
      <c r="I67" s="44"/>
      <c r="J67" s="140"/>
      <c r="K67" s="44"/>
      <c r="L67" s="43"/>
      <c r="M67" s="44"/>
      <c r="N67" s="130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March!Y65</f>
        <v>0</v>
      </c>
      <c r="X67" s="12"/>
      <c r="Y67" s="17">
        <f>C66</f>
        <v>0</v>
      </c>
      <c r="Z67" s="12"/>
      <c r="AA67" s="17">
        <f>Y67-W67</f>
        <v>0</v>
      </c>
      <c r="AB67" s="12"/>
      <c r="AC67" s="17">
        <f>March!AE65</f>
        <v>0</v>
      </c>
      <c r="AD67" s="12"/>
      <c r="AE67" s="17">
        <f>K66</f>
        <v>0</v>
      </c>
      <c r="AF67" s="12"/>
      <c r="AG67" s="17">
        <f>AE67-AC67</f>
        <v>0</v>
      </c>
      <c r="AH67" s="12"/>
      <c r="AI67" s="13"/>
      <c r="AJ67" s="13"/>
    </row>
    <row r="68" spans="1:169" ht="15.75">
      <c r="A68" s="43"/>
      <c r="B68" s="43"/>
      <c r="C68" s="43"/>
      <c r="D68" s="43"/>
      <c r="E68" s="43"/>
      <c r="F68" s="140"/>
      <c r="G68" s="43"/>
      <c r="H68" s="43"/>
      <c r="I68" s="43"/>
      <c r="J68" s="140"/>
      <c r="K68" s="43"/>
      <c r="L68" s="43"/>
      <c r="M68" s="43"/>
      <c r="N68" s="130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March!Y66</f>
        <v>0</v>
      </c>
      <c r="X68" s="12"/>
      <c r="Y68" s="17">
        <f>C67</f>
        <v>0</v>
      </c>
      <c r="Z68" s="12"/>
      <c r="AA68" s="17">
        <f>Y68-W68</f>
        <v>0</v>
      </c>
      <c r="AB68" s="12"/>
      <c r="AC68" s="17">
        <f>March!AE66</f>
        <v>0</v>
      </c>
      <c r="AD68" s="12"/>
      <c r="AE68" s="17">
        <f>K67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43"/>
      <c r="C69" s="43"/>
      <c r="D69" s="43"/>
      <c r="E69" s="43"/>
      <c r="F69" s="140"/>
      <c r="G69" s="43"/>
      <c r="H69" s="43"/>
      <c r="I69" s="43"/>
      <c r="J69" s="140"/>
      <c r="K69" s="43"/>
      <c r="L69" s="43"/>
      <c r="M69" s="43"/>
      <c r="N69" s="130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March!Y67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March!AE67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spans="1:169" ht="15.75">
      <c r="A70" s="43"/>
      <c r="B70" s="43"/>
      <c r="C70" s="43"/>
      <c r="D70" s="43"/>
      <c r="E70" s="43"/>
      <c r="F70" s="140"/>
      <c r="G70" s="43"/>
      <c r="H70" s="43"/>
      <c r="I70" s="43"/>
      <c r="J70" s="140"/>
      <c r="K70" s="43"/>
      <c r="L70" s="43"/>
      <c r="M70" s="43"/>
      <c r="N70" s="130"/>
      <c r="O70" s="71"/>
      <c r="P70" s="71"/>
      <c r="Q70" s="13"/>
      <c r="R70" s="13"/>
      <c r="S70" s="13"/>
      <c r="T70" s="13"/>
      <c r="U70" s="12"/>
      <c r="V70" s="13"/>
      <c r="W70" s="21" t="s">
        <v>39</v>
      </c>
      <c r="X70" s="13"/>
      <c r="Y70" s="20" t="s">
        <v>39</v>
      </c>
      <c r="Z70" s="13"/>
      <c r="AA70" s="21" t="s">
        <v>39</v>
      </c>
      <c r="AB70" s="13"/>
      <c r="AC70" s="21" t="s">
        <v>39</v>
      </c>
      <c r="AD70" s="13"/>
      <c r="AE70" s="20" t="s">
        <v>39</v>
      </c>
      <c r="AF70" s="13"/>
      <c r="AG70" s="21" t="s">
        <v>39</v>
      </c>
      <c r="AH70" s="13"/>
      <c r="AI70" s="13"/>
      <c r="AJ70" s="13"/>
    </row>
    <row r="71" spans="1:169" ht="15.75">
      <c r="A71" s="13"/>
      <c r="B71" s="13"/>
      <c r="C71" s="13"/>
      <c r="D71" s="13"/>
      <c r="E71" s="13"/>
      <c r="F71" s="135"/>
      <c r="G71" s="13"/>
      <c r="H71" s="13"/>
      <c r="I71" s="13"/>
      <c r="J71" s="135"/>
      <c r="K71" s="13"/>
      <c r="L71" s="13"/>
      <c r="M71" s="13"/>
      <c r="N71" s="126"/>
      <c r="O71" s="13"/>
      <c r="P71" s="13"/>
      <c r="Q71" s="12"/>
      <c r="R71" s="13"/>
      <c r="S71" s="13"/>
      <c r="T71" s="13"/>
      <c r="U71" s="12" t="s">
        <v>40</v>
      </c>
      <c r="V71" s="13"/>
      <c r="W71" s="17">
        <f>SUM(W67:W69)</f>
        <v>0</v>
      </c>
      <c r="X71" s="13"/>
      <c r="Y71" s="17">
        <f>SUM(Y67:Y69)</f>
        <v>0</v>
      </c>
      <c r="Z71" s="13"/>
      <c r="AA71" s="17">
        <f>SUM(AA67:AA69)</f>
        <v>0</v>
      </c>
      <c r="AB71" s="13"/>
      <c r="AC71" s="17">
        <f>SUM(AC67:AC69)</f>
        <v>0</v>
      </c>
      <c r="AD71" s="13"/>
      <c r="AE71" s="17">
        <f>SUM(AE67:AE69)</f>
        <v>0</v>
      </c>
      <c r="AF71" s="13"/>
      <c r="AG71" s="17">
        <f>SUM(AG67:AG69)</f>
        <v>0</v>
      </c>
      <c r="AH71" s="13"/>
      <c r="AI71" s="13"/>
      <c r="AJ71" s="13"/>
    </row>
    <row r="72" spans="1:169" ht="15.75">
      <c r="A72" s="13"/>
      <c r="B72" s="13"/>
      <c r="C72" s="13"/>
      <c r="D72" s="13"/>
      <c r="E72" s="13"/>
      <c r="F72" s="135"/>
      <c r="G72" s="13"/>
      <c r="H72" s="13"/>
      <c r="I72" s="13"/>
      <c r="J72" s="135"/>
      <c r="K72" s="13"/>
      <c r="L72" s="13"/>
      <c r="M72" s="13"/>
      <c r="N72" s="126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</row>
    <row r="73" spans="1:169" ht="15.75">
      <c r="A73" s="11" t="s">
        <v>0</v>
      </c>
      <c r="B73" s="11"/>
      <c r="C73" s="11"/>
      <c r="D73" s="11"/>
      <c r="E73" s="11"/>
      <c r="F73" s="134"/>
      <c r="G73" s="11"/>
      <c r="H73" s="11"/>
      <c r="I73" s="11"/>
      <c r="J73" s="136"/>
      <c r="K73" s="12"/>
      <c r="L73" s="12"/>
      <c r="M73" s="12"/>
      <c r="N73" s="109"/>
      <c r="O73" s="12"/>
      <c r="P73" s="12"/>
      <c r="Q73" s="12"/>
      <c r="R73" s="13"/>
      <c r="S73" s="13"/>
      <c r="T73" s="13"/>
      <c r="U73" s="13"/>
      <c r="V73" s="13"/>
      <c r="W73" s="13"/>
      <c r="X73" s="13" t="s">
        <v>8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spans="1:169" ht="15.75">
      <c r="A74" s="11" t="s">
        <v>61</v>
      </c>
      <c r="B74" s="11"/>
      <c r="C74" s="11"/>
      <c r="D74" s="11"/>
      <c r="E74" s="11"/>
      <c r="F74" s="134"/>
      <c r="G74" s="11"/>
      <c r="H74" s="11"/>
      <c r="I74" s="11"/>
      <c r="J74" s="136"/>
      <c r="K74" s="12"/>
      <c r="L74" s="12"/>
      <c r="M74" s="12"/>
      <c r="N74" s="109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April 30, 2021 and 2020</v>
      </c>
      <c r="B75" s="11"/>
      <c r="C75" s="11"/>
      <c r="D75" s="11"/>
      <c r="E75" s="11"/>
      <c r="F75" s="134"/>
      <c r="G75" s="32"/>
      <c r="H75" s="33"/>
      <c r="I75" s="11"/>
      <c r="J75" s="136"/>
      <c r="K75" s="12"/>
      <c r="L75" s="12"/>
      <c r="M75" s="12"/>
      <c r="N75" s="109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169" ht="15.75">
      <c r="A76" s="13"/>
      <c r="B76" s="13"/>
      <c r="C76" s="13"/>
      <c r="D76" s="13"/>
      <c r="E76" s="13"/>
      <c r="F76" s="135"/>
      <c r="H76" s="13"/>
      <c r="I76" s="13"/>
      <c r="J76" s="135"/>
      <c r="K76" s="13"/>
      <c r="L76" s="13"/>
      <c r="M76" s="13"/>
      <c r="N76" s="126"/>
      <c r="O76" s="13"/>
      <c r="P76" s="13"/>
      <c r="Q76" s="13"/>
      <c r="R76" s="12"/>
      <c r="S76" s="12"/>
      <c r="T76" s="12"/>
      <c r="U76" s="13"/>
      <c r="V76" s="11"/>
      <c r="W76" s="11"/>
      <c r="X76" s="11"/>
      <c r="Y76" s="11"/>
      <c r="Z76" s="11"/>
      <c r="AA76" s="11"/>
      <c r="AB76" s="11"/>
      <c r="AC76" s="11"/>
      <c r="AD76" s="12"/>
      <c r="AE76" s="12"/>
      <c r="AF76" s="12"/>
      <c r="AG76" s="12"/>
      <c r="AH76" s="12"/>
      <c r="AI76" s="13"/>
      <c r="AJ76" s="13"/>
    </row>
    <row r="77" spans="1:169" ht="15.75">
      <c r="A77" s="13"/>
      <c r="B77" s="13"/>
      <c r="C77" s="13"/>
      <c r="D77" s="13"/>
      <c r="E77" s="13"/>
      <c r="F77" s="135"/>
      <c r="G77" s="13"/>
      <c r="H77" s="13"/>
      <c r="I77" s="13"/>
      <c r="J77" s="135"/>
      <c r="K77" s="13"/>
      <c r="L77" s="13"/>
      <c r="M77" s="13"/>
      <c r="N77" s="126"/>
      <c r="O77" s="13"/>
      <c r="P77" s="13"/>
      <c r="Q77" s="12"/>
      <c r="R77" s="12"/>
      <c r="S77" s="12"/>
      <c r="T77" s="12"/>
      <c r="U77" s="13"/>
      <c r="V77" s="11"/>
      <c r="W77" s="11"/>
      <c r="X77" s="11"/>
      <c r="Y77" s="11"/>
      <c r="Z77" s="11"/>
      <c r="AA77" s="11"/>
      <c r="AB77" s="11"/>
      <c r="AC77" s="11"/>
      <c r="AD77" s="12"/>
      <c r="AE77" s="12"/>
      <c r="AF77" s="12"/>
      <c r="AG77" s="12"/>
      <c r="AH77" s="12"/>
      <c r="AI77" s="13"/>
      <c r="AJ77" s="13"/>
    </row>
    <row r="78" spans="1:169" ht="15.75">
      <c r="A78" s="13"/>
      <c r="B78" s="13"/>
      <c r="C78" s="13"/>
      <c r="D78" s="13"/>
      <c r="E78" s="13"/>
      <c r="F78" s="135"/>
      <c r="G78" s="13" t="s">
        <v>63</v>
      </c>
      <c r="H78" s="13"/>
      <c r="I78" s="13"/>
      <c r="J78" s="135"/>
      <c r="K78" s="13"/>
      <c r="L78" s="13"/>
      <c r="M78" s="13"/>
      <c r="N78" s="126"/>
      <c r="O78" s="13"/>
      <c r="P78" s="13"/>
      <c r="Q78" s="13"/>
      <c r="R78" s="12"/>
      <c r="S78" s="12"/>
      <c r="T78" s="12"/>
      <c r="U78" s="55" t="s">
        <v>0</v>
      </c>
      <c r="V78" s="55"/>
      <c r="W78" s="55"/>
      <c r="X78" s="55"/>
      <c r="Y78" s="55"/>
      <c r="Z78" s="55"/>
      <c r="AA78" s="55"/>
      <c r="AB78" s="11"/>
      <c r="AC78" s="11"/>
      <c r="AD78" s="11"/>
      <c r="AE78" s="11"/>
      <c r="AF78" s="11"/>
      <c r="AG78" s="11"/>
      <c r="AH78" s="12"/>
      <c r="AI78" s="13"/>
      <c r="AJ78" s="13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spans="1:169" ht="15.75">
      <c r="A79" s="12"/>
      <c r="B79" s="12"/>
      <c r="C79" s="15" t="s">
        <v>9</v>
      </c>
      <c r="D79" s="12"/>
      <c r="E79" s="15" t="s">
        <v>10</v>
      </c>
      <c r="F79" s="136"/>
      <c r="G79" s="15" t="s">
        <v>9</v>
      </c>
      <c r="H79" s="12"/>
      <c r="I79" s="15" t="s">
        <v>10</v>
      </c>
      <c r="J79" s="136"/>
      <c r="K79" s="12"/>
      <c r="L79" s="12"/>
      <c r="M79" s="12"/>
      <c r="N79" s="109"/>
      <c r="O79" s="12"/>
      <c r="P79" s="12"/>
      <c r="Q79" s="13"/>
      <c r="R79" s="13"/>
      <c r="S79" s="13"/>
      <c r="T79" s="13"/>
      <c r="U79" s="55" t="s">
        <v>151</v>
      </c>
      <c r="V79" s="56"/>
      <c r="W79" s="56"/>
      <c r="X79" s="56"/>
      <c r="Y79" s="56"/>
      <c r="Z79" s="56"/>
      <c r="AA79" s="56"/>
      <c r="AB79" s="33"/>
      <c r="AC79" s="33"/>
      <c r="AD79" s="33"/>
      <c r="AE79" s="33"/>
      <c r="AF79" s="33"/>
      <c r="AG79" s="33"/>
      <c r="AH79" s="13"/>
      <c r="AI79" s="13"/>
      <c r="AJ79" s="13"/>
    </row>
    <row r="80" spans="1:169" ht="15.75">
      <c r="A80" s="13"/>
      <c r="B80" s="13"/>
      <c r="C80" s="13"/>
      <c r="D80" s="13"/>
      <c r="E80" s="13"/>
      <c r="F80" s="135"/>
      <c r="G80" s="13"/>
      <c r="H80" s="13"/>
      <c r="I80" s="13"/>
      <c r="J80" s="135"/>
      <c r="K80" s="13"/>
      <c r="L80" s="13"/>
      <c r="M80" s="13"/>
      <c r="N80" s="126"/>
      <c r="O80" s="13"/>
      <c r="P80" s="13"/>
      <c r="Q80" s="12"/>
      <c r="R80" s="13"/>
      <c r="S80" s="13"/>
      <c r="T80" s="13"/>
      <c r="U80" s="55" t="str">
        <f>U3</f>
        <v>APRIL 30, 2006</v>
      </c>
      <c r="V80" s="56"/>
      <c r="W80" s="56"/>
      <c r="X80" s="56"/>
      <c r="Y80" s="56"/>
      <c r="Z80" s="56"/>
      <c r="AA80" s="56"/>
      <c r="AB80" s="33"/>
      <c r="AC80" s="33"/>
      <c r="AD80" s="33"/>
      <c r="AE80" s="33"/>
      <c r="AF80" s="33"/>
      <c r="AG80" s="33"/>
      <c r="AH80" s="13"/>
      <c r="AI80" s="13"/>
      <c r="AJ80" s="13"/>
    </row>
    <row r="81" spans="1:169" ht="15.75">
      <c r="A81" s="43" t="s">
        <v>131</v>
      </c>
      <c r="B81" s="13"/>
      <c r="C81" s="13"/>
      <c r="D81" s="13"/>
      <c r="E81" s="13"/>
      <c r="F81" s="135"/>
      <c r="G81" s="13"/>
      <c r="H81" s="13"/>
      <c r="I81" s="13"/>
      <c r="J81" s="135"/>
      <c r="K81" s="13"/>
      <c r="L81" s="13"/>
      <c r="M81" s="13"/>
      <c r="N81" s="126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 t="s">
        <v>8</v>
      </c>
      <c r="AB81" s="13" t="s">
        <v>8</v>
      </c>
      <c r="AC81" s="13"/>
      <c r="AD81" s="13"/>
      <c r="AE81" s="13"/>
      <c r="AF81" s="13"/>
      <c r="AG81" s="13"/>
      <c r="AH81" s="13"/>
      <c r="AI81" s="13"/>
      <c r="AJ81" s="13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spans="1:169" ht="15.75">
      <c r="A82" s="34" t="s">
        <v>96</v>
      </c>
      <c r="B82" s="34"/>
      <c r="C82" s="35">
        <f t="shared" ref="C82:C87" si="27">C10+K10</f>
        <v>89180</v>
      </c>
      <c r="D82" s="35"/>
      <c r="E82" s="35">
        <f t="shared" ref="E82:E87" si="28">E10+M10</f>
        <v>83600</v>
      </c>
      <c r="F82" s="137"/>
      <c r="G82" s="35">
        <f t="shared" ref="G82:G87" si="29">G10+O10</f>
        <v>98080</v>
      </c>
      <c r="H82" s="35"/>
      <c r="I82" s="35">
        <f t="shared" ref="I82:I87" si="30">I10+Q10</f>
        <v>106230</v>
      </c>
      <c r="J82" s="136"/>
      <c r="K82" s="12"/>
      <c r="L82" s="12"/>
      <c r="M82" s="12"/>
      <c r="N82" s="109"/>
      <c r="O82" s="12"/>
      <c r="P82" s="12"/>
      <c r="Q82" s="12"/>
      <c r="R82" s="12"/>
      <c r="S82" s="12"/>
      <c r="T82" s="12"/>
      <c r="U82" s="13"/>
      <c r="V82" s="12"/>
      <c r="W82" s="11" t="str">
        <f>W8</f>
        <v>MARCH</v>
      </c>
      <c r="X82" s="12"/>
      <c r="Y82" s="11" t="str">
        <f>Y8</f>
        <v>APRIL</v>
      </c>
      <c r="Z82" s="12"/>
      <c r="AA82" s="15" t="s">
        <v>15</v>
      </c>
      <c r="AB82" s="12"/>
      <c r="AC82" s="12"/>
      <c r="AD82" s="12"/>
      <c r="AE82" s="12"/>
      <c r="AF82" s="12"/>
      <c r="AG82" s="12"/>
      <c r="AH82" s="12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34"/>
      <c r="C83" s="35">
        <f t="shared" si="27"/>
        <v>56170</v>
      </c>
      <c r="D83" s="35"/>
      <c r="E83" s="35">
        <f t="shared" si="28"/>
        <v>53960</v>
      </c>
      <c r="F83" s="137"/>
      <c r="G83" s="35">
        <f t="shared" si="29"/>
        <v>43290</v>
      </c>
      <c r="H83" s="35"/>
      <c r="I83" s="35">
        <f t="shared" si="30"/>
        <v>47760</v>
      </c>
      <c r="J83" s="136"/>
      <c r="K83" s="12"/>
      <c r="L83" s="12"/>
      <c r="M83" s="12"/>
      <c r="N83" s="109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27"/>
        <v>51746</v>
      </c>
      <c r="D84" s="35"/>
      <c r="E84" s="35">
        <f t="shared" si="28"/>
        <v>48730.964</v>
      </c>
      <c r="F84" s="137"/>
      <c r="G84" s="35">
        <f t="shared" si="29"/>
        <v>534640.83000000007</v>
      </c>
      <c r="H84" s="35"/>
      <c r="I84" s="35">
        <f t="shared" si="30"/>
        <v>539285.20400000003</v>
      </c>
      <c r="J84" s="136"/>
      <c r="K84" s="12"/>
      <c r="L84" s="12"/>
      <c r="M84" s="12"/>
      <c r="N84" s="109"/>
      <c r="O84" s="12"/>
      <c r="P84" s="12"/>
      <c r="Q84" s="12"/>
      <c r="R84" s="13"/>
      <c r="S84" s="13"/>
      <c r="T84" s="13"/>
      <c r="U84" s="12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27"/>
        <v>2901.0010000000002</v>
      </c>
      <c r="D85" s="35"/>
      <c r="E85" s="35">
        <f t="shared" si="28"/>
        <v>2569.0219999999999</v>
      </c>
      <c r="F85" s="137"/>
      <c r="G85" s="35">
        <f t="shared" si="29"/>
        <v>26212.786</v>
      </c>
      <c r="H85" s="35"/>
      <c r="I85" s="35">
        <f t="shared" si="30"/>
        <v>28269.607999999997</v>
      </c>
      <c r="J85" s="136"/>
      <c r="K85" s="12"/>
      <c r="L85" s="12"/>
      <c r="M85" s="12"/>
      <c r="N85" s="109"/>
      <c r="O85" s="12"/>
      <c r="P85" s="12"/>
      <c r="Q85" s="12"/>
      <c r="R85" s="12"/>
      <c r="S85" s="12"/>
      <c r="T85" s="12"/>
      <c r="U85" s="13"/>
      <c r="V85" s="12"/>
      <c r="W85" s="17">
        <f t="shared" ref="W85:W87" si="31">W10+AC10</f>
        <v>87900</v>
      </c>
      <c r="X85" s="17"/>
      <c r="Y85" s="17">
        <f t="shared" ref="Y85:Y87" si="32">Y10+AE10</f>
        <v>89180</v>
      </c>
      <c r="Z85" s="17"/>
      <c r="AA85" s="17">
        <f t="shared" ref="AA85:AA98" si="33">Y85-W85</f>
        <v>1280</v>
      </c>
      <c r="AB85" s="17"/>
      <c r="AC85" s="17"/>
      <c r="AD85" s="17"/>
      <c r="AE85" s="12"/>
      <c r="AF85" s="12"/>
      <c r="AG85" s="12"/>
      <c r="AH85" s="12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27"/>
        <v>48844.998999999996</v>
      </c>
      <c r="D86" s="35"/>
      <c r="E86" s="35">
        <f t="shared" si="28"/>
        <v>46161.941999999995</v>
      </c>
      <c r="F86" s="137"/>
      <c r="G86" s="35">
        <f t="shared" si="29"/>
        <v>508428.04399999999</v>
      </c>
      <c r="H86" s="35"/>
      <c r="I86" s="35">
        <f t="shared" si="30"/>
        <v>511015.59600000002</v>
      </c>
      <c r="J86" s="136"/>
      <c r="K86" s="12"/>
      <c r="L86" s="12"/>
      <c r="M86" s="12"/>
      <c r="N86" s="109"/>
      <c r="O86" s="12"/>
      <c r="P86" s="12"/>
      <c r="Q86" s="12"/>
      <c r="R86" s="12"/>
      <c r="S86" s="12"/>
      <c r="T86" s="12"/>
      <c r="U86" s="13" t="s">
        <v>16</v>
      </c>
      <c r="V86" s="12"/>
      <c r="W86" s="17">
        <f t="shared" si="31"/>
        <v>55800</v>
      </c>
      <c r="X86" s="17"/>
      <c r="Y86" s="17">
        <f t="shared" si="32"/>
        <v>56170</v>
      </c>
      <c r="Z86" s="17"/>
      <c r="AA86" s="17">
        <f t="shared" si="33"/>
        <v>370</v>
      </c>
      <c r="AB86" s="17"/>
      <c r="AC86" s="17"/>
      <c r="AD86" s="17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27"/>
        <v>743.70600000000002</v>
      </c>
      <c r="D87" s="35"/>
      <c r="E87" s="35">
        <f t="shared" si="28"/>
        <v>42.341999999999999</v>
      </c>
      <c r="F87" s="137"/>
      <c r="G87" s="35">
        <f t="shared" si="29"/>
        <v>5799.0190000000002</v>
      </c>
      <c r="H87" s="35"/>
      <c r="I87" s="35">
        <f t="shared" si="30"/>
        <v>1873.1810000000003</v>
      </c>
      <c r="J87" s="136"/>
      <c r="K87" s="12"/>
      <c r="L87" s="12"/>
      <c r="M87" s="12"/>
      <c r="N87" s="109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 t="shared" si="31"/>
        <v>52754.784</v>
      </c>
      <c r="X87" s="17"/>
      <c r="Y87" s="17">
        <f t="shared" si="32"/>
        <v>51746</v>
      </c>
      <c r="Z87" s="17"/>
      <c r="AA87" s="17">
        <f t="shared" si="33"/>
        <v>-1008.7839999999997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181</v>
      </c>
      <c r="B88" s="34"/>
      <c r="C88" s="35">
        <f>+C16+K16</f>
        <v>1865.7919999999999</v>
      </c>
      <c r="D88" s="35"/>
      <c r="E88" s="35">
        <f>+E16+M16</f>
        <v>641.65499999999997</v>
      </c>
      <c r="F88" s="137" t="s">
        <v>8</v>
      </c>
      <c r="G88" s="35">
        <f>+G16+O16</f>
        <v>7644.2030000000004</v>
      </c>
      <c r="H88" s="35" t="s">
        <v>8</v>
      </c>
      <c r="I88" s="35">
        <f>+I16+Q16</f>
        <v>6505.12</v>
      </c>
      <c r="J88" s="136"/>
      <c r="K88" s="12"/>
      <c r="L88" s="12"/>
      <c r="M88" s="12"/>
      <c r="N88" s="109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>C17+K17</f>
        <v>48101.293000000005</v>
      </c>
      <c r="D89" s="35"/>
      <c r="E89" s="35">
        <f>E17+M17</f>
        <v>46119.6</v>
      </c>
      <c r="F89" s="137"/>
      <c r="G89" s="35">
        <f>G17+O17</f>
        <v>502629.02500000002</v>
      </c>
      <c r="H89" s="35"/>
      <c r="I89" s="35">
        <f>I17+Q17</f>
        <v>509142.41500000004</v>
      </c>
      <c r="J89" s="136"/>
      <c r="K89" s="12"/>
      <c r="L89" s="12"/>
      <c r="M89" s="12"/>
      <c r="N89" s="109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W13+AC13</f>
        <v>2918.5720000000001</v>
      </c>
      <c r="X89" s="17"/>
      <c r="Y89" s="17">
        <f>Y13+AE13</f>
        <v>2901.0010000000002</v>
      </c>
      <c r="Z89" s="17"/>
      <c r="AA89" s="17">
        <f t="shared" si="33"/>
        <v>-17.570999999999913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>C18+K18</f>
        <v>1277.6179999999999</v>
      </c>
      <c r="D90" s="35"/>
      <c r="E90" s="35">
        <f>E18+M18</f>
        <v>1197.739</v>
      </c>
      <c r="F90" s="137"/>
      <c r="G90" s="35">
        <f>G18+O18</f>
        <v>11914.701999999999</v>
      </c>
      <c r="H90" s="35"/>
      <c r="I90" s="35">
        <f>I18+Q18</f>
        <v>12508.55</v>
      </c>
      <c r="J90" s="136"/>
      <c r="K90" s="12"/>
      <c r="L90" s="12"/>
      <c r="M90" s="12"/>
      <c r="N90" s="109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W14+AC14</f>
        <v>49836.212</v>
      </c>
      <c r="X90" s="17"/>
      <c r="Y90" s="17">
        <f>Y14+AE14</f>
        <v>48844.998999999996</v>
      </c>
      <c r="Z90" s="17"/>
      <c r="AA90" s="17">
        <f t="shared" si="33"/>
        <v>-991.21300000000338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46823.675000000003</v>
      </c>
      <c r="D91" s="35"/>
      <c r="E91" s="35">
        <f>E89-E90</f>
        <v>44921.860999999997</v>
      </c>
      <c r="F91" s="137"/>
      <c r="G91" s="35">
        <f>G89-G90</f>
        <v>490714.32300000003</v>
      </c>
      <c r="H91" s="35"/>
      <c r="I91" s="35">
        <f>I89-I90</f>
        <v>496633.86500000005</v>
      </c>
      <c r="J91" s="136"/>
      <c r="K91" s="12"/>
      <c r="L91" s="12"/>
      <c r="M91" s="12"/>
      <c r="N91" s="109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W15+AC15</f>
        <v>357.358</v>
      </c>
      <c r="X91" s="17"/>
      <c r="Y91" s="17">
        <f>Y15+AE15</f>
        <v>743.70600000000002</v>
      </c>
      <c r="Z91" s="17"/>
      <c r="AA91" s="17">
        <f t="shared" si="33"/>
        <v>386.34800000000001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34"/>
      <c r="C92" s="35">
        <f>C91-C106</f>
        <v>5804.8349999999991</v>
      </c>
      <c r="D92" s="35"/>
      <c r="E92" s="35">
        <f>E91-E106</f>
        <v>4824.6609999999928</v>
      </c>
      <c r="F92" s="137"/>
      <c r="G92" s="35">
        <f>G91-G106</f>
        <v>-959.34700000000885</v>
      </c>
      <c r="H92" s="35"/>
      <c r="I92" s="35">
        <f>I91-I106</f>
        <v>20607.874999999942</v>
      </c>
      <c r="J92" s="136"/>
      <c r="K92" s="12"/>
      <c r="L92" s="12"/>
      <c r="M92" s="12"/>
      <c r="N92" s="109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W17+AC17</f>
        <v>49478.853999999999</v>
      </c>
      <c r="X92" s="17"/>
      <c r="Y92" s="17">
        <f>Y17+AE17</f>
        <v>48101.293000000005</v>
      </c>
      <c r="Z92" s="17"/>
      <c r="AA92" s="17">
        <f t="shared" si="33"/>
        <v>-1377.5609999999942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12.067939628982527</v>
      </c>
      <c r="D93" s="39"/>
      <c r="E93" s="38">
        <f>E92/E89*100</f>
        <v>10.461194372891338</v>
      </c>
      <c r="F93" s="138"/>
      <c r="G93" s="38">
        <f>G92/G89*100</f>
        <v>-0.19086581798574184</v>
      </c>
      <c r="H93" s="39"/>
      <c r="I93" s="38">
        <f>I92/I89*100</f>
        <v>4.0475659447857906</v>
      </c>
      <c r="J93" s="136"/>
      <c r="K93" s="12"/>
      <c r="L93" s="12"/>
      <c r="M93" s="12"/>
      <c r="N93" s="109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W18+AC18</f>
        <v>1099.8869999999999</v>
      </c>
      <c r="X93" s="17"/>
      <c r="Y93" s="17">
        <f>Y92-Y108</f>
        <v>-17040.986999999994</v>
      </c>
      <c r="Z93" s="17"/>
      <c r="AA93" s="17">
        <f t="shared" si="33"/>
        <v>-18140.873999999993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19365827.859999999</v>
      </c>
      <c r="C94" s="39">
        <f>+B94/C84/12</f>
        <v>31.187318601115706</v>
      </c>
      <c r="D94" s="39"/>
      <c r="E94" s="39">
        <f>27852536/E84/12</f>
        <v>47.629771220340864</v>
      </c>
      <c r="F94" s="108">
        <v>187550003.16</v>
      </c>
      <c r="G94" s="39">
        <f>+F94/G84/12</f>
        <v>29.233021596947612</v>
      </c>
      <c r="H94" s="39"/>
      <c r="I94" s="39">
        <f>270512951/I84/12</f>
        <v>41.801157809378104</v>
      </c>
      <c r="J94" s="136"/>
      <c r="K94" s="12"/>
      <c r="L94" s="12"/>
      <c r="M94" s="12"/>
      <c r="N94" s="109"/>
      <c r="O94" s="12"/>
      <c r="P94" s="12"/>
      <c r="Q94" s="12"/>
      <c r="R94" s="12"/>
      <c r="S94" s="12"/>
      <c r="T94" s="12"/>
      <c r="U94" s="12" t="s">
        <v>26</v>
      </c>
      <c r="V94" s="12"/>
      <c r="W94" s="18">
        <f>W93/W92*100</f>
        <v>2.2229435629208387</v>
      </c>
      <c r="X94" s="19"/>
      <c r="Y94" s="18">
        <f>Y93/Y92*100</f>
        <v>-35.427295062525644</v>
      </c>
      <c r="Z94" s="12"/>
      <c r="AA94" s="18">
        <f t="shared" si="33"/>
        <v>-37.650238625446484</v>
      </c>
      <c r="AB94" s="19"/>
      <c r="AC94" s="19"/>
      <c r="AD94" s="12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21779280.079999998</v>
      </c>
      <c r="C95" s="39">
        <f>+B95/C106/12</f>
        <v>44.246497625643883</v>
      </c>
      <c r="D95" s="39"/>
      <c r="E95" s="39">
        <f>25612169/E106/12</f>
        <v>53.229338125022856</v>
      </c>
      <c r="F95" s="108">
        <v>223246038.77000001</v>
      </c>
      <c r="G95" s="39">
        <f>+F95/G106/12</f>
        <v>37.837772692132702</v>
      </c>
      <c r="H95" s="39"/>
      <c r="I95" s="39">
        <f>267623116/I106/12</f>
        <v>46.850228352727818</v>
      </c>
      <c r="J95" s="136"/>
      <c r="K95" s="12"/>
      <c r="L95" s="12"/>
      <c r="M95" s="12"/>
      <c r="N95" s="109"/>
      <c r="O95" s="12"/>
      <c r="P95" s="12"/>
      <c r="Q95" s="12"/>
      <c r="R95" s="12"/>
      <c r="S95" s="12"/>
      <c r="T95" s="12"/>
      <c r="U95" s="12" t="s">
        <v>27</v>
      </c>
      <c r="V95" s="12"/>
      <c r="W95" s="19">
        <v>16.079999999999998</v>
      </c>
      <c r="X95" s="19"/>
      <c r="Y95" s="19">
        <f>C94</f>
        <v>31.187318601115706</v>
      </c>
      <c r="Z95" s="12"/>
      <c r="AA95" s="18">
        <f t="shared" si="33"/>
        <v>15.107318601115708</v>
      </c>
      <c r="AB95" s="19"/>
      <c r="AC95" s="19"/>
      <c r="AD95" s="12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21779280.079999998</v>
      </c>
      <c r="C96" s="39">
        <f>+B96/C124</f>
        <v>416.25473185275791</v>
      </c>
      <c r="D96" s="39"/>
      <c r="E96" s="39">
        <f>25612169/E124</f>
        <v>511.92598588874898</v>
      </c>
      <c r="F96" s="137"/>
      <c r="G96" s="34"/>
      <c r="H96" s="34"/>
      <c r="I96" s="34"/>
      <c r="J96" s="136"/>
      <c r="K96" s="12"/>
      <c r="L96" s="12"/>
      <c r="M96" s="12"/>
      <c r="N96" s="109"/>
      <c r="O96" s="12"/>
      <c r="P96" s="12"/>
      <c r="Q96" s="12"/>
      <c r="R96" s="12"/>
      <c r="S96" s="12"/>
      <c r="T96" s="12"/>
      <c r="U96" s="12" t="s">
        <v>28</v>
      </c>
      <c r="V96" s="12"/>
      <c r="W96" s="19">
        <v>23.91</v>
      </c>
      <c r="X96" s="19"/>
      <c r="Y96" s="19">
        <f>C95</f>
        <v>44.246497625643883</v>
      </c>
      <c r="Z96" s="12"/>
      <c r="AA96" s="18">
        <f t="shared" si="33"/>
        <v>20.336497625643883</v>
      </c>
      <c r="AB96" s="19"/>
      <c r="AC96" s="19"/>
      <c r="AD96" s="12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1217330.25</v>
      </c>
      <c r="C97" s="39">
        <f>+B97/10*12/+B98*100</f>
        <v>0.13659242847496109</v>
      </c>
      <c r="D97" s="39"/>
      <c r="E97" s="39">
        <f>19745769/10*12/636160767*100</f>
        <v>3.7246752753616441</v>
      </c>
      <c r="F97" s="137"/>
      <c r="G97" s="39" t="s">
        <v>8</v>
      </c>
      <c r="H97" s="34"/>
      <c r="I97" s="39" t="s">
        <v>8</v>
      </c>
      <c r="J97" s="136"/>
      <c r="K97" s="12"/>
      <c r="L97" s="12"/>
      <c r="M97" s="12"/>
      <c r="N97" s="109"/>
      <c r="O97" s="12"/>
      <c r="P97" s="12"/>
      <c r="Q97" s="12"/>
      <c r="R97" s="12"/>
      <c r="S97" s="12"/>
      <c r="T97" s="12"/>
      <c r="U97" s="12" t="s">
        <v>29</v>
      </c>
      <c r="V97" s="12"/>
      <c r="W97" s="19">
        <v>255.6</v>
      </c>
      <c r="X97" s="19"/>
      <c r="Y97" s="19">
        <f>C96</f>
        <v>416.25473185275791</v>
      </c>
      <c r="Z97" s="12"/>
      <c r="AA97" s="18">
        <f t="shared" si="33"/>
        <v>160.65473185275792</v>
      </c>
      <c r="AB97" s="12"/>
      <c r="AC97" s="12"/>
      <c r="AD97" s="12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1069456276.83</v>
      </c>
      <c r="C98" s="34"/>
      <c r="D98" s="34"/>
      <c r="E98" s="34"/>
      <c r="F98" s="137"/>
      <c r="G98" s="34"/>
      <c r="H98" s="34"/>
      <c r="I98" s="34"/>
      <c r="J98" s="136"/>
      <c r="K98" s="12"/>
      <c r="L98" s="12"/>
      <c r="M98" s="12"/>
      <c r="N98" s="109"/>
      <c r="O98" s="12"/>
      <c r="P98" s="12"/>
      <c r="Q98" s="12"/>
      <c r="R98" s="12"/>
      <c r="S98" s="12"/>
      <c r="T98" s="12"/>
      <c r="U98" s="12" t="s">
        <v>30</v>
      </c>
      <c r="V98" s="12"/>
      <c r="W98" s="19">
        <v>3.45</v>
      </c>
      <c r="X98" s="19"/>
      <c r="Y98" s="19">
        <f>C97</f>
        <v>0.13659242847496109</v>
      </c>
      <c r="Z98" s="12"/>
      <c r="AA98" s="18">
        <f t="shared" si="33"/>
        <v>-3.3134075715250391</v>
      </c>
      <c r="AB98" s="12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137"/>
      <c r="G99" s="34"/>
      <c r="H99" s="34"/>
      <c r="I99" s="34"/>
      <c r="J99" s="136"/>
      <c r="K99" s="12"/>
      <c r="L99" s="12"/>
      <c r="M99" s="12"/>
      <c r="N99" s="109"/>
      <c r="O99" s="12"/>
      <c r="P99" s="12"/>
      <c r="Q99" s="12"/>
      <c r="R99" s="12"/>
      <c r="S99" s="12"/>
      <c r="T99" s="12"/>
      <c r="U99" s="12" t="s">
        <v>31</v>
      </c>
      <c r="V99" s="12"/>
      <c r="W99" s="12"/>
      <c r="X99" s="12"/>
      <c r="Y99" s="12"/>
      <c r="Z99" s="12"/>
      <c r="AA99" s="17" t="s">
        <v>8</v>
      </c>
      <c r="AB99" s="12"/>
      <c r="AC99" s="12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35</v>
      </c>
      <c r="B100" s="34"/>
      <c r="C100" s="35">
        <f t="shared" ref="C100:C105" si="34">C27+K27</f>
        <v>16895.400000000001</v>
      </c>
      <c r="D100" s="35"/>
      <c r="E100" s="35">
        <f t="shared" ref="E100:E105" si="35">E27+M27</f>
        <v>14893.900000000001</v>
      </c>
      <c r="F100" s="137"/>
      <c r="G100" s="35">
        <f t="shared" ref="G100:G105" si="36">G27+O27</f>
        <v>205316.7</v>
      </c>
      <c r="H100" s="35"/>
      <c r="I100" s="35">
        <f>I27+Q27</f>
        <v>188006.39999999999</v>
      </c>
      <c r="J100" s="136"/>
      <c r="K100" s="12"/>
      <c r="L100" s="12"/>
      <c r="M100" s="12"/>
      <c r="N100" s="109"/>
      <c r="O100" s="12"/>
      <c r="P100" s="12"/>
      <c r="Q100" s="12"/>
      <c r="R100" s="12"/>
      <c r="S100" s="12"/>
      <c r="T100" s="12"/>
      <c r="U100" s="12" t="s">
        <v>64</v>
      </c>
      <c r="V100" s="12"/>
      <c r="W100" s="12"/>
      <c r="X100" s="12"/>
      <c r="Y100" s="12"/>
      <c r="Z100" s="12"/>
      <c r="AA100" s="17" t="s">
        <v>8</v>
      </c>
      <c r="AB100" s="12"/>
      <c r="AC100" s="12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36</v>
      </c>
      <c r="B101" s="34"/>
      <c r="C101" s="35">
        <f t="shared" si="34"/>
        <v>7108.7</v>
      </c>
      <c r="D101" s="35"/>
      <c r="E101" s="35">
        <f t="shared" si="35"/>
        <v>6911.7</v>
      </c>
      <c r="F101" s="137"/>
      <c r="G101" s="35">
        <f t="shared" si="36"/>
        <v>88188.5</v>
      </c>
      <c r="H101" s="35"/>
      <c r="I101" s="35">
        <f t="shared" ref="I101:I105" si="37">I28+Q28</f>
        <v>86137</v>
      </c>
      <c r="J101" s="136"/>
      <c r="K101" s="12"/>
      <c r="L101" s="12"/>
      <c r="M101" s="12"/>
      <c r="N101" s="109"/>
      <c r="O101" s="12"/>
      <c r="P101" s="12"/>
      <c r="Q101" s="12"/>
      <c r="R101" s="12"/>
      <c r="S101" s="12"/>
      <c r="T101" s="12"/>
      <c r="U101" s="12"/>
      <c r="V101" s="12"/>
      <c r="W101" s="17">
        <f t="shared" ref="W101:W106" si="38">W29+AC29</f>
        <v>8870.9000000000015</v>
      </c>
      <c r="X101" s="17"/>
      <c r="Y101" s="17">
        <f t="shared" ref="Y101:Y106" si="39">Y29+AE29</f>
        <v>7108.7</v>
      </c>
      <c r="Z101" s="17"/>
      <c r="AA101" s="17">
        <f>Y101-W101</f>
        <v>-1762.2000000000016</v>
      </c>
      <c r="AB101" s="17"/>
      <c r="AC101" s="17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tr">
        <f>+A48</f>
        <v xml:space="preserve">     Large power</v>
      </c>
      <c r="B102" s="34"/>
      <c r="C102" s="35">
        <f t="shared" si="34"/>
        <v>11987.2</v>
      </c>
      <c r="D102" s="35"/>
      <c r="E102" s="35">
        <f t="shared" si="35"/>
        <v>12063.5</v>
      </c>
      <c r="F102" s="137"/>
      <c r="G102" s="35">
        <f t="shared" si="36"/>
        <v>139808.70000000001</v>
      </c>
      <c r="H102" s="35"/>
      <c r="I102" s="35">
        <f t="shared" si="37"/>
        <v>137207.4</v>
      </c>
      <c r="J102" s="136"/>
      <c r="K102" s="12"/>
      <c r="L102" s="12"/>
      <c r="M102" s="12"/>
      <c r="N102" s="109"/>
      <c r="O102" s="12"/>
      <c r="P102" s="12"/>
      <c r="Q102" s="12"/>
      <c r="R102" s="12"/>
      <c r="S102" s="12"/>
      <c r="T102" s="12"/>
      <c r="U102" s="12" t="s">
        <v>34</v>
      </c>
      <c r="V102" s="12"/>
      <c r="W102" s="17">
        <f t="shared" si="38"/>
        <v>12739.3</v>
      </c>
      <c r="X102" s="17"/>
      <c r="Y102" s="17">
        <f t="shared" si="39"/>
        <v>11987.2</v>
      </c>
      <c r="Z102" s="17"/>
      <c r="AA102" s="17">
        <f>Y102-W102</f>
        <v>-752.09999999999854</v>
      </c>
      <c r="AB102" s="17"/>
      <c r="AC102" s="17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tr">
        <f>+A49</f>
        <v xml:space="preserve">     Primary service</v>
      </c>
      <c r="B103" s="34"/>
      <c r="C103" s="35">
        <f t="shared" si="34"/>
        <v>4206.5</v>
      </c>
      <c r="D103" s="35"/>
      <c r="E103" s="35">
        <f t="shared" si="35"/>
        <v>5399.7000000000007</v>
      </c>
      <c r="F103" s="137"/>
      <c r="G103" s="35">
        <f t="shared" si="36"/>
        <v>50021.7</v>
      </c>
      <c r="H103" s="35"/>
      <c r="I103" s="35">
        <f t="shared" si="37"/>
        <v>55639.7</v>
      </c>
      <c r="J103" s="136"/>
      <c r="K103" s="12"/>
      <c r="L103" s="12"/>
      <c r="M103" s="12"/>
      <c r="N103" s="109"/>
      <c r="O103" s="12"/>
      <c r="P103" s="12"/>
      <c r="Q103" s="12"/>
      <c r="R103" s="12"/>
      <c r="S103" s="12"/>
      <c r="T103" s="12"/>
      <c r="U103" s="12" t="s">
        <v>35</v>
      </c>
      <c r="V103" s="12"/>
      <c r="W103" s="17">
        <f t="shared" si="38"/>
        <v>4899.2</v>
      </c>
      <c r="X103" s="17"/>
      <c r="Y103" s="17">
        <f t="shared" si="39"/>
        <v>4206.5</v>
      </c>
      <c r="Z103" s="17"/>
      <c r="AA103" s="17">
        <f>Y103-W103</f>
        <v>-692.69999999999982</v>
      </c>
      <c r="AB103" s="17"/>
      <c r="AC103" s="17"/>
      <c r="AD103" s="12"/>
      <c r="AE103" s="12"/>
      <c r="AF103" s="12"/>
      <c r="AG103" s="12"/>
      <c r="AH103" s="12"/>
      <c r="AI103" s="13"/>
      <c r="AJ103" s="13"/>
    </row>
    <row r="104" spans="1:169" ht="15.75">
      <c r="A104" s="34" t="s">
        <v>38</v>
      </c>
      <c r="B104" s="34"/>
      <c r="C104" s="35">
        <f t="shared" si="34"/>
        <v>120.14</v>
      </c>
      <c r="D104" s="35"/>
      <c r="E104" s="35">
        <f t="shared" si="35"/>
        <v>120.3</v>
      </c>
      <c r="F104" s="137"/>
      <c r="G104" s="35">
        <f t="shared" si="36"/>
        <v>1233.57</v>
      </c>
      <c r="H104" s="35"/>
      <c r="I104" s="35">
        <f t="shared" si="37"/>
        <v>1165.0899999999999</v>
      </c>
      <c r="J104" s="136"/>
      <c r="K104" s="12"/>
      <c r="L104" s="12"/>
      <c r="M104" s="12"/>
      <c r="N104" s="109"/>
      <c r="O104" s="12"/>
      <c r="P104" s="12"/>
      <c r="Q104" s="13"/>
      <c r="R104" s="12"/>
      <c r="S104" s="12"/>
      <c r="T104" s="12"/>
      <c r="U104" s="12" t="s">
        <v>36</v>
      </c>
      <c r="V104" s="12"/>
      <c r="W104" s="17">
        <f t="shared" si="38"/>
        <v>123.21000000000001</v>
      </c>
      <c r="X104" s="17"/>
      <c r="Y104" s="17">
        <f t="shared" si="39"/>
        <v>120.14</v>
      </c>
      <c r="Z104" s="17"/>
      <c r="AA104" s="17">
        <f>Y104-W104</f>
        <v>-3.0700000000000074</v>
      </c>
      <c r="AB104" s="17"/>
      <c r="AC104" s="17"/>
      <c r="AD104" s="12"/>
      <c r="AE104" s="12"/>
      <c r="AF104" s="12"/>
      <c r="AG104" s="12"/>
      <c r="AH104" s="12"/>
      <c r="AI104" s="13"/>
      <c r="AJ104" s="13"/>
    </row>
    <row r="105" spans="1:169" ht="15.75">
      <c r="A105" s="34" t="str">
        <f>+A32</f>
        <v xml:space="preserve">    Gov't street lighting (MKWH)</v>
      </c>
      <c r="B105" s="34"/>
      <c r="C105" s="47">
        <f t="shared" si="34"/>
        <v>700.9</v>
      </c>
      <c r="D105" s="35"/>
      <c r="E105" s="47">
        <f t="shared" si="35"/>
        <v>708.1</v>
      </c>
      <c r="F105" s="137"/>
      <c r="G105" s="47">
        <f t="shared" si="36"/>
        <v>7104.5</v>
      </c>
      <c r="H105" s="35"/>
      <c r="I105" s="47">
        <f t="shared" si="37"/>
        <v>7870.4</v>
      </c>
      <c r="J105" s="136"/>
      <c r="K105" s="12"/>
      <c r="L105" s="12"/>
      <c r="M105" s="12"/>
      <c r="N105" s="109"/>
      <c r="O105" s="12"/>
      <c r="P105" s="12"/>
      <c r="Q105" s="13"/>
      <c r="R105" s="12"/>
      <c r="S105" s="12"/>
      <c r="T105" s="12"/>
      <c r="U105" s="12" t="str">
        <f>+A50</f>
        <v xml:space="preserve">     Security lights</v>
      </c>
      <c r="V105" s="12"/>
      <c r="W105" s="17">
        <f t="shared" si="38"/>
        <v>712</v>
      </c>
      <c r="X105" s="17"/>
      <c r="Y105" s="17">
        <f t="shared" si="39"/>
        <v>700.9</v>
      </c>
      <c r="Z105" s="17"/>
      <c r="AA105" s="17">
        <f>Y105-W105</f>
        <v>-11.100000000000023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41018.840000000004</v>
      </c>
      <c r="D106" s="35"/>
      <c r="E106" s="35">
        <f>SUM(E100:E105)</f>
        <v>40097.200000000004</v>
      </c>
      <c r="F106" s="137" t="s">
        <v>8</v>
      </c>
      <c r="G106" s="35">
        <f>SUM(G100:G105)</f>
        <v>491673.67000000004</v>
      </c>
      <c r="H106" s="35" t="s">
        <v>8</v>
      </c>
      <c r="I106" s="35">
        <f>SUM(I100:I105)</f>
        <v>476025.99000000011</v>
      </c>
      <c r="J106" s="136"/>
      <c r="K106" s="12"/>
      <c r="L106" s="12"/>
      <c r="M106" s="12"/>
      <c r="N106" s="109"/>
      <c r="O106" s="12"/>
      <c r="P106" s="12"/>
      <c r="Q106" s="12"/>
      <c r="R106" s="12"/>
      <c r="S106" s="12"/>
      <c r="T106" s="12"/>
      <c r="U106" s="12" t="str">
        <f>+A51</f>
        <v xml:space="preserve">     Gov't lights</v>
      </c>
      <c r="V106" s="12"/>
      <c r="W106" s="17" t="e">
        <f t="shared" si="38"/>
        <v>#REF!</v>
      </c>
      <c r="X106" s="17"/>
      <c r="Y106" s="17">
        <f t="shared" si="39"/>
        <v>41018.839999999997</v>
      </c>
      <c r="Z106" s="17"/>
      <c r="AA106" s="17">
        <v>0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36"/>
      <c r="K107" s="12"/>
      <c r="L107" s="12"/>
      <c r="M107" s="12"/>
      <c r="N107" s="109"/>
      <c r="O107" s="12"/>
      <c r="P107" s="12"/>
      <c r="Q107" s="12"/>
      <c r="R107" s="12"/>
      <c r="S107" s="12"/>
      <c r="T107" s="12"/>
      <c r="U107" s="12" t="s">
        <v>38</v>
      </c>
      <c r="V107" s="12"/>
      <c r="W107" s="20" t="s">
        <v>39</v>
      </c>
      <c r="X107" s="17" t="s">
        <v>8</v>
      </c>
      <c r="Y107" s="20" t="s">
        <v>39</v>
      </c>
      <c r="Z107" s="17"/>
      <c r="AA107" s="20" t="s">
        <v>39</v>
      </c>
      <c r="AB107" s="17" t="s">
        <v>8</v>
      </c>
      <c r="AC107" s="17"/>
      <c r="AD107" s="12"/>
      <c r="AE107" s="12"/>
      <c r="AF107" s="12"/>
      <c r="AG107" s="12"/>
      <c r="AH107" s="12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43"/>
      <c r="C108" s="43"/>
      <c r="D108" s="43"/>
      <c r="E108" s="43"/>
      <c r="F108" s="140"/>
      <c r="G108" s="43"/>
      <c r="H108" s="43"/>
      <c r="I108" s="43"/>
      <c r="J108" s="135"/>
      <c r="K108" s="13"/>
      <c r="L108" s="13"/>
      <c r="M108" s="13"/>
      <c r="N108" s="126"/>
      <c r="O108" s="13"/>
      <c r="P108" s="13"/>
      <c r="Q108" s="12"/>
      <c r="R108" s="12"/>
      <c r="S108" s="12"/>
      <c r="T108" s="12"/>
      <c r="U108" s="12" t="str">
        <f>+A31</f>
        <v xml:space="preserve">    Street lighting (MKWH)</v>
      </c>
      <c r="V108" s="12"/>
      <c r="W108" s="17" t="e">
        <f>SUM(W101:W106)</f>
        <v>#REF!</v>
      </c>
      <c r="X108" s="17"/>
      <c r="Y108" s="17">
        <f>SUM(Y101:Y106)</f>
        <v>65142.28</v>
      </c>
      <c r="Z108" s="17"/>
      <c r="AA108" s="17">
        <f>SUM(AA101:AA105)</f>
        <v>-3221.17</v>
      </c>
      <c r="AB108" s="17"/>
      <c r="AC108" s="17"/>
      <c r="AD108" s="12"/>
      <c r="AE108" s="12"/>
      <c r="AF108" s="12"/>
      <c r="AG108" s="12"/>
      <c r="AH108" s="12"/>
      <c r="AI108" s="13"/>
      <c r="AJ108" s="13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spans="1:169" ht="15.75">
      <c r="A109" s="34" t="s">
        <v>42</v>
      </c>
      <c r="B109" s="34"/>
      <c r="C109" s="74">
        <f t="shared" ref="C109:C115" si="40">C36+K36</f>
        <v>11057.69017</v>
      </c>
      <c r="D109" s="74"/>
      <c r="E109" s="74">
        <f t="shared" ref="E109:E115" si="41">E36+M36</f>
        <v>14330.099190000001</v>
      </c>
      <c r="F109" s="137"/>
      <c r="G109" s="34"/>
      <c r="H109" s="34"/>
      <c r="I109" s="34"/>
      <c r="J109" s="136"/>
      <c r="K109" s="12"/>
      <c r="L109" s="12"/>
      <c r="M109" s="12"/>
      <c r="N109" s="109"/>
      <c r="O109" s="12"/>
      <c r="P109" s="12"/>
      <c r="Q109" s="12"/>
      <c r="R109" s="13"/>
      <c r="S109" s="13"/>
      <c r="T109" s="13"/>
      <c r="U109" s="12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40"/>
        <v>4295.3014899999998</v>
      </c>
      <c r="D110" s="35"/>
      <c r="E110" s="35">
        <f t="shared" si="41"/>
        <v>12872.5499</v>
      </c>
      <c r="F110" s="137"/>
      <c r="G110" s="34"/>
      <c r="H110" s="34"/>
      <c r="I110" s="34"/>
      <c r="J110" s="136"/>
      <c r="K110" s="12"/>
      <c r="L110" s="12"/>
      <c r="M110" s="12"/>
      <c r="N110" s="109"/>
      <c r="O110" s="12"/>
      <c r="P110" s="12"/>
      <c r="Q110" s="12"/>
      <c r="R110" s="13"/>
      <c r="S110" s="13"/>
      <c r="T110" s="13"/>
      <c r="U110" s="12" t="s">
        <v>40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40"/>
        <v>2085.5288799999998</v>
      </c>
      <c r="D111" s="35"/>
      <c r="E111" s="35">
        <f t="shared" si="41"/>
        <v>1494.4243000000001</v>
      </c>
      <c r="F111" s="137"/>
      <c r="G111" s="34"/>
      <c r="H111" s="34"/>
      <c r="I111" s="34"/>
      <c r="J111" s="136"/>
      <c r="K111" s="12"/>
      <c r="L111" s="12"/>
      <c r="M111" s="12"/>
      <c r="N111" s="109"/>
      <c r="O111" s="12"/>
      <c r="P111" s="12"/>
      <c r="Q111" s="12"/>
      <c r="R111" s="12"/>
      <c r="S111" s="12"/>
      <c r="T111" s="12"/>
      <c r="U111" s="13"/>
      <c r="V111" s="12"/>
      <c r="W111" s="17">
        <f>W37+AC39</f>
        <v>7048.08043</v>
      </c>
      <c r="X111" s="17"/>
      <c r="Y111" s="17">
        <f>Y37+AE39</f>
        <v>5257.0335599999999</v>
      </c>
      <c r="Z111" s="12"/>
      <c r="AA111" s="17">
        <f t="shared" ref="AA111:AA117" si="42">Y111-W111</f>
        <v>-1791.0468700000001</v>
      </c>
      <c r="AB111" s="12"/>
      <c r="AC111" s="12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0"/>
        <v>4197.9992499999998</v>
      </c>
      <c r="D112" s="35"/>
      <c r="E112" s="35">
        <f t="shared" si="41"/>
        <v>4429.2397000000001</v>
      </c>
      <c r="F112" s="137"/>
      <c r="G112" s="34"/>
      <c r="H112" s="34"/>
      <c r="I112" s="34"/>
      <c r="J112" s="136"/>
      <c r="K112" s="12"/>
      <c r="L112" s="12"/>
      <c r="M112" s="12"/>
      <c r="N112" s="109"/>
      <c r="O112" s="12"/>
      <c r="P112" s="12"/>
      <c r="Q112" s="13"/>
      <c r="R112" s="12"/>
      <c r="S112" s="12"/>
      <c r="T112" s="12"/>
      <c r="U112" s="13" t="s">
        <v>65</v>
      </c>
      <c r="V112" s="12"/>
      <c r="W112" s="17">
        <f t="shared" ref="W112:W117" si="43">W39+AC40</f>
        <v>3260.1426000000001</v>
      </c>
      <c r="X112" s="17"/>
      <c r="Y112" s="17">
        <f t="shared" ref="Y112:Y117" si="44">Y39+AE40</f>
        <v>3315.37968</v>
      </c>
      <c r="Z112" s="12"/>
      <c r="AA112" s="17">
        <f t="shared" si="42"/>
        <v>55.237079999999878</v>
      </c>
      <c r="AB112" s="12"/>
      <c r="AC112" s="12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34"/>
      <c r="C113" s="35">
        <f t="shared" si="40"/>
        <v>2396.1194500000001</v>
      </c>
      <c r="D113" s="35"/>
      <c r="E113" s="35">
        <f t="shared" si="41"/>
        <v>1637.0396700000001</v>
      </c>
      <c r="F113" s="137"/>
      <c r="G113" s="34"/>
      <c r="H113" s="34"/>
      <c r="I113" s="34"/>
      <c r="J113" s="136"/>
      <c r="K113" s="12"/>
      <c r="L113" s="12"/>
      <c r="M113" s="12"/>
      <c r="N113" s="109"/>
      <c r="O113" s="12"/>
      <c r="P113" s="12"/>
      <c r="Q113" s="12"/>
      <c r="R113" s="12"/>
      <c r="S113" s="12"/>
      <c r="T113" s="12"/>
      <c r="U113" s="12" t="s">
        <v>42</v>
      </c>
      <c r="V113" s="12"/>
      <c r="W113" s="17">
        <f t="shared" si="43"/>
        <v>3809.4100899999999</v>
      </c>
      <c r="X113" s="17"/>
      <c r="Y113" s="17">
        <f t="shared" si="44"/>
        <v>3159.9738399999997</v>
      </c>
      <c r="Z113" s="12"/>
      <c r="AA113" s="17">
        <f t="shared" si="42"/>
        <v>-649.4362500000002</v>
      </c>
      <c r="AB113" s="12"/>
      <c r="AC113" s="12"/>
      <c r="AD113" s="12"/>
      <c r="AE113" s="12"/>
      <c r="AF113" s="12"/>
      <c r="AG113" s="12"/>
      <c r="AH113" s="12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40"/>
        <v>962.23861999999997</v>
      </c>
      <c r="D114" s="35"/>
      <c r="E114" s="35">
        <f t="shared" si="41"/>
        <v>1630.1705299999999</v>
      </c>
      <c r="F114" s="137"/>
      <c r="G114" s="34"/>
      <c r="H114" s="34"/>
      <c r="I114" s="34"/>
      <c r="J114" s="136"/>
      <c r="K114" s="12"/>
      <c r="L114" s="12"/>
      <c r="M114" s="12"/>
      <c r="N114" s="109"/>
      <c r="O114" s="12"/>
      <c r="P114" s="12"/>
      <c r="Q114" s="13"/>
      <c r="R114" s="12"/>
      <c r="S114" s="12"/>
      <c r="T114" s="12"/>
      <c r="U114" s="12" t="s">
        <v>43</v>
      </c>
      <c r="V114" s="12"/>
      <c r="W114" s="17">
        <f t="shared" si="43"/>
        <v>1558.1700700000001</v>
      </c>
      <c r="X114" s="17"/>
      <c r="Y114" s="17">
        <f t="shared" si="44"/>
        <v>2172.3217800000002</v>
      </c>
      <c r="Z114" s="12"/>
      <c r="AA114" s="17">
        <f t="shared" si="42"/>
        <v>614.15171000000009</v>
      </c>
      <c r="AB114" s="12"/>
      <c r="AC114" s="12"/>
      <c r="AD114" s="12"/>
      <c r="AE114" s="12"/>
      <c r="AF114" s="12"/>
      <c r="AG114" s="12"/>
      <c r="AH114" s="12"/>
      <c r="AI114" s="13"/>
      <c r="AJ114" s="13"/>
    </row>
    <row r="115" spans="1:169" ht="15.75">
      <c r="A115" s="34" t="s">
        <v>49</v>
      </c>
      <c r="B115" s="34"/>
      <c r="C115" s="47">
        <f t="shared" si="40"/>
        <v>2608.9529400000001</v>
      </c>
      <c r="D115" s="35"/>
      <c r="E115" s="47">
        <f t="shared" si="41"/>
        <v>-1401.55213</v>
      </c>
      <c r="F115" s="137"/>
      <c r="G115" s="34"/>
      <c r="H115" s="34"/>
      <c r="I115" s="34"/>
      <c r="J115" s="136"/>
      <c r="K115" s="12"/>
      <c r="L115" s="12"/>
      <c r="M115" s="12"/>
      <c r="N115" s="109"/>
      <c r="O115" s="12"/>
      <c r="P115" s="12"/>
      <c r="Q115" s="13"/>
      <c r="R115" s="12"/>
      <c r="S115" s="12"/>
      <c r="T115" s="12"/>
      <c r="U115" s="12" t="s">
        <v>44</v>
      </c>
      <c r="V115" s="12"/>
      <c r="W115" s="17">
        <f t="shared" si="43"/>
        <v>1964.48245</v>
      </c>
      <c r="X115" s="17"/>
      <c r="Y115" s="17">
        <f t="shared" si="44"/>
        <v>2113.2814600000002</v>
      </c>
      <c r="Z115" s="12"/>
      <c r="AA115" s="17">
        <f t="shared" si="42"/>
        <v>148.79901000000018</v>
      </c>
      <c r="AB115" s="12"/>
      <c r="AC115" s="12"/>
      <c r="AD115" s="12"/>
      <c r="AE115" s="12"/>
      <c r="AF115" s="12"/>
      <c r="AG115" s="12"/>
      <c r="AH115" s="12"/>
      <c r="AI115" s="13"/>
      <c r="AJ115" s="13"/>
    </row>
    <row r="116" spans="1:169" ht="15.75">
      <c r="A116" s="34" t="s">
        <v>50</v>
      </c>
      <c r="B116" s="43"/>
      <c r="C116" s="74">
        <f>SUM(C109:C115)</f>
        <v>27603.830799999996</v>
      </c>
      <c r="D116" s="74"/>
      <c r="E116" s="74">
        <f>SUM(E109:E115)</f>
        <v>34991.971160000001</v>
      </c>
      <c r="F116" s="140"/>
      <c r="G116" s="43"/>
      <c r="H116" s="43"/>
      <c r="I116" s="43"/>
      <c r="J116" s="135"/>
      <c r="K116" s="13"/>
      <c r="L116" s="13"/>
      <c r="M116" s="13"/>
      <c r="N116" s="126"/>
      <c r="O116" s="13"/>
      <c r="P116" s="13"/>
      <c r="Q116" s="12"/>
      <c r="R116" s="12"/>
      <c r="S116" s="12"/>
      <c r="T116" s="12"/>
      <c r="U116" s="12" t="s">
        <v>45</v>
      </c>
      <c r="V116" s="12"/>
      <c r="W116" s="17">
        <f t="shared" si="43"/>
        <v>14770.847135999998</v>
      </c>
      <c r="X116" s="17"/>
      <c r="Y116" s="17">
        <f t="shared" si="44"/>
        <v>14778.429650000002</v>
      </c>
      <c r="Z116" s="12"/>
      <c r="AA116" s="17">
        <f t="shared" si="42"/>
        <v>7.5825140000033571</v>
      </c>
      <c r="AB116" s="12"/>
      <c r="AC116" s="12"/>
      <c r="AD116" s="12"/>
      <c r="AE116" s="12"/>
      <c r="AF116" s="12"/>
      <c r="AG116" s="12"/>
      <c r="AH116" s="12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34"/>
      <c r="F117" s="137"/>
      <c r="G117" s="35"/>
      <c r="H117" s="34"/>
      <c r="I117" s="35"/>
      <c r="J117" s="136"/>
      <c r="K117" s="12"/>
      <c r="L117" s="12"/>
      <c r="M117" s="12"/>
      <c r="N117" s="109"/>
      <c r="O117" s="12"/>
      <c r="P117" s="12"/>
      <c r="Q117" s="12"/>
      <c r="R117" s="12"/>
      <c r="S117" s="12"/>
      <c r="T117" s="12"/>
      <c r="U117" s="12" t="s">
        <v>46</v>
      </c>
      <c r="V117" s="12"/>
      <c r="W117" s="17" t="e">
        <f t="shared" si="43"/>
        <v>#REF!</v>
      </c>
      <c r="X117" s="17"/>
      <c r="Y117" s="17">
        <f t="shared" si="44"/>
        <v>13635.998639999998</v>
      </c>
      <c r="Z117" s="12"/>
      <c r="AA117" s="17" t="e">
        <f t="shared" si="42"/>
        <v>#REF!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140"/>
      <c r="G118" s="43"/>
      <c r="H118" s="43"/>
      <c r="I118" s="43"/>
      <c r="J118" s="135"/>
      <c r="K118" s="13"/>
      <c r="L118" s="13"/>
      <c r="M118" s="13"/>
      <c r="N118" s="126"/>
      <c r="O118" s="13"/>
      <c r="P118" s="13"/>
      <c r="Q118" s="12"/>
      <c r="R118" s="13"/>
      <c r="S118" s="13"/>
      <c r="T118" s="13"/>
      <c r="U118" s="12" t="s">
        <v>47</v>
      </c>
      <c r="V118" s="13"/>
      <c r="W118" s="22" t="s">
        <v>39</v>
      </c>
      <c r="X118" s="13" t="s">
        <v>8</v>
      </c>
      <c r="Y118" s="22" t="s">
        <v>39</v>
      </c>
      <c r="Z118" s="13"/>
      <c r="AA118" s="22" t="s">
        <v>39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spans="1:169" ht="15.75">
      <c r="A119" s="34" t="s">
        <v>52</v>
      </c>
      <c r="B119" s="34"/>
      <c r="C119" s="35">
        <f>C46+K46</f>
        <v>43101</v>
      </c>
      <c r="D119" s="35"/>
      <c r="E119" s="35">
        <f>E46+M46</f>
        <v>41390</v>
      </c>
      <c r="F119" s="137"/>
      <c r="G119" s="35"/>
      <c r="H119" s="35"/>
      <c r="I119" s="35"/>
      <c r="J119" s="136"/>
      <c r="K119" s="12"/>
      <c r="L119" s="12"/>
      <c r="M119" s="12"/>
      <c r="N119" s="109"/>
      <c r="O119" s="12"/>
      <c r="P119" s="12"/>
      <c r="Q119" s="12"/>
      <c r="R119" s="12"/>
      <c r="S119" s="12"/>
      <c r="T119" s="12"/>
      <c r="U119" s="12" t="s">
        <v>48</v>
      </c>
      <c r="V119" s="12"/>
      <c r="W119" s="17" t="e">
        <f>SUM(W111:W117)</f>
        <v>#REF!</v>
      </c>
      <c r="X119" s="12"/>
      <c r="Y119" s="17">
        <f>SUM(Y111:Y117)</f>
        <v>44432.418610000001</v>
      </c>
      <c r="Z119" s="12"/>
      <c r="AA119" s="17" t="e">
        <f>SUM(AA111:AA117)</f>
        <v>#REF!</v>
      </c>
      <c r="AB119" s="12"/>
      <c r="AC119" s="17"/>
      <c r="AD119" s="12"/>
      <c r="AE119" s="12"/>
      <c r="AF119" s="12"/>
      <c r="AG119" s="12"/>
      <c r="AH119" s="12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34"/>
      <c r="C120" s="35">
        <f>C47+K47</f>
        <v>7674</v>
      </c>
      <c r="D120" s="35"/>
      <c r="E120" s="35">
        <f>E47+M47</f>
        <v>7134</v>
      </c>
      <c r="F120" s="137"/>
      <c r="G120" s="35"/>
      <c r="H120" s="35"/>
      <c r="I120" s="35"/>
      <c r="J120" s="136"/>
      <c r="K120" s="12"/>
      <c r="L120" s="12"/>
      <c r="M120" s="12"/>
      <c r="N120" s="109"/>
      <c r="O120" s="12"/>
      <c r="P120" s="12"/>
      <c r="Q120" s="12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944</v>
      </c>
      <c r="D121" s="35"/>
      <c r="E121" s="35">
        <f>E48+M48</f>
        <v>904</v>
      </c>
      <c r="F121" s="137"/>
      <c r="G121" s="35"/>
      <c r="H121" s="35"/>
      <c r="I121" s="35"/>
      <c r="J121" s="136"/>
      <c r="K121" s="12"/>
      <c r="L121" s="12"/>
      <c r="M121" s="12"/>
      <c r="N121" s="109"/>
      <c r="O121" s="12"/>
      <c r="P121" s="12"/>
      <c r="Q121" s="12"/>
      <c r="R121" s="13"/>
      <c r="S121" s="13"/>
      <c r="T121" s="13"/>
      <c r="U121" s="12" t="s">
        <v>50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47</v>
      </c>
      <c r="D122" s="35"/>
      <c r="E122" s="35">
        <f>E49+M49</f>
        <v>48</v>
      </c>
      <c r="F122" s="137"/>
      <c r="G122" s="35"/>
      <c r="H122" s="35"/>
      <c r="I122" s="35"/>
      <c r="J122" s="136"/>
      <c r="K122" s="12"/>
      <c r="L122" s="12"/>
      <c r="M122" s="12"/>
      <c r="N122" s="109"/>
      <c r="O122" s="12"/>
      <c r="P122" s="12"/>
      <c r="Q122" s="12"/>
      <c r="R122" s="12"/>
      <c r="S122" s="12"/>
      <c r="T122" s="12"/>
      <c r="U122" s="13"/>
      <c r="V122" s="12"/>
      <c r="W122" s="17">
        <f>W50+AC50</f>
        <v>64</v>
      </c>
      <c r="X122" s="17"/>
      <c r="Y122" s="17">
        <f>Y50+AE50</f>
        <v>47</v>
      </c>
      <c r="Z122" s="17"/>
      <c r="AA122" s="17">
        <f>Y122-W122</f>
        <v>-17</v>
      </c>
      <c r="AB122" s="17"/>
      <c r="AC122" s="17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556</v>
      </c>
      <c r="D123" s="35"/>
      <c r="E123" s="47">
        <f>E50+M50</f>
        <v>555</v>
      </c>
      <c r="F123" s="137"/>
      <c r="G123" s="35"/>
      <c r="H123" s="35"/>
      <c r="I123" s="35"/>
      <c r="J123" s="136"/>
      <c r="K123" s="12"/>
      <c r="L123" s="12"/>
      <c r="M123" s="12"/>
      <c r="N123" s="109"/>
      <c r="O123" s="12"/>
      <c r="P123" s="12"/>
      <c r="Q123" s="12"/>
      <c r="R123" s="12"/>
      <c r="S123" s="12"/>
      <c r="T123" s="12"/>
      <c r="U123" s="13" t="s">
        <v>51</v>
      </c>
      <c r="V123" s="12"/>
      <c r="W123" s="17">
        <f>W51+AC51</f>
        <v>579</v>
      </c>
      <c r="X123" s="17"/>
      <c r="Y123" s="17">
        <f>Y51+AE51</f>
        <v>556</v>
      </c>
      <c r="Z123" s="17"/>
      <c r="AA123" s="17">
        <f>Y123-W123</f>
        <v>-23</v>
      </c>
      <c r="AB123" s="17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52322</v>
      </c>
      <c r="D124" s="35"/>
      <c r="E124" s="35">
        <f>SUM(E119:E123)</f>
        <v>50031</v>
      </c>
      <c r="F124" s="137"/>
      <c r="G124" s="35"/>
      <c r="H124" s="35"/>
      <c r="I124" s="35"/>
      <c r="J124" s="136"/>
      <c r="K124" s="12"/>
      <c r="L124" s="12"/>
      <c r="M124" s="12"/>
      <c r="N124" s="109"/>
      <c r="O124" s="12"/>
      <c r="P124" s="12"/>
      <c r="Q124" s="12"/>
      <c r="R124" s="12"/>
      <c r="S124" s="12"/>
      <c r="T124" s="12"/>
      <c r="U124" s="12" t="s">
        <v>52</v>
      </c>
      <c r="V124" s="12"/>
      <c r="W124" s="17">
        <f>W52+AC52</f>
        <v>66200</v>
      </c>
      <c r="X124" s="17"/>
      <c r="Y124" s="17">
        <f>Y52+AE52</f>
        <v>0</v>
      </c>
      <c r="Z124" s="17"/>
      <c r="AA124" s="17">
        <f>Y124-W124</f>
        <v>-66200</v>
      </c>
      <c r="AB124" s="17"/>
      <c r="AC124" s="17"/>
      <c r="AD124" s="12"/>
      <c r="AE124" s="12"/>
      <c r="AF124" s="12"/>
      <c r="AG124" s="12"/>
      <c r="AH124" s="12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137"/>
      <c r="G125" s="35"/>
      <c r="H125" s="35"/>
      <c r="I125" s="35"/>
      <c r="J125" s="136"/>
      <c r="K125" s="12"/>
      <c r="L125" s="12"/>
      <c r="M125" s="12"/>
      <c r="N125" s="109"/>
      <c r="O125" s="12"/>
      <c r="P125" s="12"/>
      <c r="Q125" s="12"/>
      <c r="R125" s="12"/>
      <c r="S125" s="12"/>
      <c r="T125" s="12"/>
      <c r="U125" s="12" t="s">
        <v>53</v>
      </c>
      <c r="V125" s="12"/>
      <c r="W125" s="17">
        <f>W53+AC53</f>
        <v>0</v>
      </c>
      <c r="X125" s="17"/>
      <c r="Y125" s="17">
        <f>Y53+AE53</f>
        <v>52322</v>
      </c>
      <c r="Z125" s="17"/>
      <c r="AA125" s="17">
        <f>Y125-W125</f>
        <v>52322</v>
      </c>
      <c r="AB125" s="17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137"/>
      <c r="G126" s="35"/>
      <c r="H126" s="35"/>
      <c r="I126" s="35"/>
      <c r="J126" s="136"/>
      <c r="K126" s="12"/>
      <c r="L126" s="12"/>
      <c r="M126" s="12"/>
      <c r="N126" s="109"/>
      <c r="O126" s="12"/>
      <c r="P126" s="12"/>
      <c r="Q126" s="12"/>
      <c r="R126" s="12"/>
      <c r="S126" s="12"/>
      <c r="T126" s="12"/>
      <c r="U126" s="12" t="str">
        <f>+A50</f>
        <v xml:space="preserve">     Security lights</v>
      </c>
      <c r="V126" s="12"/>
      <c r="W126" s="17">
        <f>W54+AC54</f>
        <v>0</v>
      </c>
      <c r="X126" s="17"/>
      <c r="Y126" s="17">
        <f>Y54+AE54</f>
        <v>0</v>
      </c>
      <c r="Z126" s="17"/>
      <c r="AA126" s="17">
        <f>Y126-W126</f>
        <v>0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532</v>
      </c>
      <c r="D127" s="35"/>
      <c r="E127" s="35">
        <f>E55+M55</f>
        <v>506</v>
      </c>
      <c r="F127" s="137"/>
      <c r="G127" s="35"/>
      <c r="H127" s="35"/>
      <c r="I127" s="35"/>
      <c r="J127" s="136"/>
      <c r="K127" s="12"/>
      <c r="L127" s="12"/>
      <c r="M127" s="12"/>
      <c r="N127" s="109"/>
      <c r="O127" s="12"/>
      <c r="P127" s="12"/>
      <c r="Q127" s="12"/>
      <c r="R127" s="12"/>
      <c r="S127" s="12"/>
      <c r="T127" s="12"/>
      <c r="U127" s="12" t="str">
        <f>+A51</f>
        <v xml:space="preserve">     Gov't lights</v>
      </c>
      <c r="V127" s="12"/>
      <c r="W127" s="20" t="s">
        <v>39</v>
      </c>
      <c r="X127" s="17" t="s">
        <v>8</v>
      </c>
      <c r="Y127" s="20" t="s">
        <v>39</v>
      </c>
      <c r="Z127" s="17"/>
      <c r="AA127" s="20" t="s">
        <v>39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211</v>
      </c>
      <c r="D128" s="35"/>
      <c r="E128" s="35">
        <f>E56+M56</f>
        <v>207</v>
      </c>
      <c r="F128" s="137"/>
      <c r="G128" s="35"/>
      <c r="H128" s="35"/>
      <c r="I128" s="35"/>
      <c r="J128" s="136"/>
      <c r="K128" s="12"/>
      <c r="L128" s="12"/>
      <c r="M128" s="12"/>
      <c r="N128" s="109"/>
      <c r="O128" s="12"/>
      <c r="P128" s="12"/>
      <c r="Q128" s="12"/>
      <c r="R128" s="12"/>
      <c r="S128" s="12"/>
      <c r="T128" s="12"/>
      <c r="U128" s="12" t="s">
        <v>55</v>
      </c>
      <c r="V128" s="12"/>
      <c r="W128" s="17">
        <f>SUM(W122:W126)</f>
        <v>66843</v>
      </c>
      <c r="X128" s="17"/>
      <c r="Y128" s="17">
        <f>SUM(Y122:Y126)</f>
        <v>52925</v>
      </c>
      <c r="Z128" s="17"/>
      <c r="AA128" s="17">
        <f>SUM(AA122:AA126)</f>
        <v>-13918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17</v>
      </c>
      <c r="D129" s="35"/>
      <c r="E129" s="35">
        <f>E57+M57</f>
        <v>18</v>
      </c>
      <c r="F129" s="137"/>
      <c r="G129" s="35"/>
      <c r="H129" s="35"/>
      <c r="I129" s="35"/>
      <c r="J129" s="136"/>
      <c r="K129" s="12"/>
      <c r="L129" s="12"/>
      <c r="M129" s="12"/>
      <c r="N129" s="109"/>
      <c r="O129" s="12"/>
      <c r="P129" s="12"/>
      <c r="Q129" s="12"/>
      <c r="R129" s="12"/>
      <c r="S129" s="12"/>
      <c r="T129" s="12"/>
      <c r="U129" s="12"/>
      <c r="V129" s="12"/>
      <c r="W129" s="17"/>
      <c r="X129" s="17"/>
      <c r="Y129" s="17"/>
      <c r="Z129" s="17"/>
      <c r="AA129" s="17"/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123</v>
      </c>
      <c r="D130" s="35"/>
      <c r="E130" s="47">
        <f>E58+M58</f>
        <v>123</v>
      </c>
      <c r="F130" s="137"/>
      <c r="G130" s="35"/>
      <c r="H130" s="35"/>
      <c r="I130" s="35"/>
      <c r="J130" s="136"/>
      <c r="K130" s="12"/>
      <c r="L130" s="12"/>
      <c r="M130" s="12"/>
      <c r="N130" s="109"/>
      <c r="O130" s="12"/>
      <c r="P130" s="12"/>
      <c r="Q130" s="12"/>
      <c r="R130" s="12"/>
      <c r="S130" s="12"/>
      <c r="T130" s="12"/>
      <c r="U130" s="12" t="s">
        <v>56</v>
      </c>
      <c r="V130" s="12"/>
      <c r="W130" s="12"/>
      <c r="X130" s="17"/>
      <c r="Y130" s="17"/>
      <c r="Z130" s="17"/>
      <c r="AA130" s="17"/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883</v>
      </c>
      <c r="D131" s="35"/>
      <c r="E131" s="35">
        <f>SUM(E127:E130)</f>
        <v>854</v>
      </c>
      <c r="F131" s="137"/>
      <c r="G131" s="35"/>
      <c r="H131" s="35"/>
      <c r="I131" s="35"/>
      <c r="J131" s="136"/>
      <c r="K131" s="12"/>
      <c r="L131" s="12"/>
      <c r="M131" s="12"/>
      <c r="N131" s="109"/>
      <c r="O131" s="12"/>
      <c r="P131" s="12"/>
      <c r="Q131" s="12"/>
      <c r="R131" s="12"/>
      <c r="S131" s="12"/>
      <c r="T131" s="12"/>
      <c r="U131" s="12"/>
      <c r="V131" s="12"/>
      <c r="W131" s="17" t="e">
        <f>W57+AC59</f>
        <v>#REF!</v>
      </c>
      <c r="X131" s="17"/>
      <c r="Y131" s="17">
        <f>Y57+AE57</f>
        <v>211</v>
      </c>
      <c r="Z131" s="17"/>
      <c r="AA131" s="17" t="e">
        <f>Y131-W131</f>
        <v>#REF!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137"/>
      <c r="G132" s="35"/>
      <c r="H132" s="35"/>
      <c r="I132" s="35"/>
      <c r="J132" s="136"/>
      <c r="K132" s="12"/>
      <c r="L132" s="12"/>
      <c r="M132" s="12"/>
      <c r="N132" s="109"/>
      <c r="O132" s="12"/>
      <c r="P132" s="12"/>
      <c r="Q132" s="12"/>
      <c r="R132" s="12"/>
      <c r="S132" s="12"/>
      <c r="T132" s="12"/>
      <c r="U132" s="12" t="s">
        <v>57</v>
      </c>
      <c r="V132" s="12"/>
      <c r="W132" s="17">
        <f>W59+AC60</f>
        <v>16</v>
      </c>
      <c r="X132" s="17"/>
      <c r="Y132" s="17">
        <f>Y59+AE59</f>
        <v>123</v>
      </c>
      <c r="Z132" s="17"/>
      <c r="AA132" s="17">
        <f>Y132-W132</f>
        <v>107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137"/>
      <c r="G133" s="35"/>
      <c r="H133" s="35"/>
      <c r="I133" s="35"/>
      <c r="J133" s="136"/>
      <c r="K133" s="12"/>
      <c r="L133" s="12"/>
      <c r="M133" s="12"/>
      <c r="N133" s="109"/>
      <c r="O133" s="12"/>
      <c r="P133" s="12"/>
      <c r="Q133" s="12"/>
      <c r="R133" s="12"/>
      <c r="S133" s="12"/>
      <c r="T133" s="12"/>
      <c r="U133" s="12" t="s">
        <v>53</v>
      </c>
      <c r="V133" s="12"/>
      <c r="W133" s="17" t="e">
        <f>#REF!+AC61</f>
        <v>#REF!</v>
      </c>
      <c r="X133" s="17"/>
      <c r="Y133" s="17">
        <f>Y60+AE60</f>
        <v>883</v>
      </c>
      <c r="Z133" s="17"/>
      <c r="AA133" s="17" t="e">
        <f>Y133-W133</f>
        <v>#REF!</v>
      </c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109</v>
      </c>
      <c r="B134" s="34"/>
      <c r="C134" s="35">
        <f>C61+K61</f>
        <v>579.37800000000004</v>
      </c>
      <c r="D134" s="35"/>
      <c r="E134" s="35">
        <f>E61+M61</f>
        <v>618.995</v>
      </c>
      <c r="F134" s="137"/>
      <c r="G134" s="35">
        <f>G61+O61</f>
        <v>7010.125</v>
      </c>
      <c r="H134" s="35"/>
      <c r="I134" s="35">
        <f>I61+Q61</f>
        <v>7187.9439999999995</v>
      </c>
      <c r="J134" s="136"/>
      <c r="K134" s="12"/>
      <c r="L134" s="12"/>
      <c r="M134" s="12"/>
      <c r="N134" s="109"/>
      <c r="O134" s="12"/>
      <c r="P134" s="12"/>
      <c r="Q134" s="12"/>
      <c r="R134" s="12"/>
      <c r="S134" s="12"/>
      <c r="T134" s="12"/>
      <c r="U134" s="12" t="s">
        <v>54</v>
      </c>
      <c r="V134" s="12"/>
      <c r="W134" s="21" t="s">
        <v>39</v>
      </c>
      <c r="X134" s="17"/>
      <c r="Y134" s="21" t="s">
        <v>39</v>
      </c>
      <c r="Z134" s="17"/>
      <c r="AA134" s="20" t="s">
        <v>39</v>
      </c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122</v>
      </c>
      <c r="B135" s="34"/>
      <c r="C135" s="35">
        <f>C62+K62</f>
        <v>3784.9964999999997</v>
      </c>
      <c r="D135" s="35"/>
      <c r="E135" s="35">
        <f>E62+M62</f>
        <v>3866.5050000000001</v>
      </c>
      <c r="F135" s="137"/>
      <c r="G135" s="35">
        <f>G62+O62</f>
        <v>29101.784499999994</v>
      </c>
      <c r="H135" s="35"/>
      <c r="I135" s="35">
        <f>I62+Q62</f>
        <v>43011.416500000007</v>
      </c>
      <c r="J135" s="136"/>
      <c r="K135" s="12"/>
      <c r="L135" s="12"/>
      <c r="M135" s="12"/>
      <c r="N135" s="109"/>
      <c r="O135" s="12"/>
      <c r="P135" s="12"/>
      <c r="Q135" s="12"/>
      <c r="R135" s="12"/>
      <c r="S135" s="12"/>
      <c r="T135" s="12"/>
      <c r="U135" s="12" t="s">
        <v>58</v>
      </c>
      <c r="V135" s="12"/>
      <c r="W135" s="17" t="e">
        <f>SUM(W131:W133)</f>
        <v>#REF!</v>
      </c>
      <c r="X135" s="17"/>
      <c r="Y135" s="17">
        <f>SUM(Y131:Y133)</f>
        <v>1217</v>
      </c>
      <c r="Z135" s="17"/>
      <c r="AA135" s="17" t="e">
        <f>SUM(AA131:AA133)</f>
        <v>#REF!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2201.636</v>
      </c>
      <c r="D136" s="35"/>
      <c r="E136" s="35">
        <f>E63+M63</f>
        <v>2691.5915</v>
      </c>
      <c r="F136" s="137"/>
      <c r="G136" s="35">
        <f>G63+O63</f>
        <v>26290.781999999999</v>
      </c>
      <c r="H136" s="35"/>
      <c r="I136" s="35">
        <f>I63+Q63</f>
        <v>25453.886500000004</v>
      </c>
      <c r="J136" s="136"/>
      <c r="K136" s="12"/>
      <c r="L136" s="12"/>
      <c r="M136" s="12"/>
      <c r="N136" s="109"/>
      <c r="O136" s="12"/>
      <c r="P136" s="12"/>
      <c r="Q136" s="12"/>
      <c r="R136" s="12"/>
      <c r="S136" s="12"/>
      <c r="T136" s="12"/>
      <c r="U136" s="12"/>
      <c r="V136" s="12"/>
      <c r="W136" s="12" t="s">
        <v>8</v>
      </c>
      <c r="X136" s="17"/>
      <c r="Y136" s="12" t="s">
        <v>8</v>
      </c>
      <c r="Z136" s="17"/>
      <c r="AA136" s="17" t="s">
        <v>8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112</v>
      </c>
      <c r="B137" s="34"/>
      <c r="C137" s="47">
        <f>C64+K64</f>
        <v>55.582000000000001</v>
      </c>
      <c r="D137" s="35"/>
      <c r="E137" s="47">
        <f>E64+M64</f>
        <v>55.612000000000002</v>
      </c>
      <c r="F137" s="137"/>
      <c r="G137" s="47">
        <f>G64+O64</f>
        <v>568.12500000000011</v>
      </c>
      <c r="H137" s="35"/>
      <c r="I137" s="47">
        <f>I64+Q64</f>
        <v>541.79799999999989</v>
      </c>
      <c r="J137" s="136"/>
      <c r="K137" s="12"/>
      <c r="L137" s="12"/>
      <c r="M137" s="12"/>
      <c r="N137" s="109"/>
      <c r="O137" s="12"/>
      <c r="P137" s="12"/>
      <c r="Q137" s="12"/>
      <c r="R137" s="12"/>
      <c r="S137" s="12"/>
      <c r="T137" s="12"/>
      <c r="U137" s="12"/>
      <c r="V137" s="12"/>
      <c r="W137" s="12"/>
      <c r="X137" s="17"/>
      <c r="Y137" s="12"/>
      <c r="Z137" s="17"/>
      <c r="AA137" s="17"/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6621.5925000000007</v>
      </c>
      <c r="D138" s="35"/>
      <c r="E138" s="50">
        <f>SUM(E134:E137)</f>
        <v>7232.7035000000005</v>
      </c>
      <c r="F138" s="137"/>
      <c r="G138" s="50">
        <f>SUM(G134:G137)</f>
        <v>62970.816499999994</v>
      </c>
      <c r="H138" s="35"/>
      <c r="I138" s="50">
        <f>SUM(I134:I137)</f>
        <v>76195.045000000013</v>
      </c>
      <c r="J138" s="136"/>
      <c r="K138" s="12"/>
      <c r="L138" s="12"/>
      <c r="M138" s="12"/>
      <c r="N138" s="109"/>
      <c r="O138" s="12"/>
      <c r="P138" s="12"/>
      <c r="Q138" s="12"/>
      <c r="R138" s="12"/>
      <c r="S138" s="12"/>
      <c r="T138" s="12"/>
      <c r="U138" s="12"/>
      <c r="V138" s="12"/>
      <c r="W138" s="17">
        <f>W67+AC67</f>
        <v>0</v>
      </c>
      <c r="X138" s="17"/>
      <c r="Y138" s="17">
        <f>Y67+AE67</f>
        <v>0</v>
      </c>
      <c r="Z138" s="17"/>
      <c r="AA138" s="17">
        <f>Y138-W138</f>
        <v>0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34"/>
      <c r="C139" s="42"/>
      <c r="D139" s="35"/>
      <c r="E139" s="42"/>
      <c r="F139" s="137"/>
      <c r="G139" s="42"/>
      <c r="H139" s="35"/>
      <c r="I139" s="42"/>
      <c r="J139" s="136"/>
      <c r="K139" s="12"/>
      <c r="L139" s="12"/>
      <c r="M139" s="12"/>
      <c r="N139" s="109"/>
      <c r="O139" s="12"/>
      <c r="P139" s="12"/>
      <c r="Q139" s="13"/>
      <c r="R139" s="12"/>
      <c r="S139" s="12"/>
      <c r="T139" s="12"/>
      <c r="U139" s="12" t="s">
        <v>59</v>
      </c>
      <c r="V139" s="12"/>
      <c r="W139" s="17">
        <f>W68+AC68</f>
        <v>0</v>
      </c>
      <c r="X139" s="17"/>
      <c r="Y139" s="17">
        <f>Y68+AE68</f>
        <v>0</v>
      </c>
      <c r="Z139" s="17"/>
      <c r="AA139" s="17">
        <f>Y139-W139</f>
        <v>0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36"/>
      <c r="K140" s="12"/>
      <c r="L140" s="12"/>
      <c r="M140" s="12"/>
      <c r="N140" s="109"/>
      <c r="O140" s="12"/>
      <c r="P140" s="12"/>
      <c r="Q140" s="13"/>
      <c r="R140" s="12"/>
      <c r="S140" s="12"/>
      <c r="T140" s="12"/>
      <c r="U140" s="12" t="s">
        <v>36</v>
      </c>
      <c r="V140" s="12"/>
      <c r="W140" s="17">
        <f>W69+AC69</f>
        <v>0</v>
      </c>
      <c r="X140" s="17"/>
      <c r="Y140" s="17">
        <f>Y69+AE69</f>
        <v>0</v>
      </c>
      <c r="Z140" s="17"/>
      <c r="AA140" s="17">
        <f>Y140-W140</f>
        <v>0</v>
      </c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7">
        <f>+B96</f>
        <v>21779280.079999998</v>
      </c>
      <c r="C141" s="83">
        <f>+B141/C124</f>
        <v>416.25473185275791</v>
      </c>
      <c r="D141" s="13"/>
      <c r="E141" s="13"/>
      <c r="F141" s="135"/>
      <c r="G141" s="13"/>
      <c r="H141" s="13"/>
      <c r="J141" s="135"/>
      <c r="K141" s="13"/>
      <c r="L141" s="13"/>
      <c r="M141" s="13"/>
      <c r="N141" s="126"/>
      <c r="O141" s="13"/>
      <c r="P141" s="13"/>
      <c r="Q141" s="13"/>
      <c r="R141" s="12"/>
      <c r="S141" s="12"/>
      <c r="T141" s="12"/>
      <c r="U141" s="12" t="s">
        <v>37</v>
      </c>
      <c r="V141" s="12"/>
      <c r="W141" s="20" t="s">
        <v>39</v>
      </c>
      <c r="X141" s="17"/>
      <c r="Y141" s="20" t="s">
        <v>39</v>
      </c>
      <c r="Z141" s="17"/>
      <c r="AA141" s="20" t="s">
        <v>39</v>
      </c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7">
        <f>+B94</f>
        <v>19365827.859999999</v>
      </c>
      <c r="C142" s="83">
        <f>+B142/C124</f>
        <v>370.12782118420546</v>
      </c>
      <c r="D142" s="35"/>
      <c r="E142" s="34"/>
      <c r="F142" s="137"/>
      <c r="G142" s="35"/>
      <c r="H142" s="35"/>
      <c r="I142" s="35"/>
      <c r="J142" s="136"/>
      <c r="K142" s="12"/>
      <c r="L142" s="12"/>
      <c r="M142" s="12"/>
      <c r="N142" s="109"/>
      <c r="O142" s="12"/>
      <c r="P142" s="12"/>
      <c r="Q142" s="12"/>
      <c r="R142" s="12"/>
      <c r="S142" s="12"/>
      <c r="T142" s="12"/>
      <c r="U142" s="12" t="s">
        <v>38</v>
      </c>
      <c r="V142" s="12"/>
      <c r="W142" s="17">
        <f>SUM(W138:W140)</f>
        <v>0</v>
      </c>
      <c r="X142" s="17"/>
      <c r="Y142" s="17">
        <f>SUM(Y138:Y140)</f>
        <v>0</v>
      </c>
      <c r="Z142" s="17"/>
      <c r="AA142" s="17">
        <f>SUM(AA138:AA140)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7">
        <f>+B97</f>
        <v>1217330.25</v>
      </c>
      <c r="C143" s="84">
        <f>B143/8*12/B144*100</f>
        <v>0.17074053559370139</v>
      </c>
      <c r="D143" s="35"/>
      <c r="E143" s="35"/>
      <c r="F143" s="137"/>
      <c r="G143" s="35"/>
      <c r="H143" s="35"/>
      <c r="I143" s="35"/>
      <c r="J143" s="136"/>
      <c r="K143" s="12"/>
      <c r="L143" s="12"/>
      <c r="M143" s="12"/>
      <c r="N143" s="109"/>
      <c r="O143" s="12"/>
      <c r="P143" s="12"/>
      <c r="Q143" s="12"/>
      <c r="R143" s="12"/>
      <c r="S143" s="12"/>
      <c r="T143" s="12"/>
      <c r="U143" s="12"/>
      <c r="V143" s="12"/>
      <c r="W143" s="21" t="s">
        <v>60</v>
      </c>
      <c r="X143" s="17"/>
      <c r="Y143" s="21" t="s">
        <v>60</v>
      </c>
      <c r="Z143" s="17"/>
      <c r="AA143" s="20" t="s">
        <v>60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84">
        <f>+B98</f>
        <v>1069456276.83</v>
      </c>
      <c r="C144" s="35"/>
      <c r="D144" s="35"/>
      <c r="E144" s="35"/>
      <c r="F144" s="137"/>
      <c r="G144" s="35"/>
      <c r="H144" s="35"/>
      <c r="I144" s="46" t="s">
        <v>146</v>
      </c>
      <c r="J144" s="136"/>
      <c r="K144" s="12"/>
      <c r="L144" s="12"/>
      <c r="M144" s="12"/>
      <c r="N144" s="109"/>
      <c r="O144" s="12"/>
      <c r="P144" s="12"/>
      <c r="Q144" s="12"/>
      <c r="R144" s="12"/>
      <c r="S144" s="12"/>
      <c r="T144" s="12"/>
      <c r="U144" s="12" t="s">
        <v>40</v>
      </c>
      <c r="V144" s="12"/>
      <c r="W144" s="17"/>
      <c r="X144" s="17"/>
      <c r="Y144" s="17"/>
      <c r="Z144" s="17"/>
      <c r="AA144" s="17"/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62" ht="15.75">
      <c r="A145" s="34"/>
      <c r="B145" s="34"/>
      <c r="C145" s="64"/>
      <c r="D145" s="51"/>
      <c r="E145" s="64"/>
      <c r="F145" s="139"/>
      <c r="G145" s="64"/>
      <c r="H145" s="51"/>
      <c r="I145" s="64"/>
      <c r="J145" s="135"/>
      <c r="K145" s="13"/>
      <c r="L145" s="13"/>
      <c r="M145" s="13"/>
      <c r="N145" s="126"/>
      <c r="O145" s="13"/>
      <c r="P145" s="13"/>
      <c r="Q145" s="13"/>
      <c r="R145" s="13"/>
      <c r="S145" s="13"/>
      <c r="T145" s="13"/>
      <c r="U145" s="12"/>
      <c r="V145" s="13"/>
      <c r="W145" s="13" t="s">
        <v>8</v>
      </c>
      <c r="X145" s="13"/>
      <c r="Y145" s="13" t="s">
        <v>8</v>
      </c>
      <c r="Z145" s="13"/>
      <c r="AA145" s="13" t="s">
        <v>8</v>
      </c>
      <c r="AB145" s="13"/>
      <c r="AC145" s="13"/>
      <c r="AD145" s="13"/>
      <c r="AE145" s="13"/>
      <c r="AF145" s="13"/>
      <c r="AG145" s="13"/>
      <c r="AH145" s="13"/>
      <c r="AI145" s="13"/>
      <c r="AJ145" s="13"/>
    </row>
    <row r="146" spans="1:62" ht="15.75">
      <c r="A146" s="13"/>
      <c r="B146" s="13"/>
      <c r="C146" s="13"/>
      <c r="D146" s="13"/>
      <c r="E146" s="13"/>
      <c r="F146" s="135"/>
      <c r="G146" s="13"/>
      <c r="H146" s="13"/>
      <c r="I146" s="43"/>
      <c r="J146" s="135"/>
      <c r="K146" s="13"/>
      <c r="L146" s="13"/>
      <c r="M146" s="13"/>
      <c r="N146" s="126"/>
      <c r="O146" s="13"/>
      <c r="P146" s="13"/>
      <c r="Q146" s="13"/>
      <c r="R146" s="13"/>
      <c r="S146" s="13"/>
      <c r="T146" s="13"/>
      <c r="U146" s="12"/>
      <c r="V146" s="13"/>
      <c r="W146" s="13"/>
      <c r="X146" s="13"/>
      <c r="Y146" s="13"/>
      <c r="Z146" s="13"/>
      <c r="AA146" s="13"/>
      <c r="AB146" s="13"/>
      <c r="AC146" s="13" t="s">
        <v>8</v>
      </c>
      <c r="AD146" s="13"/>
      <c r="AE146" s="13"/>
      <c r="AF146" s="13"/>
      <c r="AG146" s="13"/>
      <c r="AH146" s="13"/>
      <c r="AI146" s="13"/>
      <c r="AJ146" s="13"/>
    </row>
    <row r="147" spans="1:62" ht="15.75">
      <c r="A147" s="13"/>
      <c r="B147" s="13"/>
      <c r="C147" s="13"/>
      <c r="D147" s="13"/>
      <c r="E147" s="13"/>
      <c r="F147" s="135"/>
      <c r="G147" s="13"/>
      <c r="H147" s="13"/>
      <c r="I147" s="13"/>
      <c r="J147" s="135"/>
      <c r="K147" s="13"/>
      <c r="L147" s="13"/>
      <c r="M147" s="13"/>
      <c r="N147" s="126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</row>
    <row r="148" spans="1:62" ht="15.75">
      <c r="A148" s="13"/>
      <c r="B148" s="13"/>
      <c r="C148" s="13"/>
      <c r="D148" s="13"/>
      <c r="E148" s="13"/>
      <c r="F148" s="135"/>
      <c r="G148" s="13"/>
      <c r="H148" s="13"/>
      <c r="I148" s="13"/>
      <c r="J148" s="135"/>
      <c r="K148" s="13"/>
      <c r="L148" s="13"/>
      <c r="M148" s="13"/>
      <c r="N148" s="126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</row>
    <row r="149" spans="1:62" ht="15.75">
      <c r="A149" s="13"/>
      <c r="B149" s="13"/>
      <c r="C149" s="13"/>
      <c r="D149" s="13"/>
      <c r="E149" s="13"/>
      <c r="F149" s="135"/>
      <c r="G149" s="13"/>
      <c r="H149" s="13"/>
      <c r="I149" s="13"/>
      <c r="J149" s="135"/>
      <c r="K149" s="13"/>
      <c r="L149" s="13"/>
      <c r="M149" s="13"/>
      <c r="N149" s="126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</row>
    <row r="150" spans="1:62" ht="15.75">
      <c r="A150" s="13"/>
      <c r="B150" s="13"/>
      <c r="C150" s="13"/>
      <c r="D150" s="13"/>
      <c r="E150" s="13"/>
      <c r="F150" s="135"/>
      <c r="G150" s="13"/>
      <c r="H150" s="13"/>
      <c r="I150" s="13"/>
      <c r="J150" s="135"/>
      <c r="K150" s="13"/>
      <c r="L150" s="13"/>
      <c r="M150" s="13"/>
      <c r="N150" s="126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</row>
    <row r="151" spans="1:62" ht="15.75">
      <c r="A151" s="13"/>
      <c r="B151" s="13"/>
      <c r="C151" s="13"/>
      <c r="D151" s="13"/>
      <c r="E151" s="13"/>
      <c r="F151" s="135"/>
      <c r="G151" s="13"/>
      <c r="H151" s="13"/>
      <c r="I151" s="13"/>
      <c r="J151" s="135"/>
      <c r="K151" s="13"/>
      <c r="L151" s="13"/>
      <c r="M151" s="13"/>
      <c r="N151" s="126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</row>
    <row r="152" spans="1:62" ht="15.75">
      <c r="A152" s="13"/>
      <c r="B152" s="13"/>
      <c r="C152" s="13"/>
      <c r="D152" s="13"/>
      <c r="E152" s="13"/>
      <c r="F152" s="135"/>
      <c r="G152" s="13"/>
      <c r="H152" s="13"/>
      <c r="I152" s="13"/>
      <c r="J152" s="135"/>
      <c r="K152" s="13"/>
      <c r="L152" s="13"/>
      <c r="M152" s="13"/>
      <c r="N152" s="126"/>
      <c r="O152" s="13"/>
      <c r="P152" s="13"/>
      <c r="Q152" s="13"/>
      <c r="R152" s="13"/>
      <c r="S152" s="13"/>
      <c r="T152" s="13"/>
      <c r="U152" s="1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12"/>
      <c r="AI152" s="13"/>
    </row>
    <row r="153" spans="1:62" ht="15.75">
      <c r="A153" s="23"/>
      <c r="B153" s="23"/>
      <c r="C153" s="23"/>
      <c r="D153" s="23"/>
      <c r="E153" s="23"/>
      <c r="F153" s="141"/>
      <c r="G153" s="23"/>
      <c r="H153" s="23"/>
      <c r="I153" s="23"/>
      <c r="J153" s="141"/>
      <c r="K153" s="23"/>
      <c r="L153" s="23"/>
      <c r="M153" s="23"/>
      <c r="N153" s="131"/>
      <c r="O153" s="23"/>
      <c r="P153" s="23"/>
      <c r="Q153" s="23"/>
      <c r="R153" s="23"/>
      <c r="S153" s="23"/>
      <c r="T153" s="2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</row>
    <row r="154" spans="1:62" ht="15.75">
      <c r="A154" s="13"/>
      <c r="B154" s="13"/>
      <c r="C154" s="13"/>
      <c r="D154" s="13"/>
      <c r="E154" s="13"/>
      <c r="F154" s="135"/>
      <c r="G154" s="13"/>
      <c r="H154" s="13"/>
      <c r="I154" s="13"/>
      <c r="J154" s="135"/>
      <c r="K154" s="13"/>
      <c r="L154" s="13"/>
      <c r="M154" s="13"/>
      <c r="N154" s="126"/>
      <c r="O154" s="13"/>
      <c r="P154" s="13"/>
      <c r="Q154" s="13"/>
      <c r="R154" s="13"/>
      <c r="S154" s="13"/>
      <c r="T154" s="1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12"/>
      <c r="AI154" s="13"/>
    </row>
    <row r="155" spans="1:62" ht="15.75">
      <c r="A155" s="23"/>
      <c r="B155" s="23"/>
      <c r="C155" s="23"/>
      <c r="D155" s="23"/>
      <c r="E155" s="23"/>
      <c r="F155" s="141"/>
      <c r="G155" s="23"/>
      <c r="H155" s="23"/>
      <c r="I155" s="23"/>
      <c r="J155" s="141"/>
      <c r="K155" s="23"/>
      <c r="L155" s="23"/>
      <c r="M155" s="23"/>
      <c r="N155" s="131"/>
      <c r="O155" s="23"/>
      <c r="P155" s="23"/>
      <c r="Q155" s="23"/>
      <c r="R155" s="23"/>
      <c r="S155" s="23"/>
      <c r="T155" s="2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</row>
    <row r="156" spans="1:62" ht="15.75">
      <c r="A156" s="13"/>
      <c r="B156" s="13"/>
      <c r="C156" s="13"/>
      <c r="D156" s="13"/>
      <c r="E156" s="13"/>
      <c r="F156" s="135"/>
      <c r="G156" s="13"/>
      <c r="H156" s="13"/>
      <c r="I156" s="13"/>
      <c r="J156" s="135"/>
      <c r="K156" s="13"/>
      <c r="L156" s="13"/>
      <c r="M156" s="13"/>
      <c r="N156" s="126"/>
      <c r="O156" s="13"/>
      <c r="P156" s="13"/>
      <c r="Q156" s="13"/>
      <c r="R156" s="13"/>
      <c r="S156" s="13"/>
      <c r="T156" s="13"/>
      <c r="U156" s="2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</row>
    <row r="157" spans="1:62" ht="15.75">
      <c r="A157" s="13"/>
      <c r="B157" s="13"/>
      <c r="C157" s="13"/>
      <c r="D157" s="13"/>
      <c r="E157" s="13"/>
      <c r="F157" s="135"/>
      <c r="G157" s="13"/>
      <c r="H157" s="13"/>
      <c r="I157" s="13"/>
      <c r="J157" s="135"/>
      <c r="K157" s="13"/>
      <c r="L157" s="13"/>
      <c r="M157" s="13"/>
      <c r="N157" s="126"/>
      <c r="O157" s="13"/>
      <c r="P157" s="13"/>
      <c r="Q157" s="13"/>
      <c r="R157" s="13"/>
      <c r="S157" s="13"/>
      <c r="T157" s="13"/>
      <c r="U157" s="13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3"/>
    </row>
    <row r="158" spans="1:62" ht="15.75">
      <c r="A158" s="11" t="s">
        <v>0</v>
      </c>
      <c r="B158" s="11"/>
      <c r="C158" s="11"/>
      <c r="D158" s="11"/>
      <c r="E158" s="11"/>
      <c r="F158" s="134"/>
      <c r="G158" s="11"/>
      <c r="H158" s="11"/>
      <c r="I158" s="11"/>
      <c r="J158" s="134"/>
      <c r="K158" s="11"/>
      <c r="L158" s="11"/>
      <c r="M158" s="11"/>
      <c r="N158" s="125"/>
      <c r="O158" s="11"/>
      <c r="P158" s="11"/>
      <c r="Q158" s="11"/>
      <c r="R158" s="12"/>
      <c r="S158" s="12"/>
      <c r="T158" s="12"/>
      <c r="U158" s="13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3"/>
    </row>
    <row r="159" spans="1:62" ht="15.75">
      <c r="A159" s="11" t="s">
        <v>1</v>
      </c>
      <c r="B159" s="11"/>
      <c r="C159" s="11"/>
      <c r="D159" s="11"/>
      <c r="E159" s="11"/>
      <c r="F159" s="134"/>
      <c r="G159" s="11"/>
      <c r="H159" s="11"/>
      <c r="I159" s="11"/>
      <c r="J159" s="134"/>
      <c r="K159" s="11"/>
      <c r="L159" s="11"/>
      <c r="M159" s="11"/>
      <c r="N159" s="125"/>
      <c r="O159" s="11"/>
      <c r="P159" s="11"/>
      <c r="Q159" s="11"/>
      <c r="R159" s="12"/>
      <c r="S159" s="12"/>
      <c r="T159" s="12"/>
      <c r="U159" s="11" t="s">
        <v>0</v>
      </c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3"/>
    </row>
    <row r="160" spans="1:62" ht="15.75">
      <c r="A160" s="11" t="s">
        <v>216</v>
      </c>
      <c r="B160" s="11"/>
      <c r="C160" s="11"/>
      <c r="D160" s="11"/>
      <c r="E160" s="11"/>
      <c r="F160" s="134"/>
      <c r="G160" s="11"/>
      <c r="H160" s="11"/>
      <c r="I160" s="11"/>
      <c r="J160" s="134"/>
      <c r="K160" s="11"/>
      <c r="L160" s="11"/>
      <c r="M160" s="11"/>
      <c r="N160" s="125"/>
      <c r="O160" s="11"/>
      <c r="P160" s="11"/>
      <c r="Q160" s="11"/>
      <c r="R160" s="12"/>
      <c r="S160" s="12"/>
      <c r="T160" s="12"/>
      <c r="U160" s="11" t="s">
        <v>2</v>
      </c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</row>
    <row r="161" spans="1:35" ht="15.75">
      <c r="A161" s="13"/>
      <c r="B161" s="13"/>
      <c r="C161" s="13"/>
      <c r="D161" s="13"/>
      <c r="E161" s="13"/>
      <c r="F161" s="135"/>
      <c r="G161" s="13"/>
      <c r="H161" s="13"/>
      <c r="I161" s="13"/>
      <c r="J161" s="135"/>
      <c r="K161" s="13"/>
      <c r="L161" s="13"/>
      <c r="M161" s="13"/>
      <c r="N161" s="126"/>
      <c r="O161" s="13"/>
      <c r="P161" s="13"/>
      <c r="Q161" s="13"/>
      <c r="R161" s="13"/>
      <c r="S161" s="13"/>
      <c r="T161" s="13"/>
      <c r="U161" s="14" t="s">
        <v>84</v>
      </c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3"/>
    </row>
    <row r="162" spans="1:35" ht="15.75">
      <c r="A162" s="12"/>
      <c r="B162" s="12"/>
      <c r="C162" s="12"/>
      <c r="D162" s="12"/>
      <c r="E162" s="12"/>
      <c r="F162" s="136"/>
      <c r="G162" s="12"/>
      <c r="H162" s="12"/>
      <c r="I162" s="12"/>
      <c r="J162" s="136"/>
      <c r="K162" s="12"/>
      <c r="L162" s="12"/>
      <c r="M162" s="12"/>
      <c r="N162" s="109"/>
      <c r="O162" s="12"/>
      <c r="P162" s="12"/>
      <c r="Q162" s="12"/>
      <c r="R162" s="12"/>
      <c r="S162" s="12"/>
      <c r="T162" s="12"/>
      <c r="U162" s="13"/>
      <c r="V162" s="13"/>
      <c r="W162" s="13" t="s">
        <v>3</v>
      </c>
      <c r="X162" s="13"/>
      <c r="Y162" s="13"/>
      <c r="Z162" s="13"/>
      <c r="AA162" s="13"/>
      <c r="AB162" s="13"/>
      <c r="AC162" s="13"/>
      <c r="AD162" s="13" t="s">
        <v>4</v>
      </c>
      <c r="AE162" s="13"/>
      <c r="AF162" s="13"/>
      <c r="AG162" s="13"/>
      <c r="AH162" s="13"/>
      <c r="AI162" s="13"/>
    </row>
    <row r="163" spans="1:35" ht="15.75">
      <c r="A163" s="13"/>
      <c r="B163" s="13"/>
      <c r="C163" s="13" t="s">
        <v>3</v>
      </c>
      <c r="D163" s="13"/>
      <c r="E163" s="13"/>
      <c r="F163" s="135"/>
      <c r="G163" s="13"/>
      <c r="H163" s="13"/>
      <c r="I163" s="13"/>
      <c r="J163" s="135"/>
      <c r="K163" s="13"/>
      <c r="L163" s="13"/>
      <c r="M163" s="13" t="s">
        <v>4</v>
      </c>
      <c r="N163" s="126"/>
      <c r="O163" s="13"/>
      <c r="P163" s="13"/>
      <c r="Q163" s="13"/>
      <c r="R163" s="13"/>
      <c r="S163" s="13"/>
      <c r="T163" s="13"/>
      <c r="U163" s="11" t="s">
        <v>8</v>
      </c>
      <c r="V163" s="12"/>
      <c r="W163" s="12"/>
      <c r="X163" s="12"/>
      <c r="Y163" s="12"/>
      <c r="Z163" s="12"/>
      <c r="AA163" s="12" t="s">
        <v>8</v>
      </c>
      <c r="AB163" s="12"/>
      <c r="AC163" s="12"/>
      <c r="AD163" s="12"/>
      <c r="AE163" s="12"/>
      <c r="AF163" s="12" t="s">
        <v>6</v>
      </c>
      <c r="AG163" s="12" t="s">
        <v>8</v>
      </c>
      <c r="AH163" s="12"/>
      <c r="AI163" s="13"/>
    </row>
    <row r="164" spans="1:35" ht="15.75">
      <c r="A164" s="12"/>
      <c r="B164" s="12"/>
      <c r="C164" s="12"/>
      <c r="D164" s="12"/>
      <c r="E164" s="12"/>
      <c r="F164" s="136"/>
      <c r="G164" s="15" t="s">
        <v>5</v>
      </c>
      <c r="H164" s="12"/>
      <c r="I164" s="12"/>
      <c r="J164" s="136"/>
      <c r="K164" s="12"/>
      <c r="L164" s="12"/>
      <c r="M164" s="12"/>
      <c r="N164" s="109" t="s">
        <v>6</v>
      </c>
      <c r="O164" s="15" t="s">
        <v>7</v>
      </c>
      <c r="P164" s="12"/>
      <c r="Q164" s="12"/>
      <c r="R164" s="12"/>
      <c r="S164" s="12"/>
      <c r="T164" s="12"/>
      <c r="U164" s="13"/>
      <c r="V164" s="12"/>
      <c r="W164" s="11" t="s">
        <v>75</v>
      </c>
      <c r="X164" s="12"/>
      <c r="Y164" s="11" t="s">
        <v>76</v>
      </c>
      <c r="Z164" s="12"/>
      <c r="AA164" s="15" t="s">
        <v>15</v>
      </c>
      <c r="AB164" s="12"/>
      <c r="AC164" s="11" t="str">
        <f>W164</f>
        <v>MARCH</v>
      </c>
      <c r="AD164" s="12"/>
      <c r="AE164" s="11" t="str">
        <f>Y164</f>
        <v>APRIL</v>
      </c>
      <c r="AF164" s="12" t="s">
        <v>11</v>
      </c>
      <c r="AG164" s="15" t="s">
        <v>15</v>
      </c>
      <c r="AH164" s="12"/>
      <c r="AI164" s="13"/>
    </row>
    <row r="165" spans="1:35" ht="15.75">
      <c r="A165" s="12"/>
      <c r="B165" s="12"/>
      <c r="C165" s="15" t="s">
        <v>9</v>
      </c>
      <c r="D165" s="12"/>
      <c r="E165" s="15" t="s">
        <v>10</v>
      </c>
      <c r="F165" s="136"/>
      <c r="G165" s="16" t="s">
        <v>9</v>
      </c>
      <c r="H165" s="12"/>
      <c r="I165" s="16" t="s">
        <v>10</v>
      </c>
      <c r="J165" s="136"/>
      <c r="K165" s="16" t="s">
        <v>9</v>
      </c>
      <c r="L165" s="12"/>
      <c r="M165" s="12" t="s">
        <v>10</v>
      </c>
      <c r="N165" s="109" t="s">
        <v>11</v>
      </c>
      <c r="O165" s="12" t="s">
        <v>9</v>
      </c>
      <c r="P165" s="12" t="s">
        <v>12</v>
      </c>
      <c r="Q165" s="12" t="s">
        <v>10</v>
      </c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 t="s">
        <v>17</v>
      </c>
      <c r="AD165" s="12"/>
      <c r="AE165" s="12" t="s">
        <v>18</v>
      </c>
      <c r="AF165" s="12"/>
      <c r="AG165" s="12"/>
      <c r="AH165" s="12"/>
      <c r="AI165" s="13"/>
    </row>
    <row r="166" spans="1:35" ht="15.75">
      <c r="A166" s="34" t="s">
        <v>126</v>
      </c>
      <c r="B166" s="12"/>
      <c r="C166" s="12"/>
      <c r="D166" s="12"/>
      <c r="E166" s="12"/>
      <c r="F166" s="136"/>
      <c r="G166" s="12"/>
      <c r="H166" s="12"/>
      <c r="I166" s="12"/>
      <c r="J166" s="136"/>
      <c r="K166" s="12" t="s">
        <v>17</v>
      </c>
      <c r="L166" s="12"/>
      <c r="M166" s="12" t="s">
        <v>18</v>
      </c>
      <c r="N166" s="109"/>
      <c r="O166" s="12" t="s">
        <v>19</v>
      </c>
      <c r="P166" s="12"/>
      <c r="Q166" s="17" t="s">
        <v>8</v>
      </c>
      <c r="R166" s="12"/>
      <c r="S166" s="12"/>
      <c r="T166" s="12"/>
      <c r="U166" s="12"/>
      <c r="V166" s="12"/>
      <c r="W166" s="17">
        <f>March!Y164</f>
        <v>28814.433000000001</v>
      </c>
      <c r="X166" s="12"/>
      <c r="Y166" s="17">
        <f t="shared" ref="Y166:Y174" si="45">C167</f>
        <v>46400</v>
      </c>
      <c r="Z166" s="12"/>
      <c r="AA166" s="17">
        <f t="shared" ref="AA166:AA178" si="46">Y166-W166</f>
        <v>17585.566999999999</v>
      </c>
      <c r="AB166" s="12"/>
      <c r="AC166" s="17">
        <f>March!AE164</f>
        <v>21689.368999999999</v>
      </c>
      <c r="AD166" s="12"/>
      <c r="AE166" s="17">
        <f>K167</f>
        <v>37200</v>
      </c>
      <c r="AF166" s="12"/>
      <c r="AG166" s="17">
        <f t="shared" ref="AG166:AG178" si="47">AE166-AC166</f>
        <v>15510.631000000001</v>
      </c>
      <c r="AH166" s="12"/>
      <c r="AI166" s="13"/>
    </row>
    <row r="167" spans="1:35" ht="15.75">
      <c r="A167" s="34" t="s">
        <v>96</v>
      </c>
      <c r="B167" s="34"/>
      <c r="C167" s="35">
        <v>46400</v>
      </c>
      <c r="D167" s="34"/>
      <c r="E167" s="35">
        <v>51200</v>
      </c>
      <c r="F167" s="137"/>
      <c r="G167" s="35">
        <v>55500</v>
      </c>
      <c r="H167" s="34"/>
      <c r="I167" s="35">
        <v>65200</v>
      </c>
      <c r="J167" s="137"/>
      <c r="K167" s="35">
        <v>37200</v>
      </c>
      <c r="L167" s="34"/>
      <c r="M167" s="35">
        <v>36140</v>
      </c>
      <c r="N167" s="127"/>
      <c r="O167" s="35">
        <v>41030</v>
      </c>
      <c r="P167" s="34"/>
      <c r="Q167" s="35">
        <v>42270</v>
      </c>
      <c r="R167" s="12"/>
      <c r="S167" s="12"/>
      <c r="T167" s="12"/>
      <c r="U167" s="12" t="s">
        <v>16</v>
      </c>
      <c r="V167" s="12"/>
      <c r="W167" s="17">
        <f>March!Y165</f>
        <v>1198.6590000000001</v>
      </c>
      <c r="X167" s="12"/>
      <c r="Y167" s="17">
        <f t="shared" si="45"/>
        <v>30800</v>
      </c>
      <c r="Z167" s="12"/>
      <c r="AA167" s="17">
        <f t="shared" si="46"/>
        <v>29601.341</v>
      </c>
      <c r="AB167" s="12"/>
      <c r="AC167" s="17">
        <f>March!AE165</f>
        <v>1674.5740000000001</v>
      </c>
      <c r="AD167" s="12"/>
      <c r="AE167" s="17">
        <f>K168</f>
        <v>23160</v>
      </c>
      <c r="AF167" s="12"/>
      <c r="AG167" s="17">
        <f t="shared" si="47"/>
        <v>21485.425999999999</v>
      </c>
      <c r="AH167" s="12"/>
      <c r="AI167" s="13"/>
    </row>
    <row r="168" spans="1:35" ht="15.75">
      <c r="A168" s="34" t="s">
        <v>97</v>
      </c>
      <c r="B168" s="34"/>
      <c r="C168" s="35">
        <v>30800</v>
      </c>
      <c r="D168" s="34"/>
      <c r="E168" s="35">
        <v>30900</v>
      </c>
      <c r="F168" s="137"/>
      <c r="G168" s="35">
        <v>18800</v>
      </c>
      <c r="H168" s="34"/>
      <c r="I168" s="35">
        <v>24600</v>
      </c>
      <c r="J168" s="137"/>
      <c r="K168" s="35">
        <v>23160</v>
      </c>
      <c r="L168" s="34"/>
      <c r="M168" s="35">
        <v>22050</v>
      </c>
      <c r="N168" s="127"/>
      <c r="O168" s="35">
        <v>23160</v>
      </c>
      <c r="P168" s="34"/>
      <c r="Q168" s="35">
        <v>22620</v>
      </c>
      <c r="R168" s="12"/>
      <c r="S168" s="12"/>
      <c r="T168" s="12"/>
      <c r="U168" s="12" t="s">
        <v>20</v>
      </c>
      <c r="V168" s="12"/>
      <c r="W168" s="17">
        <f>March!Y166</f>
        <v>27615.774000000001</v>
      </c>
      <c r="X168" s="12"/>
      <c r="Y168" s="17">
        <f>C169</f>
        <v>27451</v>
      </c>
      <c r="Z168" s="12"/>
      <c r="AA168" s="17">
        <f t="shared" si="46"/>
        <v>-164.77400000000125</v>
      </c>
      <c r="AB168" s="12"/>
      <c r="AC168" s="17">
        <f>March!AE166</f>
        <v>20014.794999999998</v>
      </c>
      <c r="AD168" s="12"/>
      <c r="AE168" s="17">
        <f>K169</f>
        <v>21279.964</v>
      </c>
      <c r="AF168" s="12"/>
      <c r="AG168" s="17">
        <f t="shared" si="47"/>
        <v>1265.1690000000017</v>
      </c>
      <c r="AH168" s="12"/>
      <c r="AI168" s="13"/>
    </row>
    <row r="169" spans="1:35" ht="15.75">
      <c r="A169" s="34" t="s">
        <v>98</v>
      </c>
      <c r="B169" s="34"/>
      <c r="C169" s="35">
        <v>27451</v>
      </c>
      <c r="D169" s="34"/>
      <c r="E169" s="35">
        <v>29733.275000000001</v>
      </c>
      <c r="F169" s="137"/>
      <c r="G169" s="35">
        <v>309547.96600000001</v>
      </c>
      <c r="H169" s="34"/>
      <c r="I169" s="35">
        <v>305775.47100000008</v>
      </c>
      <c r="J169" s="137"/>
      <c r="K169" s="35">
        <v>21279.964</v>
      </c>
      <c r="L169" s="34"/>
      <c r="M169" s="35">
        <v>18901</v>
      </c>
      <c r="N169" s="127"/>
      <c r="O169" s="35">
        <v>229737.23800000001</v>
      </c>
      <c r="P169" s="34"/>
      <c r="Q169" s="35">
        <v>211704.58000000002</v>
      </c>
      <c r="R169" s="12"/>
      <c r="S169" s="12"/>
      <c r="T169" s="12"/>
      <c r="U169" s="12" t="s">
        <v>21</v>
      </c>
      <c r="V169" s="12"/>
      <c r="W169" s="17">
        <f>March!Y167</f>
        <v>95.975999999999999</v>
      </c>
      <c r="X169" s="12"/>
      <c r="Y169" s="17">
        <f t="shared" si="45"/>
        <v>1108.2139999999999</v>
      </c>
      <c r="Z169" s="12"/>
      <c r="AA169" s="17">
        <f t="shared" si="46"/>
        <v>1012.2379999999999</v>
      </c>
      <c r="AB169" s="12"/>
      <c r="AC169" s="17">
        <f>March!AE167</f>
        <v>0</v>
      </c>
      <c r="AD169" s="12"/>
      <c r="AE169" s="17">
        <f>K170</f>
        <v>1460.808</v>
      </c>
      <c r="AF169" s="12"/>
      <c r="AG169" s="17">
        <f t="shared" si="47"/>
        <v>1460.808</v>
      </c>
      <c r="AH169" s="12"/>
      <c r="AI169" s="13"/>
    </row>
    <row r="170" spans="1:35" ht="15.75">
      <c r="A170" s="34" t="s">
        <v>99</v>
      </c>
      <c r="B170" s="34"/>
      <c r="C170" s="35">
        <v>1108.2139999999999</v>
      </c>
      <c r="D170" s="34"/>
      <c r="E170" s="35">
        <v>1120.2670000000001</v>
      </c>
      <c r="F170" s="137"/>
      <c r="G170" s="35">
        <v>11559.902999999998</v>
      </c>
      <c r="H170" s="34"/>
      <c r="I170" s="35">
        <v>11324.445</v>
      </c>
      <c r="J170" s="137"/>
      <c r="K170" s="35">
        <v>1460.808</v>
      </c>
      <c r="L170" s="34"/>
      <c r="M170" s="35">
        <v>1534.894</v>
      </c>
      <c r="N170" s="127"/>
      <c r="O170" s="35">
        <v>16709.704999999998</v>
      </c>
      <c r="P170" s="34"/>
      <c r="Q170" s="35">
        <v>17018.321</v>
      </c>
      <c r="R170" s="12"/>
      <c r="S170" s="12"/>
      <c r="T170" s="12"/>
      <c r="U170" s="12" t="s">
        <v>22</v>
      </c>
      <c r="V170" s="12"/>
      <c r="W170" s="17">
        <f>March!Y169</f>
        <v>27519.798000000003</v>
      </c>
      <c r="X170" s="12"/>
      <c r="Y170" s="17">
        <f t="shared" si="45"/>
        <v>26342.786</v>
      </c>
      <c r="Z170" s="12"/>
      <c r="AA170" s="17">
        <f t="shared" si="46"/>
        <v>-1177.0120000000024</v>
      </c>
      <c r="AB170" s="12"/>
      <c r="AC170" s="17">
        <f>March!AE169</f>
        <v>20014.794999999998</v>
      </c>
      <c r="AD170" s="17" t="s">
        <v>8</v>
      </c>
      <c r="AE170" s="17">
        <f>AE168-AE169</f>
        <v>19819.155999999999</v>
      </c>
      <c r="AF170" s="12"/>
      <c r="AG170" s="17">
        <f t="shared" si="47"/>
        <v>-195.63899999999921</v>
      </c>
      <c r="AH170" s="17"/>
      <c r="AI170" s="13"/>
    </row>
    <row r="171" spans="1:35" ht="15.75">
      <c r="A171" s="34" t="s">
        <v>100</v>
      </c>
      <c r="B171" s="34"/>
      <c r="C171" s="35">
        <v>26342.786</v>
      </c>
      <c r="D171" s="34"/>
      <c r="E171" s="35">
        <v>28613.008000000002</v>
      </c>
      <c r="F171" s="137"/>
      <c r="G171" s="35">
        <v>297988.06300000002</v>
      </c>
      <c r="H171" s="34"/>
      <c r="I171" s="35">
        <v>294451.02600000007</v>
      </c>
      <c r="J171" s="137" t="s">
        <v>8</v>
      </c>
      <c r="K171" s="35">
        <v>19819.155999999999</v>
      </c>
      <c r="L171" s="35" t="s">
        <v>8</v>
      </c>
      <c r="M171" s="35">
        <v>17366.106</v>
      </c>
      <c r="N171" s="127"/>
      <c r="O171" s="35">
        <v>213027.53300000002</v>
      </c>
      <c r="P171" s="35" t="s">
        <v>8</v>
      </c>
      <c r="Q171" s="35">
        <v>194686.25900000002</v>
      </c>
      <c r="R171" s="12"/>
      <c r="S171" s="12"/>
      <c r="T171" s="12"/>
      <c r="U171" s="12" t="s">
        <v>23</v>
      </c>
      <c r="V171" s="12"/>
      <c r="W171" s="17">
        <f>March!Y170</f>
        <v>1090.0889999999999</v>
      </c>
      <c r="X171" s="12"/>
      <c r="Y171" s="17">
        <f t="shared" si="45"/>
        <v>42.341999999999999</v>
      </c>
      <c r="Z171" s="12"/>
      <c r="AA171" s="17">
        <f t="shared" si="46"/>
        <v>-1047.7469999999998</v>
      </c>
      <c r="AB171" s="12"/>
      <c r="AC171" s="17">
        <f>March!AE170</f>
        <v>-17470.105000000003</v>
      </c>
      <c r="AD171" s="12"/>
      <c r="AE171" s="17">
        <f>K172</f>
        <v>0</v>
      </c>
      <c r="AF171" s="12"/>
      <c r="AG171" s="17">
        <f t="shared" si="47"/>
        <v>17470.105000000003</v>
      </c>
      <c r="AH171" s="12"/>
      <c r="AI171" s="13"/>
    </row>
    <row r="172" spans="1:35" ht="15.75">
      <c r="A172" s="34" t="s">
        <v>101</v>
      </c>
      <c r="B172" s="34"/>
      <c r="C172" s="35">
        <v>42.341999999999999</v>
      </c>
      <c r="D172" s="34"/>
      <c r="E172" s="35">
        <v>862.84100000000001</v>
      </c>
      <c r="F172" s="137"/>
      <c r="G172" s="35">
        <v>3781.9080000000004</v>
      </c>
      <c r="H172" s="34"/>
      <c r="I172" s="35">
        <v>6278.8310000000001</v>
      </c>
      <c r="J172" s="137"/>
      <c r="K172" s="35">
        <v>0</v>
      </c>
      <c r="L172" s="34"/>
      <c r="M172" s="35">
        <v>0</v>
      </c>
      <c r="N172" s="127"/>
      <c r="O172" s="35">
        <v>-1908.7270000000001</v>
      </c>
      <c r="P172" s="34"/>
      <c r="Q172" s="35">
        <v>-34.119999999999997</v>
      </c>
      <c r="R172" s="12"/>
      <c r="S172" s="12"/>
      <c r="T172" s="12"/>
      <c r="U172" s="12" t="s">
        <v>24</v>
      </c>
      <c r="V172" s="12"/>
      <c r="W172" s="17">
        <f>March!Y171</f>
        <v>3.9611082901117221</v>
      </c>
      <c r="X172" s="12"/>
      <c r="Y172" s="17">
        <f>C174</f>
        <v>26300.444</v>
      </c>
      <c r="Z172" s="17"/>
      <c r="AA172" s="17">
        <f t="shared" si="46"/>
        <v>26296.482891709889</v>
      </c>
      <c r="AB172" s="17"/>
      <c r="AC172" s="17">
        <f>March!AE171</f>
        <v>-87.285955214630008</v>
      </c>
      <c r="AD172" s="17"/>
      <c r="AE172" s="17">
        <f>AE170-AE171</f>
        <v>19819.155999999999</v>
      </c>
      <c r="AF172" s="17"/>
      <c r="AG172" s="17">
        <f t="shared" si="47"/>
        <v>19906.441955214628</v>
      </c>
      <c r="AH172" s="17"/>
      <c r="AI172" s="13"/>
    </row>
    <row r="173" spans="1:35" ht="15.75">
      <c r="A173" s="34" t="s">
        <v>180</v>
      </c>
      <c r="B173" s="34"/>
      <c r="C173" s="35">
        <v>0</v>
      </c>
      <c r="D173" s="34"/>
      <c r="E173" s="35">
        <v>0</v>
      </c>
      <c r="F173" s="137"/>
      <c r="G173" s="35">
        <v>0</v>
      </c>
      <c r="H173" s="34"/>
      <c r="I173" s="35">
        <v>0</v>
      </c>
      <c r="J173" s="137"/>
      <c r="K173" s="35">
        <v>641.65499999999997</v>
      </c>
      <c r="L173" s="34"/>
      <c r="M173" s="35">
        <v>635.62400000000002</v>
      </c>
      <c r="N173" s="127"/>
      <c r="O173" s="35">
        <v>6505.12</v>
      </c>
      <c r="P173" s="34"/>
      <c r="Q173" s="35">
        <v>4285.4780000000001</v>
      </c>
      <c r="R173" s="12"/>
      <c r="S173" s="12"/>
      <c r="T173" s="12"/>
      <c r="U173" s="12"/>
      <c r="V173" s="12"/>
      <c r="W173" s="17"/>
      <c r="X173" s="1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3"/>
    </row>
    <row r="174" spans="1:35" ht="15.75">
      <c r="A174" s="34" t="s">
        <v>136</v>
      </c>
      <c r="B174" s="34"/>
      <c r="C174" s="35">
        <v>26300.444</v>
      </c>
      <c r="D174" s="34"/>
      <c r="E174" s="35">
        <v>27750.167000000001</v>
      </c>
      <c r="F174" s="137"/>
      <c r="G174" s="35">
        <v>294206.15500000003</v>
      </c>
      <c r="H174" s="35"/>
      <c r="I174" s="35">
        <v>288172.19500000007</v>
      </c>
      <c r="J174" s="137"/>
      <c r="K174" s="35">
        <v>19819.155999999999</v>
      </c>
      <c r="L174" s="35"/>
      <c r="M174" s="35">
        <v>18001.73</v>
      </c>
      <c r="N174" s="127"/>
      <c r="O174" s="35">
        <v>214936.26000000004</v>
      </c>
      <c r="P174" s="35"/>
      <c r="Q174" s="35">
        <v>194720.37900000002</v>
      </c>
      <c r="R174" s="17"/>
      <c r="S174" s="12"/>
      <c r="T174" s="12"/>
      <c r="U174" s="12" t="s">
        <v>25</v>
      </c>
      <c r="V174" s="12"/>
      <c r="W174" s="17">
        <f>March!Y172</f>
        <v>-33274.390999999996</v>
      </c>
      <c r="X174" s="12" t="s">
        <v>8</v>
      </c>
      <c r="Y174" s="17">
        <f t="shared" si="45"/>
        <v>1083.596</v>
      </c>
      <c r="Z174" s="12"/>
      <c r="AA174" s="17">
        <f t="shared" si="46"/>
        <v>34357.986999999994</v>
      </c>
      <c r="AB174" s="12"/>
      <c r="AC174" s="17">
        <f>March!AE172</f>
        <v>-20778.837000000007</v>
      </c>
      <c r="AD174" s="12"/>
      <c r="AE174" s="17">
        <f>AE172-AE188</f>
        <v>2844.5560000000005</v>
      </c>
      <c r="AF174" s="12"/>
      <c r="AG174" s="17">
        <f t="shared" si="47"/>
        <v>23623.393000000007</v>
      </c>
      <c r="AH174" s="12"/>
      <c r="AI174" s="13"/>
    </row>
    <row r="175" spans="1:35" ht="15.75">
      <c r="A175" s="34" t="s">
        <v>138</v>
      </c>
      <c r="B175" s="34"/>
      <c r="C175" s="35">
        <v>1083.596</v>
      </c>
      <c r="D175" s="34"/>
      <c r="E175" s="35">
        <v>1082.7550000000001</v>
      </c>
      <c r="F175" s="137"/>
      <c r="G175" s="35">
        <v>11186.678</v>
      </c>
      <c r="H175" s="35"/>
      <c r="I175" s="35">
        <v>10406.407999999999</v>
      </c>
      <c r="J175" s="137"/>
      <c r="K175" s="35">
        <v>114.143</v>
      </c>
      <c r="L175" s="35"/>
      <c r="M175" s="35">
        <v>106.386</v>
      </c>
      <c r="N175" s="127"/>
      <c r="O175" s="35">
        <v>1321.8719999999996</v>
      </c>
      <c r="P175" s="35"/>
      <c r="Q175" s="35">
        <v>1049.2459999999999</v>
      </c>
      <c r="R175" s="12"/>
      <c r="S175" s="12"/>
      <c r="T175" s="12"/>
      <c r="U175" s="12" t="s">
        <v>26</v>
      </c>
      <c r="V175" s="12"/>
      <c r="W175" s="18">
        <f>March!Y173</f>
        <v>-120.91073851632193</v>
      </c>
      <c r="X175" s="19" t="s">
        <v>8</v>
      </c>
      <c r="Y175" s="18">
        <f>Y174/Y172*100</f>
        <v>4.1200673266200374</v>
      </c>
      <c r="Z175" s="19"/>
      <c r="AA175" s="18">
        <f t="shared" si="46"/>
        <v>125.03080584294196</v>
      </c>
      <c r="AB175" s="19"/>
      <c r="AC175" s="18">
        <f>March!AE173</f>
        <v>-103.81738608864097</v>
      </c>
      <c r="AD175" s="19" t="s">
        <v>8</v>
      </c>
      <c r="AE175" s="18">
        <f>AE174/AE172*100</f>
        <v>14.35255870633442</v>
      </c>
      <c r="AF175" s="19" t="s">
        <v>8</v>
      </c>
      <c r="AG175" s="18">
        <f t="shared" si="47"/>
        <v>118.16994479497539</v>
      </c>
      <c r="AH175" s="19"/>
      <c r="AI175" s="13"/>
    </row>
    <row r="176" spans="1:35" ht="15.75">
      <c r="A176" s="34" t="s">
        <v>102</v>
      </c>
      <c r="B176" s="34"/>
      <c r="C176" s="35">
        <v>25216.847999999998</v>
      </c>
      <c r="D176" s="34"/>
      <c r="E176" s="35">
        <v>26667.412</v>
      </c>
      <c r="F176" s="137"/>
      <c r="G176" s="35">
        <v>283019.47700000001</v>
      </c>
      <c r="H176" s="35"/>
      <c r="I176" s="35">
        <v>277765.78700000007</v>
      </c>
      <c r="J176" s="137"/>
      <c r="K176" s="35">
        <v>19705.012999999999</v>
      </c>
      <c r="L176" s="35"/>
      <c r="M176" s="35">
        <v>17895.344000000001</v>
      </c>
      <c r="N176" s="127"/>
      <c r="O176" s="35">
        <v>213614.38800000004</v>
      </c>
      <c r="P176" s="35"/>
      <c r="Q176" s="35">
        <v>197956.611</v>
      </c>
      <c r="R176" s="19"/>
      <c r="S176" s="12"/>
      <c r="T176" s="12"/>
      <c r="U176" s="12" t="s">
        <v>27</v>
      </c>
      <c r="V176" s="12"/>
      <c r="W176" s="18">
        <f>March!Y174</f>
        <v>29.941243826198715</v>
      </c>
      <c r="X176" s="19"/>
      <c r="Y176" s="18">
        <f>C177</f>
        <v>2599.3480000000018</v>
      </c>
      <c r="Z176" s="19"/>
      <c r="AA176" s="18">
        <f t="shared" si="46"/>
        <v>2569.4067561738029</v>
      </c>
      <c r="AB176" s="19"/>
      <c r="AC176" s="18">
        <f>March!AE174</f>
        <v>19.765495559906174</v>
      </c>
      <c r="AD176" s="19" t="s">
        <v>8</v>
      </c>
      <c r="AE176" s="19">
        <f>K177</f>
        <v>2225.3130000000019</v>
      </c>
      <c r="AF176" s="19" t="s">
        <v>8</v>
      </c>
      <c r="AG176" s="18">
        <f t="shared" si="47"/>
        <v>2205.547504440096</v>
      </c>
      <c r="AH176" s="19"/>
      <c r="AI176" s="13"/>
    </row>
    <row r="177" spans="1:35" ht="15.75">
      <c r="A177" s="34" t="s">
        <v>103</v>
      </c>
      <c r="B177" s="34"/>
      <c r="C177" s="35">
        <v>2599.3480000000018</v>
      </c>
      <c r="D177" s="34" t="s">
        <v>8</v>
      </c>
      <c r="E177" s="35">
        <v>6287.5420000000049</v>
      </c>
      <c r="F177" s="137"/>
      <c r="G177" s="35">
        <v>1727.7770000000019</v>
      </c>
      <c r="H177" s="34" t="s">
        <v>8</v>
      </c>
      <c r="I177" s="35">
        <v>4682.7070000000531</v>
      </c>
      <c r="J177" s="137"/>
      <c r="K177" s="35">
        <v>2225.3130000000019</v>
      </c>
      <c r="L177" s="34"/>
      <c r="M177" s="35">
        <v>957.48400000000038</v>
      </c>
      <c r="N177" s="127"/>
      <c r="O177" s="35">
        <v>18880.098000000085</v>
      </c>
      <c r="P177" s="34"/>
      <c r="Q177" s="35">
        <v>26672.601000000024</v>
      </c>
      <c r="R177" s="19"/>
      <c r="S177" s="12"/>
      <c r="T177" s="12"/>
      <c r="U177" s="12" t="s">
        <v>28</v>
      </c>
      <c r="V177" s="12"/>
      <c r="W177" s="18" t="str">
        <f>March!Y175</f>
        <v xml:space="preserve">                </v>
      </c>
      <c r="X177" s="19"/>
      <c r="Y177" s="18">
        <f>C178</f>
        <v>9.8832856205773627</v>
      </c>
      <c r="Z177" s="19"/>
      <c r="AA177" s="18">
        <f t="shared" si="46"/>
        <v>9.8832856205773627</v>
      </c>
      <c r="AB177" s="19"/>
      <c r="AC177" s="18">
        <f>March!AE175</f>
        <v>0</v>
      </c>
      <c r="AD177" s="19"/>
      <c r="AE177" s="19">
        <f>K178</f>
        <v>11.22809165032054</v>
      </c>
      <c r="AF177" s="19" t="s">
        <v>8</v>
      </c>
      <c r="AG177" s="18">
        <f t="shared" si="47"/>
        <v>11.22809165032054</v>
      </c>
      <c r="AH177" s="19"/>
      <c r="AI177" s="13"/>
    </row>
    <row r="178" spans="1:35" ht="15.75">
      <c r="A178" s="34" t="s">
        <v>104</v>
      </c>
      <c r="B178" s="34"/>
      <c r="C178" s="38">
        <v>9.8832856205773627</v>
      </c>
      <c r="D178" s="39" t="s">
        <v>8</v>
      </c>
      <c r="E178" s="38">
        <v>22.657672654726742</v>
      </c>
      <c r="F178" s="137"/>
      <c r="G178" s="38">
        <v>0.58726745536645952</v>
      </c>
      <c r="H178" s="39" t="s">
        <v>8</v>
      </c>
      <c r="I178" s="38">
        <v>1.6249683630997265</v>
      </c>
      <c r="J178" s="137"/>
      <c r="K178" s="38">
        <v>11.22809165032054</v>
      </c>
      <c r="L178" s="39" t="s">
        <v>8</v>
      </c>
      <c r="M178" s="38">
        <v>5.318844355514722</v>
      </c>
      <c r="N178" s="127" t="s">
        <v>8</v>
      </c>
      <c r="O178" s="38">
        <v>8.7840450931825487</v>
      </c>
      <c r="P178" s="39" t="s">
        <v>8</v>
      </c>
      <c r="Q178" s="38">
        <v>13.402922608453691</v>
      </c>
      <c r="R178" s="19"/>
      <c r="S178" s="12"/>
      <c r="T178" s="12"/>
      <c r="U178" s="12" t="s">
        <v>29</v>
      </c>
      <c r="V178" s="12"/>
      <c r="W178" s="18">
        <f>March!Y176</f>
        <v>0</v>
      </c>
      <c r="X178" s="19"/>
      <c r="Y178" s="18">
        <f>C179</f>
        <v>36.589089225650554</v>
      </c>
      <c r="Z178" s="19"/>
      <c r="AA178" s="18">
        <f t="shared" si="46"/>
        <v>36.589089225650554</v>
      </c>
      <c r="AB178" s="19"/>
      <c r="AC178" s="18">
        <f>March!AE176</f>
        <v>0</v>
      </c>
      <c r="AD178" s="19"/>
      <c r="AE178" s="19">
        <f>K179</f>
        <v>41.919172145529323</v>
      </c>
      <c r="AF178" s="12"/>
      <c r="AG178" s="18">
        <f t="shared" si="47"/>
        <v>41.919172145529323</v>
      </c>
      <c r="AH178" s="12"/>
      <c r="AI178" s="13"/>
    </row>
    <row r="179" spans="1:35" ht="15.75">
      <c r="A179" s="34" t="s">
        <v>105</v>
      </c>
      <c r="B179" s="108">
        <v>12052885.060000001</v>
      </c>
      <c r="C179" s="38">
        <v>36.589089225650554</v>
      </c>
      <c r="D179" s="39"/>
      <c r="E179" s="38">
        <v>24.318116935767531</v>
      </c>
      <c r="F179" s="108">
        <v>93271259.299999982</v>
      </c>
      <c r="G179" s="39">
        <v>25.109533240049345</v>
      </c>
      <c r="H179" s="39"/>
      <c r="I179" s="78">
        <v>27.417913147999585</v>
      </c>
      <c r="J179" s="108">
        <v>10704461.690000001</v>
      </c>
      <c r="K179" s="39">
        <v>41.919172145529323</v>
      </c>
      <c r="L179" s="39" t="s">
        <v>8</v>
      </c>
      <c r="M179" s="38">
        <v>19.565329259474808</v>
      </c>
      <c r="N179" s="108">
        <v>74590128.329999998</v>
      </c>
      <c r="O179" s="39">
        <v>27.056319130553835</v>
      </c>
      <c r="P179" s="39" t="s">
        <v>8</v>
      </c>
      <c r="Q179" s="38">
        <v>32.81640590471244</v>
      </c>
      <c r="R179" s="12"/>
      <c r="S179" s="12"/>
      <c r="T179" s="12"/>
      <c r="U179" s="12" t="s">
        <v>30</v>
      </c>
      <c r="V179" s="12"/>
      <c r="W179" s="17" t="s">
        <v>8</v>
      </c>
      <c r="X179" s="12"/>
      <c r="Y179" s="17" t="s">
        <v>33</v>
      </c>
      <c r="Z179" s="12"/>
      <c r="AA179" s="12"/>
      <c r="AB179" s="12"/>
      <c r="AC179" s="12"/>
      <c r="AD179" s="12"/>
      <c r="AE179" s="12"/>
      <c r="AF179" s="12"/>
      <c r="AG179" s="12"/>
      <c r="AH179" s="12"/>
      <c r="AI179" s="13"/>
    </row>
    <row r="180" spans="1:35" ht="15.75">
      <c r="A180" s="34" t="s">
        <v>106</v>
      </c>
      <c r="B180" s="108">
        <v>9047660.1999999993</v>
      </c>
      <c r="C180" s="39">
        <v>33.335765815555803</v>
      </c>
      <c r="D180" s="39"/>
      <c r="E180" s="38">
        <v>42.500155054963571</v>
      </c>
      <c r="F180" s="108">
        <v>120703867.84</v>
      </c>
      <c r="G180" s="39">
        <v>35.758807150489453</v>
      </c>
      <c r="H180" s="39"/>
      <c r="I180" s="78">
        <v>41.824813252191738</v>
      </c>
      <c r="J180" s="108">
        <v>7202946.8499999996</v>
      </c>
      <c r="K180" s="39">
        <v>34.339580818511386</v>
      </c>
      <c r="L180" s="39"/>
      <c r="M180" s="38">
        <v>42.596909231744739</v>
      </c>
      <c r="N180" s="108">
        <v>84691381.979999989</v>
      </c>
      <c r="O180" s="39">
        <v>36.242282573860003</v>
      </c>
      <c r="P180" s="39" t="s">
        <v>8</v>
      </c>
      <c r="Q180" s="38">
        <v>42.280463142278535</v>
      </c>
      <c r="R180" s="12"/>
      <c r="S180" s="12"/>
      <c r="T180" s="12"/>
      <c r="U180" s="12" t="s">
        <v>31</v>
      </c>
      <c r="V180" s="12"/>
      <c r="W180" s="17" t="s">
        <v>8</v>
      </c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3"/>
    </row>
    <row r="181" spans="1:35" ht="15.75">
      <c r="A181" s="34" t="s">
        <v>107</v>
      </c>
      <c r="B181" s="108">
        <v>9047660.1999999993</v>
      </c>
      <c r="C181" s="39">
        <v>369.94153820991943</v>
      </c>
      <c r="D181" s="39"/>
      <c r="E181" s="38">
        <v>498.09611443906658</v>
      </c>
      <c r="F181" s="137"/>
      <c r="G181" s="39"/>
      <c r="H181" s="39"/>
      <c r="I181" s="38"/>
      <c r="J181" s="108">
        <v>7202946.8499999996</v>
      </c>
      <c r="K181" s="39">
        <v>281.65116329084225</v>
      </c>
      <c r="L181" s="39"/>
      <c r="M181" s="38">
        <v>344.09052619028694</v>
      </c>
      <c r="N181" s="127"/>
      <c r="O181" s="39"/>
      <c r="P181" s="34"/>
      <c r="Q181" s="35"/>
      <c r="R181" s="12"/>
      <c r="S181" s="12"/>
      <c r="T181" s="12"/>
      <c r="U181" s="12"/>
      <c r="V181" s="12"/>
      <c r="W181" s="17" t="s">
        <v>8</v>
      </c>
      <c r="X181" s="12"/>
      <c r="Y181" s="17"/>
      <c r="Z181" s="12"/>
      <c r="AA181" s="12"/>
      <c r="AB181" s="12"/>
      <c r="AC181" s="12"/>
      <c r="AD181" s="12"/>
      <c r="AE181" s="12"/>
      <c r="AF181" s="12"/>
      <c r="AG181" s="12"/>
      <c r="AH181" s="12"/>
      <c r="AI181" s="13"/>
    </row>
    <row r="182" spans="1:35" ht="15.75">
      <c r="A182" s="34"/>
      <c r="B182" s="34"/>
      <c r="C182" s="34" t="s">
        <v>32</v>
      </c>
      <c r="D182" s="34"/>
      <c r="E182" s="35" t="s">
        <v>8</v>
      </c>
      <c r="F182" s="137"/>
      <c r="G182" s="34"/>
      <c r="H182" s="34"/>
      <c r="I182" s="35"/>
      <c r="J182" s="137"/>
      <c r="K182" s="34"/>
      <c r="L182" s="34"/>
      <c r="M182" s="34"/>
      <c r="N182" s="127"/>
      <c r="O182" s="34"/>
      <c r="P182" s="34"/>
      <c r="Q182" s="34"/>
      <c r="R182" s="12"/>
      <c r="S182" s="12"/>
      <c r="T182" s="12"/>
      <c r="U182" s="12"/>
      <c r="V182" s="12"/>
      <c r="W182" s="17">
        <f>March!Y180</f>
        <v>11453.1</v>
      </c>
      <c r="X182" s="12"/>
      <c r="Y182" s="17">
        <f>C183</f>
        <v>0</v>
      </c>
      <c r="Z182" s="12"/>
      <c r="AA182" s="17">
        <f>Y182-W182</f>
        <v>-11453.1</v>
      </c>
      <c r="AB182" s="12"/>
      <c r="AC182" s="17">
        <f>March!AE180</f>
        <v>7286.7</v>
      </c>
      <c r="AD182" s="12"/>
      <c r="AE182" s="17">
        <f>K183</f>
        <v>0</v>
      </c>
      <c r="AF182" s="12"/>
      <c r="AG182" s="17">
        <f>AE182-AC182</f>
        <v>-7286.7</v>
      </c>
      <c r="AH182" s="12"/>
      <c r="AI182" s="13"/>
    </row>
    <row r="183" spans="1:35" ht="15.75">
      <c r="A183" s="34" t="s">
        <v>127</v>
      </c>
      <c r="B183" s="34"/>
      <c r="C183" s="34"/>
      <c r="D183" s="34"/>
      <c r="E183" s="35"/>
      <c r="F183" s="137"/>
      <c r="G183" s="34"/>
      <c r="H183" s="34"/>
      <c r="I183" s="35"/>
      <c r="J183" s="137"/>
      <c r="K183" s="34"/>
      <c r="L183" s="34"/>
      <c r="M183" s="34"/>
      <c r="N183" s="127"/>
      <c r="O183" s="34"/>
      <c r="P183" s="34"/>
      <c r="R183" s="12"/>
      <c r="S183" s="12"/>
      <c r="T183" s="12"/>
      <c r="U183" s="12" t="s">
        <v>34</v>
      </c>
      <c r="V183" s="12"/>
      <c r="W183" s="17">
        <f>March!Y181</f>
        <v>16534.400000000001</v>
      </c>
      <c r="X183" s="12"/>
      <c r="Y183" s="17">
        <f>C184</f>
        <v>7420.1</v>
      </c>
      <c r="Z183" s="12"/>
      <c r="AA183" s="17">
        <f>Y183-W183</f>
        <v>-9114.3000000000011</v>
      </c>
      <c r="AB183" s="12"/>
      <c r="AC183" s="17">
        <f>March!AE181</f>
        <v>11951.8</v>
      </c>
      <c r="AD183" s="12"/>
      <c r="AE183" s="17">
        <f>K184</f>
        <v>7473.8</v>
      </c>
      <c r="AF183" s="12"/>
      <c r="AG183" s="17">
        <f>AE183-AC183</f>
        <v>-4477.9999999999991</v>
      </c>
      <c r="AH183" s="12"/>
      <c r="AI183" s="13"/>
    </row>
    <row r="184" spans="1:35" ht="15.75">
      <c r="A184" s="34" t="s">
        <v>108</v>
      </c>
      <c r="B184" s="34"/>
      <c r="C184" s="35">
        <v>7420.1</v>
      </c>
      <c r="D184" s="34"/>
      <c r="E184" s="35">
        <v>6109.94</v>
      </c>
      <c r="F184" s="137"/>
      <c r="G184" s="40">
        <v>104013.2</v>
      </c>
      <c r="H184" s="34"/>
      <c r="I184" s="35">
        <v>94298.38</v>
      </c>
      <c r="J184" s="137"/>
      <c r="K184" s="35">
        <v>7473.8</v>
      </c>
      <c r="L184" s="34"/>
      <c r="M184" s="35">
        <v>7182.13</v>
      </c>
      <c r="N184" s="127"/>
      <c r="O184" s="40">
        <v>83993.2</v>
      </c>
      <c r="P184" s="34"/>
      <c r="Q184" s="35">
        <v>72083.650000000009</v>
      </c>
      <c r="R184" s="12"/>
      <c r="S184" s="12"/>
      <c r="T184" s="12"/>
      <c r="U184" s="12" t="s">
        <v>35</v>
      </c>
      <c r="V184" s="12"/>
      <c r="W184" s="17" t="str">
        <f>March!Y182</f>
        <v>-</v>
      </c>
      <c r="X184" s="12"/>
      <c r="Y184" s="17">
        <f>C185</f>
        <v>3939.5</v>
      </c>
      <c r="Z184" s="12"/>
      <c r="AA184" s="17">
        <f>Y184-W184</f>
        <v>3939.5</v>
      </c>
      <c r="AB184" s="12"/>
      <c r="AC184" s="17" t="str">
        <f>March!AE182</f>
        <v>-</v>
      </c>
      <c r="AD184" s="12"/>
      <c r="AE184" s="17">
        <f>K185</f>
        <v>2972.2</v>
      </c>
      <c r="AF184" s="12"/>
      <c r="AG184" s="17">
        <f>AE184-AC184</f>
        <v>2972.2</v>
      </c>
      <c r="AH184" s="12"/>
      <c r="AI184" s="13"/>
    </row>
    <row r="185" spans="1:35" ht="15.75">
      <c r="A185" s="34" t="s">
        <v>109</v>
      </c>
      <c r="B185" s="34"/>
      <c r="C185" s="35">
        <v>3939.5</v>
      </c>
      <c r="D185" s="34"/>
      <c r="E185" s="35">
        <v>4684.43</v>
      </c>
      <c r="F185" s="137"/>
      <c r="G185" s="40">
        <v>51613.4</v>
      </c>
      <c r="H185" s="34"/>
      <c r="I185" s="35">
        <v>45542.810000000005</v>
      </c>
      <c r="J185" s="137"/>
      <c r="K185" s="35">
        <v>2972.2</v>
      </c>
      <c r="L185" s="34"/>
      <c r="M185" s="35">
        <v>2906.36</v>
      </c>
      <c r="N185" s="127"/>
      <c r="O185" s="40">
        <v>34523.599999999999</v>
      </c>
      <c r="P185" s="34"/>
      <c r="Q185" s="35">
        <v>30383.07</v>
      </c>
      <c r="R185" s="12"/>
      <c r="S185" s="12"/>
      <c r="T185" s="12"/>
      <c r="U185" s="12" t="s">
        <v>36</v>
      </c>
      <c r="V185" s="12"/>
      <c r="W185" s="17">
        <f>March!Y183</f>
        <v>50969.5</v>
      </c>
      <c r="X185" s="17"/>
      <c r="Y185" s="17">
        <f>C186</f>
        <v>6661</v>
      </c>
      <c r="Z185" s="17"/>
      <c r="AA185" s="17">
        <f>Y185-W185</f>
        <v>-44308.5</v>
      </c>
      <c r="AB185" s="17"/>
      <c r="AC185" s="17">
        <f>March!AE183</f>
        <v>37484.9</v>
      </c>
      <c r="AD185" s="12"/>
      <c r="AE185" s="17">
        <f>K186</f>
        <v>5402.5</v>
      </c>
      <c r="AF185" s="12"/>
      <c r="AG185" s="17">
        <f>AE185-AC185</f>
        <v>-32082.400000000001</v>
      </c>
      <c r="AH185" s="12"/>
      <c r="AI185" s="13"/>
    </row>
    <row r="186" spans="1:35" ht="15.75">
      <c r="A186" s="34" t="s">
        <v>110</v>
      </c>
      <c r="B186" s="34"/>
      <c r="C186" s="35">
        <v>6661</v>
      </c>
      <c r="D186" s="34"/>
      <c r="E186" s="35">
        <v>6328.21</v>
      </c>
      <c r="F186" s="137"/>
      <c r="G186" s="40">
        <v>79193.3</v>
      </c>
      <c r="H186" s="34"/>
      <c r="I186" s="35">
        <v>84327.77</v>
      </c>
      <c r="J186" s="137"/>
      <c r="K186" s="35">
        <v>5402.5</v>
      </c>
      <c r="L186" s="34"/>
      <c r="M186" s="35">
        <v>5354.09</v>
      </c>
      <c r="N186" s="127"/>
      <c r="O186" s="40">
        <v>58014.099999999991</v>
      </c>
      <c r="P186" s="34"/>
      <c r="Q186" s="35">
        <v>53033.34</v>
      </c>
      <c r="R186" s="12"/>
      <c r="S186" s="12"/>
      <c r="T186" s="12"/>
      <c r="U186" s="12" t="s">
        <v>37</v>
      </c>
      <c r="V186" s="12"/>
      <c r="W186" s="17">
        <v>0</v>
      </c>
      <c r="X186" s="17"/>
      <c r="Y186" s="17">
        <f>C187</f>
        <v>4273.6000000000004</v>
      </c>
      <c r="Z186" s="17"/>
      <c r="AA186" s="17">
        <f>Y186-W186</f>
        <v>4273.6000000000004</v>
      </c>
      <c r="AB186" s="17"/>
      <c r="AC186" s="17">
        <v>0</v>
      </c>
      <c r="AD186" s="12"/>
      <c r="AE186" s="17">
        <f>K187</f>
        <v>1126.0999999999999</v>
      </c>
      <c r="AF186" s="12"/>
      <c r="AG186" s="17">
        <f>AE186-AC186</f>
        <v>1126.0999999999999</v>
      </c>
      <c r="AH186" s="12"/>
      <c r="AI186" s="13"/>
    </row>
    <row r="187" spans="1:35" ht="15.75">
      <c r="A187" s="34" t="s">
        <v>111</v>
      </c>
      <c r="B187" s="34"/>
      <c r="C187" s="35">
        <v>4273.6000000000004</v>
      </c>
      <c r="D187" s="34"/>
      <c r="E187" s="35">
        <v>2939.26</v>
      </c>
      <c r="F187" s="137"/>
      <c r="G187" s="40">
        <v>42818.899999999994</v>
      </c>
      <c r="H187" s="34"/>
      <c r="I187" s="35">
        <v>46310.04</v>
      </c>
      <c r="J187" s="137"/>
      <c r="K187" s="35">
        <v>1126.0999999999999</v>
      </c>
      <c r="L187" s="34"/>
      <c r="M187" s="35">
        <v>989.72</v>
      </c>
      <c r="N187" s="127"/>
      <c r="O187" s="40">
        <v>12820.800000000001</v>
      </c>
      <c r="P187" s="34"/>
      <c r="Q187" s="35">
        <v>11513.359999999999</v>
      </c>
      <c r="R187" s="12"/>
      <c r="S187" s="12"/>
      <c r="T187" s="12"/>
      <c r="U187" s="12" t="s">
        <v>85</v>
      </c>
      <c r="V187" s="12"/>
      <c r="W187" s="27" t="s">
        <v>87</v>
      </c>
      <c r="X187" s="17"/>
      <c r="Y187" s="27" t="s">
        <v>87</v>
      </c>
      <c r="Z187" s="17"/>
      <c r="AA187" s="27" t="s">
        <v>87</v>
      </c>
      <c r="AB187" s="17"/>
      <c r="AC187" s="27" t="s">
        <v>87</v>
      </c>
      <c r="AD187" s="12"/>
      <c r="AE187" s="28" t="s">
        <v>88</v>
      </c>
      <c r="AF187" s="12"/>
      <c r="AG187" s="28" t="s">
        <v>88</v>
      </c>
      <c r="AH187" s="12"/>
      <c r="AI187" s="13"/>
    </row>
    <row r="188" spans="1:35" ht="15.75">
      <c r="A188" s="34" t="s">
        <v>112</v>
      </c>
      <c r="B188" s="34"/>
      <c r="C188" s="35">
        <v>12</v>
      </c>
      <c r="D188" s="34"/>
      <c r="E188" s="35">
        <v>8.23</v>
      </c>
      <c r="F188" s="137"/>
      <c r="G188" s="40">
        <v>113.1</v>
      </c>
      <c r="H188" s="34"/>
      <c r="I188" s="35">
        <v>60.08</v>
      </c>
      <c r="J188" s="137"/>
      <c r="K188" s="35">
        <v>108.3</v>
      </c>
      <c r="L188" s="34"/>
      <c r="M188" s="35">
        <v>108.73</v>
      </c>
      <c r="N188" s="127"/>
      <c r="O188" s="40">
        <v>1051.99</v>
      </c>
      <c r="P188" s="34"/>
      <c r="Q188" s="35">
        <v>716.32</v>
      </c>
      <c r="R188" s="12"/>
      <c r="S188" s="12"/>
      <c r="T188" s="12"/>
      <c r="U188" s="12" t="s">
        <v>86</v>
      </c>
      <c r="V188" s="12"/>
      <c r="W188" s="17">
        <f>SUM(W182:W186)</f>
        <v>78957</v>
      </c>
      <c r="X188" s="12"/>
      <c r="Y188" s="17">
        <f>SUM(Y182:Y186)</f>
        <v>22294.199999999997</v>
      </c>
      <c r="Z188" s="12"/>
      <c r="AA188" s="17">
        <f>SUM(AA182:AA186)</f>
        <v>-56662.8</v>
      </c>
      <c r="AB188" s="12"/>
      <c r="AC188" s="17">
        <f>SUM(AC182:AC186)</f>
        <v>56723.4</v>
      </c>
      <c r="AD188" s="12"/>
      <c r="AE188" s="17">
        <f>SUM(AE182:AE186)</f>
        <v>16974.599999999999</v>
      </c>
      <c r="AF188" s="12"/>
      <c r="AG188" s="17">
        <f>SUM(AG182:AG186)</f>
        <v>-39748.800000000003</v>
      </c>
      <c r="AH188" s="12"/>
      <c r="AI188" s="13"/>
    </row>
    <row r="189" spans="1:35" ht="15.75">
      <c r="A189" s="34" t="s">
        <v>113</v>
      </c>
      <c r="B189" s="34"/>
      <c r="C189" s="47">
        <v>311.3</v>
      </c>
      <c r="D189" s="34"/>
      <c r="E189" s="95">
        <v>309.8</v>
      </c>
      <c r="F189" s="137"/>
      <c r="G189" s="120">
        <v>3539.7999999999997</v>
      </c>
      <c r="H189" s="34"/>
      <c r="I189" s="95">
        <v>2544.0000000000005</v>
      </c>
      <c r="J189" s="137"/>
      <c r="K189" s="47">
        <v>396.8</v>
      </c>
      <c r="L189" s="34"/>
      <c r="M189" s="95">
        <v>396.83</v>
      </c>
      <c r="N189" s="127"/>
      <c r="O189" s="120">
        <v>4330.6000000000004</v>
      </c>
      <c r="P189" s="34"/>
      <c r="Q189" s="35">
        <v>3554.2700000000004</v>
      </c>
      <c r="R189" s="12"/>
      <c r="S189" s="12"/>
      <c r="T189" s="12"/>
      <c r="U189" s="12"/>
      <c r="V189" s="12"/>
      <c r="W189" s="12" t="s">
        <v>8</v>
      </c>
      <c r="X189" s="12"/>
      <c r="Y189" s="17"/>
      <c r="Z189" s="12"/>
      <c r="AA189" s="12"/>
      <c r="AB189" s="12"/>
      <c r="AC189" s="12"/>
      <c r="AD189" s="12"/>
      <c r="AE189" s="17"/>
      <c r="AF189" s="12"/>
      <c r="AG189" s="17"/>
      <c r="AH189" s="12"/>
      <c r="AI189" s="13"/>
    </row>
    <row r="190" spans="1:35" ht="15.75">
      <c r="A190" s="34" t="s">
        <v>114</v>
      </c>
      <c r="B190" s="34"/>
      <c r="C190" s="35">
        <f>SUM(C184:C189)</f>
        <v>22617.499999999996</v>
      </c>
      <c r="D190" s="34"/>
      <c r="E190" s="35">
        <f>SUM(E184:E189)</f>
        <v>20379.869999999995</v>
      </c>
      <c r="F190" s="137" t="s">
        <v>8</v>
      </c>
      <c r="G190" s="35">
        <f>SUM(G184:G189)</f>
        <v>281291.7</v>
      </c>
      <c r="H190" s="35" t="s">
        <v>8</v>
      </c>
      <c r="I190" s="35">
        <f>SUM(I184:I189)</f>
        <v>273083.08</v>
      </c>
      <c r="J190" s="137" t="s">
        <v>8</v>
      </c>
      <c r="K190" s="35">
        <f>SUM(K184:K189)</f>
        <v>17479.699999999997</v>
      </c>
      <c r="L190" s="35" t="s">
        <v>8</v>
      </c>
      <c r="M190" s="35">
        <f>SUM(M184:M189)</f>
        <v>16937.86</v>
      </c>
      <c r="N190" s="127" t="s">
        <v>8</v>
      </c>
      <c r="O190" s="35">
        <f>SUM(O184:O189)</f>
        <v>194734.28999999995</v>
      </c>
      <c r="P190" s="35" t="s">
        <v>8</v>
      </c>
      <c r="Q190" s="35">
        <f>SUM(Q184:Q189)</f>
        <v>171284.00999999998</v>
      </c>
      <c r="R190" s="12"/>
      <c r="S190" s="12"/>
      <c r="T190" s="12"/>
      <c r="U190" s="12" t="s">
        <v>40</v>
      </c>
      <c r="V190" s="12"/>
      <c r="W190" s="12"/>
      <c r="X190" s="12"/>
      <c r="Y190" s="17"/>
      <c r="Z190" s="12"/>
      <c r="AA190" s="12"/>
      <c r="AB190" s="12"/>
      <c r="AC190" s="12"/>
      <c r="AD190" s="12"/>
      <c r="AE190" s="17"/>
      <c r="AF190" s="12"/>
      <c r="AG190" s="17"/>
      <c r="AH190" s="12"/>
      <c r="AI190" s="13"/>
    </row>
    <row r="191" spans="1:35" ht="15.75">
      <c r="A191" s="34"/>
      <c r="B191" s="34"/>
      <c r="C191" s="34" t="s">
        <v>8</v>
      </c>
      <c r="D191" s="34"/>
      <c r="E191" s="34" t="s">
        <v>8</v>
      </c>
      <c r="F191" s="137"/>
      <c r="G191" s="34" t="s">
        <v>8</v>
      </c>
      <c r="H191" s="34"/>
      <c r="I191" s="35"/>
      <c r="J191" s="137"/>
      <c r="K191" s="34"/>
      <c r="L191" s="34"/>
      <c r="M191" s="34"/>
      <c r="N191" s="127"/>
      <c r="O191" s="34" t="s">
        <v>8</v>
      </c>
      <c r="P191" s="34"/>
      <c r="Q191" s="35"/>
      <c r="R191" s="12"/>
      <c r="S191" s="12"/>
      <c r="T191" s="12"/>
      <c r="U191" s="12"/>
      <c r="V191" s="12"/>
      <c r="W191" s="17">
        <f>March!Y188</f>
        <v>18566.14789</v>
      </c>
      <c r="X191" s="12" t="s">
        <v>8</v>
      </c>
      <c r="Y191" s="17">
        <f t="shared" ref="Y191:Y197" si="48">C192</f>
        <v>0</v>
      </c>
      <c r="Z191" s="12"/>
      <c r="AA191" s="17">
        <f t="shared" ref="AA191:AA197" si="49">Y191-W191</f>
        <v>-18566.14789</v>
      </c>
      <c r="AB191" s="12"/>
      <c r="AC191" s="17">
        <f>March!AE188</f>
        <v>13822.605380000001</v>
      </c>
      <c r="AD191" s="12"/>
      <c r="AE191" s="17">
        <f t="shared" ref="AE191:AE197" si="50">K192</f>
        <v>0</v>
      </c>
      <c r="AF191" s="12"/>
      <c r="AG191" s="17">
        <f t="shared" ref="AG191:AG197" si="51">AE191-AC191</f>
        <v>-13822.605380000001</v>
      </c>
      <c r="AH191" s="12"/>
      <c r="AI191" s="13"/>
    </row>
    <row r="192" spans="1:35" ht="15.75">
      <c r="A192" s="34" t="s">
        <v>128</v>
      </c>
      <c r="B192" s="34"/>
      <c r="C192" s="34"/>
      <c r="D192" s="34"/>
      <c r="E192" s="34"/>
      <c r="F192" s="137"/>
      <c r="G192" s="34" t="s">
        <v>8</v>
      </c>
      <c r="H192" s="34"/>
      <c r="I192" s="35" t="s">
        <v>8</v>
      </c>
      <c r="J192" s="137"/>
      <c r="K192" s="34"/>
      <c r="L192" s="34"/>
      <c r="M192" s="34"/>
      <c r="N192" s="127"/>
      <c r="O192" s="34"/>
      <c r="P192" s="34"/>
      <c r="Q192" s="35"/>
      <c r="R192" s="12"/>
      <c r="S192" s="12"/>
      <c r="T192" s="12"/>
      <c r="U192" s="12" t="s">
        <v>41</v>
      </c>
      <c r="V192" s="12"/>
      <c r="W192" s="17">
        <f>March!Y189</f>
        <v>1449.10735</v>
      </c>
      <c r="X192" s="12"/>
      <c r="Y192" s="17">
        <f t="shared" si="48"/>
        <v>7453.3224</v>
      </c>
      <c r="Z192" s="12"/>
      <c r="AA192" s="17">
        <f t="shared" si="49"/>
        <v>6004.2150499999998</v>
      </c>
      <c r="AB192" s="12"/>
      <c r="AC192" s="17">
        <f>March!AE189</f>
        <v>847.10395000000005</v>
      </c>
      <c r="AD192" s="12"/>
      <c r="AE192" s="17">
        <f t="shared" si="50"/>
        <v>6876.7767899999999</v>
      </c>
      <c r="AF192" s="12"/>
      <c r="AG192" s="17">
        <f t="shared" si="51"/>
        <v>6029.6728400000002</v>
      </c>
      <c r="AH192" s="12"/>
      <c r="AI192" s="13"/>
    </row>
    <row r="193" spans="1:35" ht="15.75">
      <c r="A193" s="34" t="s">
        <v>42</v>
      </c>
      <c r="B193" s="34"/>
      <c r="C193" s="74">
        <v>7453.3224</v>
      </c>
      <c r="D193" s="74" t="s">
        <v>8</v>
      </c>
      <c r="E193" s="74">
        <v>5387.6332899999998</v>
      </c>
      <c r="F193" s="137"/>
      <c r="G193" s="34"/>
      <c r="H193" s="34"/>
      <c r="I193" s="35"/>
      <c r="J193" s="137"/>
      <c r="K193" s="74">
        <v>6876.7767899999999</v>
      </c>
      <c r="L193" s="74"/>
      <c r="M193" s="74">
        <v>5714.0023099999999</v>
      </c>
      <c r="N193" s="127"/>
      <c r="O193" s="34"/>
      <c r="P193" s="34"/>
      <c r="Q193" s="35"/>
      <c r="R193" s="12"/>
      <c r="S193" s="12"/>
      <c r="T193" s="12"/>
      <c r="U193" s="12" t="s">
        <v>42</v>
      </c>
      <c r="V193" s="12"/>
      <c r="W193" s="17">
        <f>March!Y190</f>
        <v>862.69656999999995</v>
      </c>
      <c r="X193" s="12"/>
      <c r="Y193" s="17">
        <f t="shared" si="48"/>
        <v>7574.6667699999998</v>
      </c>
      <c r="Z193" s="12"/>
      <c r="AA193" s="17">
        <f t="shared" si="49"/>
        <v>6711.9701999999997</v>
      </c>
      <c r="AB193" s="12"/>
      <c r="AC193" s="17">
        <f>March!AE190</f>
        <v>661.17692</v>
      </c>
      <c r="AD193" s="12"/>
      <c r="AE193" s="17">
        <f t="shared" si="50"/>
        <v>5297.8831300000002</v>
      </c>
      <c r="AF193" s="12"/>
      <c r="AG193" s="17">
        <f t="shared" si="51"/>
        <v>4636.7062100000003</v>
      </c>
      <c r="AH193" s="12"/>
      <c r="AI193" s="13"/>
    </row>
    <row r="194" spans="1:35" ht="15.75">
      <c r="A194" s="34" t="s">
        <v>43</v>
      </c>
      <c r="B194" s="34"/>
      <c r="C194" s="35">
        <v>7574.6667699999998</v>
      </c>
      <c r="D194" s="34"/>
      <c r="E194" s="35">
        <v>6382.0846099999999</v>
      </c>
      <c r="F194" s="137"/>
      <c r="G194" s="34"/>
      <c r="H194" s="34"/>
      <c r="I194" s="35"/>
      <c r="J194" s="137"/>
      <c r="K194" s="35">
        <v>5297.8831300000002</v>
      </c>
      <c r="L194" s="34"/>
      <c r="M194" s="35">
        <v>1667.5189700000001</v>
      </c>
      <c r="N194" s="127"/>
      <c r="O194" s="34"/>
      <c r="P194" s="34"/>
      <c r="Q194" s="35"/>
      <c r="R194" s="12"/>
      <c r="S194" s="12"/>
      <c r="T194" s="12"/>
      <c r="U194" s="12" t="s">
        <v>43</v>
      </c>
      <c r="V194" s="12"/>
      <c r="W194" s="17">
        <f>March!Y191</f>
        <v>2716.12329</v>
      </c>
      <c r="X194" s="12"/>
      <c r="Y194" s="17">
        <f t="shared" si="48"/>
        <v>1090.4421600000001</v>
      </c>
      <c r="Z194" s="12"/>
      <c r="AA194" s="17">
        <f t="shared" si="49"/>
        <v>-1625.6811299999999</v>
      </c>
      <c r="AB194" s="12"/>
      <c r="AC194" s="17">
        <f>March!AE191</f>
        <v>1787.5285100000001</v>
      </c>
      <c r="AD194" s="12"/>
      <c r="AE194" s="17">
        <f t="shared" si="50"/>
        <v>403.98214000000002</v>
      </c>
      <c r="AF194" s="12"/>
      <c r="AG194" s="17">
        <f t="shared" si="51"/>
        <v>-1383.54637</v>
      </c>
      <c r="AH194" s="12"/>
      <c r="AI194" s="13"/>
    </row>
    <row r="195" spans="1:35" ht="15.75">
      <c r="A195" s="34" t="s">
        <v>44</v>
      </c>
      <c r="B195" s="34"/>
      <c r="C195" s="35">
        <v>1090.4421600000001</v>
      </c>
      <c r="D195" s="34"/>
      <c r="E195" s="35">
        <v>1641.4567300000001</v>
      </c>
      <c r="F195" s="137"/>
      <c r="G195" s="34"/>
      <c r="H195" s="34"/>
      <c r="I195" s="35"/>
      <c r="J195" s="137" t="s">
        <v>8</v>
      </c>
      <c r="K195" s="35">
        <v>403.98214000000002</v>
      </c>
      <c r="L195" s="34"/>
      <c r="M195" s="35">
        <v>1370.3676499999999</v>
      </c>
      <c r="N195" s="127"/>
      <c r="O195" s="34"/>
      <c r="P195" s="34"/>
      <c r="Q195" s="35"/>
      <c r="R195" s="12"/>
      <c r="S195" s="12"/>
      <c r="T195" s="12"/>
      <c r="U195" s="12" t="s">
        <v>44</v>
      </c>
      <c r="V195" s="12"/>
      <c r="W195" s="17">
        <f>March!Y192</f>
        <v>509.81315000000001</v>
      </c>
      <c r="X195" s="12"/>
      <c r="Y195" s="17">
        <f t="shared" si="48"/>
        <v>2746.49485</v>
      </c>
      <c r="Z195" s="12"/>
      <c r="AA195" s="17">
        <f t="shared" si="49"/>
        <v>2236.6817000000001</v>
      </c>
      <c r="AB195" s="12"/>
      <c r="AC195" s="17">
        <f>March!AE192</f>
        <v>683.62662</v>
      </c>
      <c r="AD195" s="12"/>
      <c r="AE195" s="17">
        <f t="shared" si="50"/>
        <v>1682.74485</v>
      </c>
      <c r="AF195" s="12"/>
      <c r="AG195" s="17">
        <f t="shared" si="51"/>
        <v>999.11823000000004</v>
      </c>
      <c r="AH195" s="12"/>
      <c r="AI195" s="13"/>
    </row>
    <row r="196" spans="1:35" ht="15.75">
      <c r="A196" s="34" t="s">
        <v>45</v>
      </c>
      <c r="B196" s="34"/>
      <c r="C196" s="35">
        <v>2746.49485</v>
      </c>
      <c r="D196" s="34"/>
      <c r="E196" s="35">
        <v>3060.05555</v>
      </c>
      <c r="F196" s="137"/>
      <c r="G196" s="34"/>
      <c r="H196" s="34"/>
      <c r="I196" s="35"/>
      <c r="J196" s="137"/>
      <c r="K196" s="35">
        <v>1682.74485</v>
      </c>
      <c r="L196" s="34"/>
      <c r="M196" s="35">
        <v>2625.5928899999999</v>
      </c>
      <c r="N196" s="127"/>
      <c r="O196" s="34"/>
      <c r="P196" s="34"/>
      <c r="Q196" s="35"/>
      <c r="R196" s="12"/>
      <c r="S196" s="12"/>
      <c r="T196" s="12"/>
      <c r="U196" s="12" t="s">
        <v>45</v>
      </c>
      <c r="V196" s="12"/>
      <c r="W196" s="17" t="str">
        <f>March!Y193</f>
        <v>-</v>
      </c>
      <c r="X196" s="12"/>
      <c r="Y196" s="17">
        <f t="shared" si="48"/>
        <v>880.59168999999997</v>
      </c>
      <c r="Z196" s="12"/>
      <c r="AA196" s="17">
        <f t="shared" si="49"/>
        <v>880.59168999999997</v>
      </c>
      <c r="AB196" s="12"/>
      <c r="AC196" s="17" t="str">
        <f>March!AE193</f>
        <v>-</v>
      </c>
      <c r="AD196" s="12"/>
      <c r="AE196" s="17">
        <f t="shared" si="50"/>
        <v>756.44798000000003</v>
      </c>
      <c r="AF196" s="12"/>
      <c r="AG196" s="17">
        <f t="shared" si="51"/>
        <v>756.44798000000003</v>
      </c>
      <c r="AH196" s="12"/>
      <c r="AI196" s="13"/>
    </row>
    <row r="197" spans="1:35" ht="15.75">
      <c r="A197" s="34" t="s">
        <v>46</v>
      </c>
      <c r="B197" s="34"/>
      <c r="C197" s="35">
        <v>880.59168999999997</v>
      </c>
      <c r="D197" s="34"/>
      <c r="E197" s="35">
        <v>1260.5540800000001</v>
      </c>
      <c r="F197" s="137"/>
      <c r="G197" s="34"/>
      <c r="H197" s="34"/>
      <c r="I197" s="35"/>
      <c r="J197" s="137"/>
      <c r="K197" s="35">
        <v>756.44798000000003</v>
      </c>
      <c r="L197" s="34"/>
      <c r="M197" s="35">
        <v>1210.6159500000001</v>
      </c>
      <c r="N197" s="127"/>
      <c r="O197" s="34"/>
      <c r="P197" s="34"/>
      <c r="Q197" s="35"/>
      <c r="R197" s="12"/>
      <c r="S197" s="12"/>
      <c r="T197" s="12"/>
      <c r="U197" s="12" t="s">
        <v>46</v>
      </c>
      <c r="V197" s="12"/>
      <c r="W197" s="17">
        <f>March!Y194</f>
        <v>24103.88825</v>
      </c>
      <c r="X197" s="12"/>
      <c r="Y197" s="17">
        <f t="shared" si="48"/>
        <v>651.35695999999996</v>
      </c>
      <c r="Z197" s="12"/>
      <c r="AA197" s="17">
        <f t="shared" si="49"/>
        <v>-23452.531289999999</v>
      </c>
      <c r="AB197" s="12"/>
      <c r="AC197" s="17">
        <f>March!AE194</f>
        <v>17802.041379999999</v>
      </c>
      <c r="AD197" s="12"/>
      <c r="AE197" s="17">
        <f t="shared" si="50"/>
        <v>978.81357000000003</v>
      </c>
      <c r="AF197" s="12"/>
      <c r="AG197" s="17">
        <f t="shared" si="51"/>
        <v>-16823.22781</v>
      </c>
      <c r="AH197" s="12"/>
      <c r="AI197" s="13"/>
    </row>
    <row r="198" spans="1:35" ht="15.75">
      <c r="A198" s="34" t="s">
        <v>47</v>
      </c>
      <c r="B198" s="34"/>
      <c r="C198" s="35">
        <v>651.35695999999996</v>
      </c>
      <c r="D198" s="34"/>
      <c r="E198" s="35">
        <v>1456.57863</v>
      </c>
      <c r="F198" s="137"/>
      <c r="G198" s="34"/>
      <c r="H198" s="34"/>
      <c r="I198" s="35"/>
      <c r="J198" s="137"/>
      <c r="K198" s="35">
        <v>978.81357000000003</v>
      </c>
      <c r="L198" s="34"/>
      <c r="M198" s="35">
        <v>1369.68932</v>
      </c>
      <c r="N198" s="127"/>
      <c r="O198" s="34"/>
      <c r="P198" s="34"/>
      <c r="Q198" s="35"/>
      <c r="R198" s="12"/>
      <c r="S198" s="12"/>
      <c r="T198" s="12"/>
      <c r="U198" s="12" t="s">
        <v>47</v>
      </c>
      <c r="V198" s="12"/>
      <c r="W198" s="20" t="s">
        <v>39</v>
      </c>
      <c r="X198" s="12" t="s">
        <v>8</v>
      </c>
      <c r="Y198" s="20" t="s">
        <v>39</v>
      </c>
      <c r="Z198" s="12"/>
      <c r="AA198" s="21" t="s">
        <v>39</v>
      </c>
      <c r="AB198" s="12"/>
      <c r="AC198" s="20" t="s">
        <v>39</v>
      </c>
      <c r="AD198" s="12"/>
      <c r="AE198" s="20" t="s">
        <v>39</v>
      </c>
      <c r="AF198" s="12"/>
      <c r="AG198" s="20" t="s">
        <v>39</v>
      </c>
      <c r="AH198" s="12"/>
      <c r="AI198" s="13"/>
    </row>
    <row r="199" spans="1:35" ht="15.75">
      <c r="A199" s="34" t="s">
        <v>48</v>
      </c>
      <c r="B199" s="34"/>
      <c r="C199" s="47">
        <v>-1173.3283200000001</v>
      </c>
      <c r="D199" s="34"/>
      <c r="E199" s="95">
        <v>6160.9345599999997</v>
      </c>
      <c r="F199" s="137"/>
      <c r="G199" s="34"/>
      <c r="H199" s="34"/>
      <c r="I199" s="35"/>
      <c r="J199" s="137"/>
      <c r="K199" s="47">
        <v>-228.22380999999999</v>
      </c>
      <c r="L199" s="34"/>
      <c r="M199" s="95">
        <v>7024.9757900000004</v>
      </c>
      <c r="N199" s="127"/>
      <c r="O199" s="34"/>
      <c r="P199" s="34"/>
      <c r="Q199" s="35"/>
      <c r="R199" s="12"/>
      <c r="S199" s="12"/>
      <c r="T199" s="12"/>
      <c r="U199" s="12" t="s">
        <v>49</v>
      </c>
      <c r="V199" s="12"/>
      <c r="W199" s="17">
        <f>SUM(W191:W197)</f>
        <v>48207.7765</v>
      </c>
      <c r="X199" s="12"/>
      <c r="Y199" s="17">
        <f>SUM(Y191:Y197)</f>
        <v>20396.874830000004</v>
      </c>
      <c r="Z199" s="12"/>
      <c r="AA199" s="17">
        <f>SUM(AA191:AA197)</f>
        <v>-27810.901669999999</v>
      </c>
      <c r="AB199" s="12"/>
      <c r="AC199" s="17">
        <f>SUM(AC191:AC197)</f>
        <v>35604.082759999998</v>
      </c>
      <c r="AD199" s="12"/>
      <c r="AE199" s="17">
        <f>SUM(AE191:AE197)</f>
        <v>15996.648460000002</v>
      </c>
      <c r="AF199" s="12"/>
      <c r="AG199" s="17">
        <f>SUM(AG191:AG197)</f>
        <v>-19607.434300000001</v>
      </c>
      <c r="AH199" s="12"/>
      <c r="AI199" s="13"/>
    </row>
    <row r="200" spans="1:35" ht="15.75">
      <c r="A200" s="34" t="s">
        <v>115</v>
      </c>
      <c r="B200" s="34"/>
      <c r="C200" s="74">
        <f>SUM(C193:C199)</f>
        <v>19223.546510000004</v>
      </c>
      <c r="D200" s="74"/>
      <c r="E200" s="74">
        <f>SUM(E193:E199)</f>
        <v>25349.297449999998</v>
      </c>
      <c r="F200" s="137"/>
      <c r="G200" s="34"/>
      <c r="H200" s="34"/>
      <c r="I200" s="35"/>
      <c r="J200" s="137"/>
      <c r="K200" s="74">
        <f>SUM(K193:K199)</f>
        <v>15768.424650000003</v>
      </c>
      <c r="L200" s="74"/>
      <c r="M200" s="74">
        <f>SUM(M193:M199)</f>
        <v>20982.762879999998</v>
      </c>
      <c r="N200" s="127"/>
      <c r="O200" s="34"/>
      <c r="P200" s="34"/>
      <c r="Q200" s="35"/>
      <c r="R200" s="12"/>
      <c r="S200" s="12"/>
      <c r="T200" s="12"/>
      <c r="U200" s="12"/>
      <c r="V200" s="12"/>
      <c r="W200" s="12"/>
      <c r="X200" s="12"/>
      <c r="Y200" s="17"/>
      <c r="Z200" s="12"/>
      <c r="AA200" s="12"/>
      <c r="AB200" s="12"/>
      <c r="AC200" s="12"/>
      <c r="AD200" s="12"/>
      <c r="AE200" s="17"/>
      <c r="AF200" s="12"/>
      <c r="AG200" s="17"/>
      <c r="AH200" s="12"/>
      <c r="AI200" s="13"/>
    </row>
    <row r="201" spans="1:35" ht="15.75">
      <c r="F201" s="137"/>
      <c r="G201" s="34"/>
      <c r="H201" s="34"/>
      <c r="I201" s="35"/>
      <c r="J201" s="137"/>
      <c r="N201" s="127"/>
      <c r="O201" s="34"/>
      <c r="P201" s="34"/>
      <c r="Q201" s="35"/>
      <c r="R201" s="12"/>
      <c r="S201" s="12"/>
      <c r="T201" s="12"/>
      <c r="U201" s="12" t="s">
        <v>50</v>
      </c>
      <c r="V201" s="12"/>
      <c r="W201" s="12"/>
      <c r="X201" s="12"/>
      <c r="Y201" s="17"/>
      <c r="Z201" s="12"/>
      <c r="AA201" s="12"/>
      <c r="AB201" s="12"/>
      <c r="AC201" s="12"/>
      <c r="AD201" s="12"/>
      <c r="AE201" s="17"/>
      <c r="AF201" s="12"/>
      <c r="AG201" s="17"/>
      <c r="AH201" s="12"/>
      <c r="AI201" s="13"/>
    </row>
    <row r="202" spans="1:35" ht="15.75">
      <c r="A202" s="34" t="s">
        <v>129</v>
      </c>
      <c r="B202" s="34"/>
      <c r="C202" s="34"/>
      <c r="D202" s="34"/>
      <c r="E202" s="34"/>
      <c r="F202" s="137"/>
      <c r="G202" s="34"/>
      <c r="H202" s="34"/>
      <c r="I202" s="35"/>
      <c r="J202" s="137"/>
      <c r="K202" s="34"/>
      <c r="L202" s="34"/>
      <c r="M202" s="34"/>
      <c r="N202" s="127"/>
      <c r="O202" s="34"/>
      <c r="P202" s="34"/>
      <c r="Q202" s="35"/>
      <c r="R202" s="12"/>
      <c r="S202" s="12"/>
      <c r="T202" s="12"/>
      <c r="U202" s="12"/>
      <c r="V202" s="12"/>
      <c r="W202" s="17">
        <f>March!Y199</f>
        <v>5646</v>
      </c>
      <c r="X202" s="12"/>
      <c r="Y202" s="17">
        <f>C203</f>
        <v>20521</v>
      </c>
      <c r="Z202" s="12"/>
      <c r="AA202" s="17">
        <f>Y202-W202</f>
        <v>14875</v>
      </c>
      <c r="AB202" s="12"/>
      <c r="AC202" s="17">
        <f>March!AE199</f>
        <v>4642</v>
      </c>
      <c r="AD202" s="12"/>
      <c r="AE202" s="17">
        <f>K203</f>
        <v>20869</v>
      </c>
      <c r="AF202" s="12"/>
      <c r="AG202" s="17">
        <f>AE202-AC202</f>
        <v>16227</v>
      </c>
      <c r="AH202" s="12"/>
      <c r="AI202" s="13"/>
    </row>
    <row r="203" spans="1:35" ht="15.75">
      <c r="A203" s="34" t="s">
        <v>52</v>
      </c>
      <c r="B203" s="34"/>
      <c r="C203" s="35">
        <v>20521</v>
      </c>
      <c r="D203" s="34"/>
      <c r="E203" s="35">
        <v>16876</v>
      </c>
      <c r="F203" s="137"/>
      <c r="G203" s="35"/>
      <c r="H203" s="34"/>
      <c r="I203" s="35"/>
      <c r="J203" s="137"/>
      <c r="K203" s="35">
        <v>20869</v>
      </c>
      <c r="L203" s="34"/>
      <c r="M203" s="35">
        <v>20664</v>
      </c>
      <c r="N203" s="127"/>
      <c r="O203" s="35"/>
      <c r="P203" s="34"/>
      <c r="Q203" s="35"/>
      <c r="R203" s="12"/>
      <c r="S203" s="12"/>
      <c r="T203" s="12"/>
      <c r="U203" s="12" t="s">
        <v>51</v>
      </c>
      <c r="V203" s="12"/>
      <c r="W203" s="17">
        <f>March!Y200</f>
        <v>692</v>
      </c>
      <c r="X203" s="12"/>
      <c r="Y203" s="17">
        <f>C204</f>
        <v>3321</v>
      </c>
      <c r="Z203" s="12"/>
      <c r="AA203" s="17">
        <f>Y203-W203</f>
        <v>2629</v>
      </c>
      <c r="AB203" s="12"/>
      <c r="AC203" s="17">
        <f>March!AE200</f>
        <v>452</v>
      </c>
      <c r="AD203" s="12"/>
      <c r="AE203" s="17">
        <f>K204</f>
        <v>3813</v>
      </c>
      <c r="AF203" s="12"/>
      <c r="AG203" s="17">
        <f>AE203-AC203</f>
        <v>3361</v>
      </c>
      <c r="AH203" s="12"/>
      <c r="AI203" s="13"/>
    </row>
    <row r="204" spans="1:35" ht="15.75">
      <c r="A204" s="34" t="s">
        <v>53</v>
      </c>
      <c r="B204" s="34"/>
      <c r="C204" s="35">
        <v>3321</v>
      </c>
      <c r="D204" s="34"/>
      <c r="E204" s="35">
        <v>3416</v>
      </c>
      <c r="F204" s="137"/>
      <c r="G204" s="34"/>
      <c r="H204" s="34"/>
      <c r="I204" s="35"/>
      <c r="J204" s="137"/>
      <c r="K204" s="35">
        <v>3813</v>
      </c>
      <c r="L204" s="34"/>
      <c r="M204" s="35">
        <v>3596</v>
      </c>
      <c r="N204" s="127"/>
      <c r="O204" s="34"/>
      <c r="P204" s="34"/>
      <c r="Q204" s="35"/>
      <c r="R204" s="12"/>
      <c r="S204" s="12"/>
      <c r="T204" s="12"/>
      <c r="U204" s="12" t="s">
        <v>52</v>
      </c>
      <c r="V204" s="12"/>
      <c r="W204" s="17" t="str">
        <f>March!Y201</f>
        <v>-</v>
      </c>
      <c r="X204" s="12"/>
      <c r="Y204" s="17">
        <f>C205</f>
        <v>530</v>
      </c>
      <c r="Z204" s="12"/>
      <c r="AA204" s="17">
        <f>Y204-W204</f>
        <v>530</v>
      </c>
      <c r="AB204" s="12"/>
      <c r="AC204" s="17" t="str">
        <f>March!AE201</f>
        <v>-</v>
      </c>
      <c r="AD204" s="12"/>
      <c r="AE204" s="17">
        <f>K205</f>
        <v>374</v>
      </c>
      <c r="AF204" s="12"/>
      <c r="AG204" s="17">
        <f>AE204-AC204</f>
        <v>374</v>
      </c>
      <c r="AH204" s="12"/>
      <c r="AI204" s="13"/>
    </row>
    <row r="205" spans="1:35" ht="15.75">
      <c r="A205" s="34" t="s">
        <v>116</v>
      </c>
      <c r="B205" s="34"/>
      <c r="C205" s="35">
        <v>530</v>
      </c>
      <c r="D205" s="34"/>
      <c r="E205" s="35">
        <v>500</v>
      </c>
      <c r="F205" s="137"/>
      <c r="G205" s="34"/>
      <c r="H205" s="34"/>
      <c r="I205" s="35"/>
      <c r="J205" s="137"/>
      <c r="K205" s="35">
        <v>374</v>
      </c>
      <c r="L205" s="34"/>
      <c r="M205" s="35">
        <v>374</v>
      </c>
      <c r="N205" s="127"/>
      <c r="O205" s="34"/>
      <c r="P205" s="34"/>
      <c r="Q205" s="35"/>
      <c r="R205" s="12"/>
      <c r="S205" s="12"/>
      <c r="T205" s="12"/>
      <c r="U205" s="12" t="s">
        <v>53</v>
      </c>
      <c r="V205" s="12"/>
      <c r="W205" s="17">
        <f>March!Y202</f>
        <v>39579</v>
      </c>
      <c r="X205" s="12"/>
      <c r="Y205" s="17">
        <f>C206</f>
        <v>27</v>
      </c>
      <c r="Z205" s="12"/>
      <c r="AA205" s="17">
        <f>Y205-W205</f>
        <v>-39552</v>
      </c>
      <c r="AB205" s="12"/>
      <c r="AC205" s="17">
        <f>March!AE202</f>
        <v>31128</v>
      </c>
      <c r="AD205" s="12"/>
      <c r="AE205" s="17">
        <f>K206</f>
        <v>21</v>
      </c>
      <c r="AF205" s="12"/>
      <c r="AG205" s="17">
        <f>AE205-AC205</f>
        <v>-31107</v>
      </c>
      <c r="AH205" s="12"/>
      <c r="AI205" s="13"/>
    </row>
    <row r="206" spans="1:35" ht="15.75">
      <c r="A206" s="34" t="s">
        <v>117</v>
      </c>
      <c r="B206" s="34"/>
      <c r="C206" s="35">
        <v>27</v>
      </c>
      <c r="D206" s="34"/>
      <c r="E206" s="35">
        <v>19</v>
      </c>
      <c r="F206" s="137"/>
      <c r="G206" s="34"/>
      <c r="H206" s="34"/>
      <c r="I206" s="35"/>
      <c r="J206" s="137"/>
      <c r="K206" s="35">
        <v>21</v>
      </c>
      <c r="L206" s="34"/>
      <c r="M206" s="35">
        <v>20</v>
      </c>
      <c r="N206" s="127"/>
      <c r="O206" s="34"/>
      <c r="P206" s="34"/>
      <c r="Q206" s="35"/>
      <c r="R206" s="12"/>
      <c r="S206" s="12"/>
      <c r="T206" s="12"/>
      <c r="U206" s="12" t="s">
        <v>54</v>
      </c>
      <c r="V206" s="12"/>
      <c r="W206" s="20" t="s">
        <v>39</v>
      </c>
      <c r="X206" s="12" t="s">
        <v>8</v>
      </c>
      <c r="Y206" s="20" t="s">
        <v>39</v>
      </c>
      <c r="Z206" s="12"/>
      <c r="AA206" s="21" t="s">
        <v>39</v>
      </c>
      <c r="AB206" s="12"/>
      <c r="AC206" s="20" t="s">
        <v>39</v>
      </c>
      <c r="AD206" s="12"/>
      <c r="AE206" s="20" t="s">
        <v>39</v>
      </c>
      <c r="AF206" s="12"/>
      <c r="AG206" s="20" t="s">
        <v>39</v>
      </c>
      <c r="AH206" s="12"/>
      <c r="AI206" s="13"/>
    </row>
    <row r="207" spans="1:35" ht="15.75">
      <c r="A207" s="34" t="s">
        <v>118</v>
      </c>
      <c r="B207" s="34"/>
      <c r="C207" s="51">
        <v>58</v>
      </c>
      <c r="D207" s="34"/>
      <c r="E207" s="35">
        <v>56</v>
      </c>
      <c r="F207" s="137"/>
      <c r="G207" s="34"/>
      <c r="H207" s="34"/>
      <c r="I207" s="35"/>
      <c r="J207" s="137"/>
      <c r="K207" s="51">
        <v>497</v>
      </c>
      <c r="L207" s="70"/>
      <c r="M207" s="51">
        <v>508</v>
      </c>
      <c r="N207" s="127"/>
      <c r="O207" s="34"/>
      <c r="P207" s="34"/>
      <c r="Q207" s="35"/>
      <c r="R207" s="12"/>
      <c r="S207" s="12"/>
      <c r="T207" s="12"/>
      <c r="U207" s="12" t="s">
        <v>55</v>
      </c>
      <c r="V207" s="12"/>
      <c r="W207" s="17">
        <f>SUM(W202:W205)</f>
        <v>45917</v>
      </c>
      <c r="X207" s="12"/>
      <c r="Y207" s="17">
        <f>SUM(Y202:Y205)</f>
        <v>24399</v>
      </c>
      <c r="Z207" s="12"/>
      <c r="AA207" s="17">
        <f>SUM(AA202:AA205)</f>
        <v>-21518</v>
      </c>
      <c r="AB207" s="12"/>
      <c r="AC207" s="17">
        <f>SUM(AC202:AC205)</f>
        <v>36222</v>
      </c>
      <c r="AD207" s="12"/>
      <c r="AE207" s="17">
        <f>SUM(AE202:AE205)</f>
        <v>25077</v>
      </c>
      <c r="AF207" s="12"/>
      <c r="AG207" s="17">
        <f>SUM(AG202:AG205)</f>
        <v>-11145</v>
      </c>
      <c r="AH207" s="12"/>
      <c r="AI207" s="13"/>
    </row>
    <row r="208" spans="1:35" ht="15.75">
      <c r="A208" s="34" t="s">
        <v>174</v>
      </c>
      <c r="B208" s="34"/>
      <c r="C208" s="47">
        <v>0</v>
      </c>
      <c r="D208" s="34"/>
      <c r="E208" s="47">
        <v>0</v>
      </c>
      <c r="F208" s="137"/>
      <c r="G208" s="34"/>
      <c r="H208" s="34"/>
      <c r="I208" s="35"/>
      <c r="J208" s="137"/>
      <c r="K208" s="47">
        <v>0</v>
      </c>
      <c r="L208" s="34"/>
      <c r="M208" s="47">
        <v>0</v>
      </c>
      <c r="N208" s="127"/>
      <c r="O208" s="34"/>
      <c r="P208" s="34"/>
      <c r="Q208" s="34"/>
      <c r="R208" s="12"/>
      <c r="S208" s="12"/>
      <c r="T208" s="12"/>
      <c r="U208" s="12"/>
      <c r="V208" s="12"/>
      <c r="W208" s="12" t="s">
        <v>8</v>
      </c>
      <c r="X208" s="12"/>
      <c r="Y208" s="12" t="s">
        <v>8</v>
      </c>
      <c r="Z208" s="12"/>
      <c r="AA208" s="12" t="s">
        <v>8</v>
      </c>
      <c r="AB208" s="12"/>
      <c r="AC208" s="12" t="s">
        <v>8</v>
      </c>
      <c r="AD208" s="12"/>
      <c r="AE208" s="17" t="s">
        <v>8</v>
      </c>
      <c r="AF208" s="12"/>
      <c r="AG208" s="17" t="s">
        <v>8</v>
      </c>
      <c r="AH208" s="12"/>
      <c r="AI208" s="13"/>
    </row>
    <row r="209" spans="1:35" ht="15.75">
      <c r="A209" t="s">
        <v>119</v>
      </c>
      <c r="C209" s="137">
        <f>SUM(C203:C208)</f>
        <v>24457</v>
      </c>
      <c r="D209" s="123"/>
      <c r="E209" s="137">
        <f>SUM(E203:E208)</f>
        <v>20867</v>
      </c>
      <c r="G209" s="123"/>
      <c r="H209" s="123"/>
      <c r="I209" s="123"/>
      <c r="K209" s="137">
        <f>SUM(K203:K208)</f>
        <v>25574</v>
      </c>
      <c r="L209" s="123"/>
      <c r="M209" s="137">
        <f>SUM(M203:M208)</f>
        <v>25162</v>
      </c>
      <c r="N209" s="127"/>
      <c r="P209" s="34"/>
      <c r="Q209" s="34"/>
      <c r="R209" s="12"/>
      <c r="S209" s="12"/>
      <c r="T209" s="12"/>
      <c r="U209" s="12" t="s">
        <v>56</v>
      </c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7"/>
      <c r="AH209" s="12"/>
      <c r="AI209" s="13"/>
    </row>
    <row r="210" spans="1:35" ht="15.75">
      <c r="A210" s="34"/>
      <c r="B210" s="34"/>
      <c r="C210" s="34"/>
      <c r="D210" s="34"/>
      <c r="E210" s="34"/>
      <c r="F210" s="137"/>
      <c r="G210" s="34"/>
      <c r="H210" s="34"/>
      <c r="I210" s="34"/>
      <c r="J210" s="137"/>
      <c r="K210" s="34"/>
      <c r="L210" s="34"/>
      <c r="M210" s="35"/>
      <c r="N210" s="127"/>
      <c r="O210" s="34"/>
      <c r="P210" s="34"/>
      <c r="Q210" s="34"/>
      <c r="R210" s="12"/>
      <c r="S210" s="12"/>
      <c r="T210" s="12"/>
      <c r="U210" s="12"/>
      <c r="V210" s="12"/>
      <c r="W210" s="17">
        <f>March!Y207</f>
        <v>134</v>
      </c>
      <c r="X210" s="12"/>
      <c r="Y210" s="12">
        <f>C211</f>
        <v>0</v>
      </c>
      <c r="Z210" s="12"/>
      <c r="AA210" s="17">
        <f>Y210-W210</f>
        <v>-134</v>
      </c>
      <c r="AB210" s="12"/>
      <c r="AC210" s="17">
        <f>March!AE207</f>
        <v>119</v>
      </c>
      <c r="AD210" s="12"/>
      <c r="AE210" s="12">
        <f>K211</f>
        <v>0</v>
      </c>
      <c r="AF210" s="12"/>
      <c r="AG210" s="17">
        <f>AE210-AC210</f>
        <v>-119</v>
      </c>
      <c r="AH210" s="12"/>
      <c r="AI210" s="13"/>
    </row>
    <row r="211" spans="1:35" ht="15.75">
      <c r="A211" s="34" t="s">
        <v>130</v>
      </c>
      <c r="B211" s="34"/>
      <c r="C211" s="34"/>
      <c r="D211" s="34"/>
      <c r="E211" s="35"/>
      <c r="F211" s="137"/>
      <c r="G211" s="34"/>
      <c r="H211" s="34"/>
      <c r="I211" s="34"/>
      <c r="J211" s="137"/>
      <c r="K211" s="34"/>
      <c r="L211" s="34"/>
      <c r="M211" s="35"/>
      <c r="N211" s="127"/>
      <c r="O211" s="34"/>
      <c r="P211" s="34"/>
      <c r="Q211" s="34"/>
      <c r="R211" s="12"/>
      <c r="S211" s="12"/>
      <c r="T211" s="12"/>
      <c r="U211" s="12" t="s">
        <v>57</v>
      </c>
      <c r="V211" s="12"/>
      <c r="W211" s="17" t="str">
        <f>March!Y208</f>
        <v>-</v>
      </c>
      <c r="X211" s="12"/>
      <c r="Y211" s="12">
        <f>C212</f>
        <v>173</v>
      </c>
      <c r="Z211" s="12"/>
      <c r="AA211" s="17">
        <f>Y211-W211</f>
        <v>173</v>
      </c>
      <c r="AB211" s="12"/>
      <c r="AC211" s="17" t="str">
        <f>March!AE208</f>
        <v>-</v>
      </c>
      <c r="AD211" s="12"/>
      <c r="AE211" s="12">
        <f>K212</f>
        <v>333</v>
      </c>
      <c r="AF211" s="12"/>
      <c r="AG211" s="17">
        <f>AE211-AC211</f>
        <v>333</v>
      </c>
      <c r="AH211" s="12"/>
      <c r="AI211" s="13"/>
    </row>
    <row r="212" spans="1:35" ht="15.75">
      <c r="A212" s="34" t="s">
        <v>53</v>
      </c>
      <c r="B212" s="34"/>
      <c r="C212" s="34">
        <v>173</v>
      </c>
      <c r="D212" s="34"/>
      <c r="E212" s="35">
        <v>194</v>
      </c>
      <c r="F212" s="137"/>
      <c r="G212" s="34"/>
      <c r="H212" s="34"/>
      <c r="I212" s="34"/>
      <c r="J212" s="137"/>
      <c r="K212" s="34">
        <v>333</v>
      </c>
      <c r="L212" s="34"/>
      <c r="M212" s="35">
        <v>299</v>
      </c>
      <c r="N212" s="127"/>
      <c r="O212" s="34"/>
      <c r="P212" s="34"/>
      <c r="Q212" s="34"/>
      <c r="R212" s="12"/>
      <c r="S212" s="12"/>
      <c r="T212" s="12"/>
      <c r="U212" s="12" t="s">
        <v>53</v>
      </c>
      <c r="V212" s="12"/>
      <c r="W212" s="17">
        <f>March!Y209</f>
        <v>406</v>
      </c>
      <c r="X212" s="12"/>
      <c r="Y212" s="12">
        <f>C214</f>
        <v>10</v>
      </c>
      <c r="Z212" s="12"/>
      <c r="AA212" s="17">
        <f>Y212-W212</f>
        <v>-396</v>
      </c>
      <c r="AB212" s="12"/>
      <c r="AC212" s="17">
        <f>March!AE209</f>
        <v>530</v>
      </c>
      <c r="AD212" s="12"/>
      <c r="AE212" s="12">
        <f>K214</f>
        <v>8</v>
      </c>
      <c r="AF212" s="12"/>
      <c r="AG212" s="17">
        <f>AE212-AC212</f>
        <v>-522</v>
      </c>
      <c r="AH212" s="12"/>
      <c r="AI212" s="13"/>
    </row>
    <row r="213" spans="1:35" ht="15.75">
      <c r="A213" s="34" t="s">
        <v>54</v>
      </c>
      <c r="B213" s="34"/>
      <c r="C213" s="34">
        <v>107</v>
      </c>
      <c r="D213" s="34"/>
      <c r="E213" s="35">
        <v>108</v>
      </c>
      <c r="F213" s="137"/>
      <c r="G213" s="34"/>
      <c r="H213" s="34"/>
      <c r="I213" s="34"/>
      <c r="J213" s="137"/>
      <c r="K213" s="34">
        <v>100</v>
      </c>
      <c r="L213" s="34"/>
      <c r="M213" s="35">
        <v>97</v>
      </c>
      <c r="N213" s="127"/>
      <c r="O213" s="34"/>
      <c r="P213" s="34"/>
      <c r="Q213" s="34"/>
      <c r="R213" s="12"/>
      <c r="S213" s="12"/>
      <c r="T213" s="12"/>
      <c r="U213" s="12" t="s">
        <v>54</v>
      </c>
      <c r="V213" s="12"/>
      <c r="W213" s="21" t="s">
        <v>39</v>
      </c>
      <c r="X213" s="12"/>
      <c r="Y213" s="21" t="s">
        <v>39</v>
      </c>
      <c r="Z213" s="12"/>
      <c r="AA213" s="21" t="s">
        <v>39</v>
      </c>
      <c r="AB213" s="12"/>
      <c r="AC213" s="21" t="s">
        <v>39</v>
      </c>
      <c r="AD213" s="12"/>
      <c r="AE213" s="21" t="s">
        <v>39</v>
      </c>
      <c r="AF213" s="12"/>
      <c r="AG213" s="20" t="s">
        <v>39</v>
      </c>
      <c r="AH213" s="12"/>
      <c r="AI213" s="13"/>
    </row>
    <row r="214" spans="1:35" ht="15.75">
      <c r="A214" s="34" t="s">
        <v>165</v>
      </c>
      <c r="B214" s="34"/>
      <c r="C214" s="70">
        <v>10</v>
      </c>
      <c r="D214" s="70"/>
      <c r="E214" s="51">
        <v>9</v>
      </c>
      <c r="F214" s="139"/>
      <c r="G214" s="70"/>
      <c r="H214" s="70"/>
      <c r="I214" s="70"/>
      <c r="J214" s="139"/>
      <c r="K214" s="70">
        <v>8</v>
      </c>
      <c r="L214" s="70"/>
      <c r="M214" s="51">
        <v>7</v>
      </c>
      <c r="N214" s="127"/>
      <c r="O214" s="34"/>
      <c r="P214" s="34"/>
      <c r="Q214" s="34"/>
      <c r="R214" s="12"/>
      <c r="S214" s="12"/>
      <c r="T214" s="12"/>
      <c r="U214" s="12" t="s">
        <v>58</v>
      </c>
      <c r="V214" s="12"/>
      <c r="W214" s="17">
        <f>SUM(W210:W212)</f>
        <v>540</v>
      </c>
      <c r="X214" s="12"/>
      <c r="Y214" s="17">
        <f>SUM(Y210:Y212)</f>
        <v>183</v>
      </c>
      <c r="Z214" s="12"/>
      <c r="AA214" s="17">
        <f>SUM(AA209:AA212)</f>
        <v>-357</v>
      </c>
      <c r="AB214" s="12"/>
      <c r="AC214" s="17">
        <f>SUM(AC210:AC212)</f>
        <v>649</v>
      </c>
      <c r="AD214" s="12"/>
      <c r="AE214" s="17">
        <f>SUM(AE210:AE212)</f>
        <v>341</v>
      </c>
      <c r="AF214" s="12"/>
      <c r="AG214" s="17">
        <f>SUM(AG209:AG212)</f>
        <v>-308</v>
      </c>
      <c r="AH214" s="12"/>
      <c r="AI214" s="13"/>
    </row>
    <row r="215" spans="1:35" ht="15.75">
      <c r="A215" s="34" t="s">
        <v>120</v>
      </c>
      <c r="B215" s="34"/>
      <c r="C215" s="47">
        <v>7</v>
      </c>
      <c r="D215" s="34"/>
      <c r="E215" s="47">
        <v>7</v>
      </c>
      <c r="F215" s="137"/>
      <c r="G215" s="34"/>
      <c r="H215" s="34"/>
      <c r="I215" s="34"/>
      <c r="J215" s="137"/>
      <c r="K215" s="47">
        <v>116</v>
      </c>
      <c r="L215" s="34"/>
      <c r="M215" s="47">
        <v>115</v>
      </c>
      <c r="N215" s="127"/>
      <c r="O215" s="34"/>
      <c r="P215" s="34"/>
      <c r="Q215" s="43"/>
      <c r="R215" s="12"/>
      <c r="S215" s="12"/>
      <c r="T215" s="12"/>
      <c r="U215" s="12"/>
      <c r="V215" s="13"/>
      <c r="W215" s="13" t="s">
        <v>8</v>
      </c>
      <c r="X215" s="13"/>
      <c r="Y215" s="13" t="s">
        <v>8</v>
      </c>
      <c r="Z215" s="13"/>
      <c r="AA215" s="13" t="s">
        <v>8</v>
      </c>
      <c r="AB215" s="13"/>
      <c r="AC215" s="13" t="s">
        <v>8</v>
      </c>
      <c r="AD215" s="13"/>
      <c r="AE215" s="13" t="s">
        <v>8</v>
      </c>
      <c r="AF215" s="13"/>
      <c r="AG215" s="13" t="s">
        <v>8</v>
      </c>
      <c r="AH215" s="13"/>
      <c r="AI215" s="13"/>
    </row>
    <row r="216" spans="1:35" ht="15.75">
      <c r="A216" s="43"/>
      <c r="B216" s="43"/>
      <c r="C216" s="43">
        <f>SUM(C212:C215)</f>
        <v>297</v>
      </c>
      <c r="D216" s="43"/>
      <c r="E216" s="43">
        <f>SUM(E212:E215)</f>
        <v>318</v>
      </c>
      <c r="F216" s="140"/>
      <c r="G216" s="43"/>
      <c r="H216" s="43"/>
      <c r="I216" s="43"/>
      <c r="J216" s="140"/>
      <c r="K216" s="43">
        <f>SUM(K212:K215)</f>
        <v>557</v>
      </c>
      <c r="L216" s="43"/>
      <c r="M216" s="43">
        <f>SUM(M212:M215)</f>
        <v>518</v>
      </c>
      <c r="N216" s="130"/>
      <c r="O216" s="43"/>
      <c r="P216" s="43"/>
      <c r="R216" s="13"/>
      <c r="S216" s="13"/>
      <c r="T216" s="13"/>
      <c r="U216" s="12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</row>
    <row r="217" spans="1:35" ht="15.75">
      <c r="A217" s="34" t="s">
        <v>121</v>
      </c>
      <c r="B217" s="34"/>
      <c r="C217" s="35"/>
      <c r="D217" s="34"/>
      <c r="E217" s="35"/>
      <c r="F217" s="137"/>
      <c r="G217" s="40"/>
      <c r="H217" s="34"/>
      <c r="I217" s="35"/>
      <c r="J217" s="137"/>
      <c r="K217" s="35"/>
      <c r="L217" s="34"/>
      <c r="M217" s="35"/>
      <c r="N217" s="127"/>
      <c r="O217" s="40"/>
      <c r="P217" s="34"/>
      <c r="Q217" s="35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</row>
    <row r="218" spans="1:35" ht="15.75">
      <c r="A218" s="34" t="s">
        <v>109</v>
      </c>
      <c r="B218" s="34"/>
      <c r="C218" s="35">
        <v>250.67</v>
      </c>
      <c r="D218" s="34"/>
      <c r="E218" s="35">
        <v>225.37100000000001</v>
      </c>
      <c r="F218" s="137"/>
      <c r="G218" s="40">
        <v>3173.9679999999998</v>
      </c>
      <c r="H218" s="34"/>
      <c r="I218" s="35">
        <v>2993.9940000000001</v>
      </c>
      <c r="J218" s="137"/>
      <c r="K218" s="35">
        <v>368.32499999999999</v>
      </c>
      <c r="L218" s="34"/>
      <c r="M218" s="35">
        <v>331.85399999999998</v>
      </c>
      <c r="N218" s="127"/>
      <c r="O218" s="40">
        <v>4013.9759999999997</v>
      </c>
      <c r="P218" s="34"/>
      <c r="Q218" s="35">
        <v>3514.5239999999999</v>
      </c>
      <c r="R218" s="13"/>
      <c r="S218" s="13"/>
      <c r="T218" s="13"/>
      <c r="U218" s="13"/>
      <c r="V218" s="12"/>
      <c r="W218" s="17">
        <f>March!Y215</f>
        <v>1.522</v>
      </c>
      <c r="X218" s="12"/>
      <c r="Y218" s="17">
        <f>C221</f>
        <v>1.552</v>
      </c>
      <c r="Z218" s="12"/>
      <c r="AA218" s="17">
        <f>Y218-W218</f>
        <v>3.0000000000000027E-2</v>
      </c>
      <c r="AB218" s="12"/>
      <c r="AC218" s="17">
        <f>March!AE215</f>
        <v>95.32</v>
      </c>
      <c r="AD218" s="12"/>
      <c r="AE218" s="17">
        <f>K221</f>
        <v>54.06</v>
      </c>
      <c r="AF218" s="12"/>
      <c r="AG218" s="17">
        <f>AE218-AC218</f>
        <v>-41.259999999999991</v>
      </c>
      <c r="AH218" s="12"/>
      <c r="AI218" s="13"/>
    </row>
    <row r="219" spans="1:35" ht="15.75">
      <c r="A219" s="34" t="s">
        <v>122</v>
      </c>
      <c r="B219" s="34"/>
      <c r="C219" s="35">
        <v>1356.8444999999999</v>
      </c>
      <c r="D219" s="34"/>
      <c r="E219" s="35">
        <v>1696.8755000000001</v>
      </c>
      <c r="F219" s="137"/>
      <c r="G219" s="40">
        <v>16597.346999999998</v>
      </c>
      <c r="H219" s="34"/>
      <c r="I219" s="35">
        <v>16857.663500000002</v>
      </c>
      <c r="J219" s="137"/>
      <c r="K219" s="35">
        <v>2509.6605</v>
      </c>
      <c r="L219" s="34"/>
      <c r="M219" s="35">
        <v>2309.7559999999999</v>
      </c>
      <c r="N219" s="127"/>
      <c r="O219" s="40">
        <v>26414.069500000005</v>
      </c>
      <c r="P219" s="34"/>
      <c r="Q219" s="35">
        <v>24138.341500000002</v>
      </c>
      <c r="R219" s="13"/>
      <c r="S219" s="12"/>
      <c r="T219" s="12"/>
      <c r="U219" s="13" t="s">
        <v>59</v>
      </c>
      <c r="V219" s="12"/>
      <c r="W219" s="17" t="str">
        <f>March!Y216</f>
        <v>-</v>
      </c>
      <c r="X219" s="12"/>
      <c r="Y219" s="17">
        <f>C222</f>
        <v>3817.6444999999999</v>
      </c>
      <c r="Z219" s="12"/>
      <c r="AA219" s="17">
        <f>Y219-W219</f>
        <v>3817.6444999999999</v>
      </c>
      <c r="AB219" s="12"/>
      <c r="AC219" s="17" t="str">
        <f>March!AE216</f>
        <v>-</v>
      </c>
      <c r="AD219" s="12"/>
      <c r="AE219" s="17">
        <f>K222</f>
        <v>3415.0589999999997</v>
      </c>
      <c r="AF219" s="12"/>
      <c r="AG219" s="17">
        <f>AE219-AC219</f>
        <v>3415.0589999999997</v>
      </c>
      <c r="AH219" s="12"/>
      <c r="AI219" s="13"/>
    </row>
    <row r="220" spans="1:35" ht="15.75">
      <c r="A220" s="34" t="s">
        <v>166</v>
      </c>
      <c r="B220" s="34"/>
      <c r="C220" s="51">
        <v>2208.578</v>
      </c>
      <c r="D220" s="70"/>
      <c r="E220" s="35">
        <v>1528.076</v>
      </c>
      <c r="F220" s="139"/>
      <c r="G220" s="40">
        <v>19746.135000000002</v>
      </c>
      <c r="H220" s="70"/>
      <c r="I220" s="35">
        <v>24662.575000000001</v>
      </c>
      <c r="J220" s="137"/>
      <c r="K220" s="51">
        <v>483.01350000000002</v>
      </c>
      <c r="L220" s="70"/>
      <c r="M220" s="35">
        <v>318.76249999999999</v>
      </c>
      <c r="N220" s="127"/>
      <c r="O220" s="40">
        <v>5707.7515000000012</v>
      </c>
      <c r="P220" s="70"/>
      <c r="Q220" s="35">
        <v>5037.8064999999997</v>
      </c>
      <c r="R220" s="12"/>
      <c r="S220" s="12"/>
      <c r="T220" s="12"/>
      <c r="U220" s="12" t="s">
        <v>36</v>
      </c>
      <c r="V220" s="12"/>
      <c r="W220" s="17">
        <f>March!Y217</f>
        <v>7093.5680000000002</v>
      </c>
      <c r="X220" s="12"/>
      <c r="Y220" s="17">
        <f>C223</f>
        <v>0</v>
      </c>
      <c r="Z220" s="12"/>
      <c r="AA220" s="17">
        <f>Y220-W220</f>
        <v>-7093.5680000000002</v>
      </c>
      <c r="AB220" s="12"/>
      <c r="AC220" s="17">
        <f>March!AE217</f>
        <v>6675.7219999999998</v>
      </c>
      <c r="AD220" s="12"/>
      <c r="AE220" s="17">
        <f>K223</f>
        <v>0</v>
      </c>
      <c r="AF220" s="12"/>
      <c r="AG220" s="17">
        <f>AE220-AC220</f>
        <v>-6675.7219999999998</v>
      </c>
      <c r="AH220" s="12"/>
      <c r="AI220" s="13"/>
    </row>
    <row r="221" spans="1:35" ht="15.75">
      <c r="A221" s="34" t="s">
        <v>112</v>
      </c>
      <c r="B221" s="34"/>
      <c r="C221" s="101">
        <v>1.552</v>
      </c>
      <c r="D221" s="101"/>
      <c r="E221" s="101">
        <v>1.522</v>
      </c>
      <c r="F221" s="139"/>
      <c r="G221" s="101">
        <v>13.728</v>
      </c>
      <c r="H221" s="101"/>
      <c r="I221" s="101">
        <v>5.7809999999999997</v>
      </c>
      <c r="J221" s="139"/>
      <c r="K221" s="101">
        <v>54.06</v>
      </c>
      <c r="L221" s="101"/>
      <c r="M221" s="101">
        <v>53.79</v>
      </c>
      <c r="N221" s="128"/>
      <c r="O221" s="101">
        <v>528.06999999999994</v>
      </c>
      <c r="P221" s="101"/>
      <c r="Q221" s="101">
        <v>322.58100000000002</v>
      </c>
      <c r="R221" s="12"/>
      <c r="S221" s="12"/>
      <c r="T221" s="12"/>
      <c r="U221" s="12" t="s">
        <v>37</v>
      </c>
      <c r="V221" s="12"/>
      <c r="W221" s="21" t="s">
        <v>39</v>
      </c>
      <c r="X221" s="12"/>
      <c r="Y221" s="20" t="s">
        <v>39</v>
      </c>
      <c r="Z221" s="12"/>
      <c r="AA221" s="21" t="s">
        <v>39</v>
      </c>
      <c r="AB221" s="12"/>
      <c r="AC221" s="21" t="s">
        <v>39</v>
      </c>
      <c r="AD221" s="12"/>
      <c r="AE221" s="20" t="s">
        <v>39</v>
      </c>
      <c r="AF221" s="12"/>
      <c r="AG221" s="21" t="s">
        <v>39</v>
      </c>
      <c r="AH221" s="12"/>
      <c r="AI221" s="13"/>
    </row>
    <row r="222" spans="1:35" ht="16.5" thickBot="1">
      <c r="A222" t="s">
        <v>114</v>
      </c>
      <c r="B222" s="34"/>
      <c r="C222" s="102">
        <f>SUM(C218:C221)</f>
        <v>3817.6444999999999</v>
      </c>
      <c r="D222" s="101"/>
      <c r="E222" s="102">
        <f>SUM(E218:E221)</f>
        <v>3451.8445000000002</v>
      </c>
      <c r="F222" s="142"/>
      <c r="G222" s="102">
        <f>SUM(G218:G221)</f>
        <v>39531.178</v>
      </c>
      <c r="H222" s="102"/>
      <c r="I222" s="102">
        <f>SUM(I218:I221)</f>
        <v>44520.013500000001</v>
      </c>
      <c r="J222" s="142" t="s">
        <v>8</v>
      </c>
      <c r="K222" s="102">
        <f>SUM(K218:K221)</f>
        <v>3415.0589999999997</v>
      </c>
      <c r="L222" s="102"/>
      <c r="M222" s="102">
        <f>SUM(M218:M221)</f>
        <v>3014.1624999999995</v>
      </c>
      <c r="N222" s="132"/>
      <c r="O222" s="102">
        <f>SUM(O218:O221)</f>
        <v>36663.867000000006</v>
      </c>
      <c r="P222" s="102"/>
      <c r="Q222" s="102">
        <f>SUM(Q218:Q221)</f>
        <v>33013.253000000004</v>
      </c>
      <c r="R222" s="12"/>
      <c r="S222" s="12"/>
      <c r="T222" s="12"/>
      <c r="U222" s="12" t="s">
        <v>38</v>
      </c>
      <c r="V222" s="12"/>
      <c r="W222" s="17">
        <f>SUM(W218:W220)</f>
        <v>7095.09</v>
      </c>
      <c r="X222" s="12"/>
      <c r="Y222" s="17">
        <f>SUM(Y218:Y220)</f>
        <v>3819.1965</v>
      </c>
      <c r="Z222" s="12"/>
      <c r="AA222" s="17">
        <f>SUM(AA218:AA220)</f>
        <v>-3275.8935000000001</v>
      </c>
      <c r="AB222" s="12"/>
      <c r="AC222" s="17">
        <f>SUM(AC218:AC220)</f>
        <v>6771.0419999999995</v>
      </c>
      <c r="AD222" s="12"/>
      <c r="AE222" s="17">
        <f>SUM(AE218:AE220)</f>
        <v>3469.1189999999997</v>
      </c>
      <c r="AF222" s="12"/>
      <c r="AG222" s="17">
        <f>SUM(AG218:AG220)</f>
        <v>-3301.9229999999998</v>
      </c>
      <c r="AH222" s="12"/>
      <c r="AI222" s="13"/>
    </row>
    <row r="223" spans="1:35" ht="16.5" thickTop="1">
      <c r="A223" s="43"/>
      <c r="B223" s="43"/>
      <c r="C223" s="44"/>
      <c r="D223" s="100"/>
      <c r="E223" s="44"/>
      <c r="F223" s="143"/>
      <c r="G223" s="44"/>
      <c r="H223" s="100"/>
      <c r="I223" s="44"/>
      <c r="J223" s="143"/>
      <c r="K223" s="44"/>
      <c r="L223" s="100"/>
      <c r="M223" s="44"/>
      <c r="N223" s="133"/>
      <c r="O223" s="44"/>
      <c r="P223" s="100"/>
      <c r="Q223" s="44"/>
      <c r="R223" s="12"/>
      <c r="S223" s="12"/>
      <c r="T223" s="12"/>
      <c r="U223" s="12"/>
      <c r="V223" s="13"/>
      <c r="W223" s="22" t="s">
        <v>60</v>
      </c>
      <c r="X223" s="13"/>
      <c r="Y223" s="22" t="s">
        <v>60</v>
      </c>
      <c r="Z223" s="13"/>
      <c r="AA223" s="22" t="s">
        <v>60</v>
      </c>
      <c r="AB223" s="13"/>
      <c r="AC223" s="22" t="s">
        <v>60</v>
      </c>
      <c r="AD223" s="13"/>
      <c r="AE223" s="22" t="s">
        <v>60</v>
      </c>
      <c r="AF223" s="13"/>
      <c r="AG223" s="22" t="s">
        <v>60</v>
      </c>
      <c r="AH223" s="13"/>
      <c r="AI223" s="13"/>
    </row>
    <row r="224" spans="1:35" ht="15.75">
      <c r="A224" s="43"/>
      <c r="B224" s="43"/>
      <c r="C224" s="43"/>
      <c r="D224" s="43"/>
      <c r="E224" s="43"/>
      <c r="F224" s="140"/>
      <c r="G224" s="43"/>
      <c r="H224" s="100"/>
      <c r="I224" s="43"/>
      <c r="J224" s="140"/>
      <c r="K224" s="43"/>
      <c r="L224" s="100"/>
      <c r="M224" s="43"/>
      <c r="N224" s="130"/>
      <c r="O224" s="43"/>
      <c r="P224" s="100"/>
      <c r="Q224" s="46"/>
      <c r="R224" s="12"/>
      <c r="S224" s="13"/>
      <c r="T224" s="13"/>
      <c r="U224" s="12" t="s">
        <v>40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</row>
    <row r="225" spans="1:35" ht="15.75">
      <c r="A225" s="43"/>
      <c r="B225" s="43"/>
      <c r="C225" s="43"/>
      <c r="D225" s="43"/>
      <c r="E225" s="43"/>
      <c r="F225" s="140"/>
      <c r="G225" s="43"/>
      <c r="H225" s="100"/>
      <c r="I225" s="43"/>
      <c r="J225" s="140"/>
      <c r="K225" s="43"/>
      <c r="L225" s="43"/>
      <c r="M225" s="43"/>
      <c r="N225" s="130"/>
      <c r="O225" s="43"/>
      <c r="P225" s="43"/>
      <c r="Q225" s="13" t="s">
        <v>123</v>
      </c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</row>
    <row r="226" spans="1:35" ht="15.75">
      <c r="A226" s="43"/>
      <c r="B226" s="43"/>
      <c r="C226" s="43"/>
      <c r="D226" s="43"/>
      <c r="E226" s="43"/>
      <c r="F226" s="140"/>
      <c r="G226" s="43"/>
      <c r="H226" s="43"/>
      <c r="I226" s="43"/>
      <c r="J226" s="140"/>
      <c r="K226" s="43"/>
      <c r="L226" s="43"/>
      <c r="M226" s="43"/>
      <c r="N226" s="130"/>
      <c r="O226" s="71"/>
      <c r="P226" s="71"/>
      <c r="Q226" s="13"/>
      <c r="R226" s="13"/>
      <c r="S226" s="13"/>
      <c r="T226" s="13"/>
      <c r="U226" s="13"/>
      <c r="V226" s="13"/>
      <c r="W226" s="13"/>
      <c r="X226" s="13" t="s">
        <v>8</v>
      </c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</row>
    <row r="227" spans="1:35" ht="15.75">
      <c r="A227" s="13"/>
      <c r="B227" s="13"/>
      <c r="C227" s="13"/>
      <c r="D227" s="13"/>
      <c r="E227" s="13"/>
      <c r="F227" s="135"/>
      <c r="G227" s="13"/>
      <c r="H227" s="13"/>
      <c r="I227" s="13"/>
      <c r="J227" s="135"/>
      <c r="K227" s="13"/>
      <c r="L227" s="13"/>
      <c r="M227" s="13"/>
      <c r="N227" s="126"/>
      <c r="O227" s="13"/>
      <c r="P227" s="13"/>
      <c r="Q227" s="12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</row>
    <row r="228" spans="1:35" ht="15.75">
      <c r="A228" s="13"/>
      <c r="B228" s="13"/>
      <c r="C228" s="13"/>
      <c r="D228" s="13"/>
      <c r="E228" s="13"/>
      <c r="F228" s="135"/>
      <c r="G228" s="13"/>
      <c r="H228" s="13"/>
      <c r="I228" s="13"/>
      <c r="J228" s="135"/>
      <c r="K228" s="13"/>
      <c r="L228" s="13"/>
      <c r="M228" s="13"/>
      <c r="N228" s="126"/>
      <c r="O228" s="13"/>
      <c r="P228" s="13"/>
      <c r="Q228" s="12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</row>
    <row r="229" spans="1:35" ht="15.75">
      <c r="A229" s="11" t="s">
        <v>0</v>
      </c>
      <c r="B229" s="11"/>
      <c r="C229" s="11"/>
      <c r="D229" s="11"/>
      <c r="E229" s="11"/>
      <c r="F229" s="134"/>
      <c r="G229" s="11"/>
      <c r="H229" s="11"/>
      <c r="I229" s="11"/>
      <c r="J229" s="136"/>
      <c r="K229" s="12"/>
      <c r="L229" s="12"/>
      <c r="M229" s="12"/>
      <c r="N229" s="109"/>
      <c r="O229" s="12"/>
      <c r="P229" s="12"/>
      <c r="Q229" s="12"/>
      <c r="R229" s="13"/>
      <c r="S229" s="13"/>
      <c r="T229" s="13"/>
      <c r="U229" s="13"/>
      <c r="V229" s="11"/>
      <c r="W229" s="11"/>
      <c r="X229" s="11"/>
      <c r="Y229" s="11"/>
      <c r="Z229" s="11"/>
      <c r="AA229" s="11"/>
      <c r="AB229" s="11"/>
      <c r="AC229" s="11"/>
      <c r="AD229" s="12"/>
      <c r="AE229" s="12"/>
      <c r="AF229" s="12"/>
      <c r="AG229" s="12"/>
      <c r="AH229" s="12"/>
      <c r="AI229" s="13"/>
    </row>
    <row r="230" spans="1:35" ht="15.75">
      <c r="A230" s="11" t="s">
        <v>61</v>
      </c>
      <c r="B230" s="11"/>
      <c r="C230" s="11"/>
      <c r="D230" s="11"/>
      <c r="E230" s="11"/>
      <c r="F230" s="134"/>
      <c r="G230" s="11"/>
      <c r="H230" s="11"/>
      <c r="I230" s="11"/>
      <c r="J230" s="136"/>
      <c r="K230" s="12"/>
      <c r="L230" s="12"/>
      <c r="M230" s="12"/>
      <c r="N230" s="109"/>
      <c r="O230" s="12"/>
      <c r="P230" s="12"/>
      <c r="Q230" s="13"/>
      <c r="R230" s="13"/>
      <c r="S230" s="12"/>
      <c r="T230" s="12"/>
      <c r="U230" s="13"/>
      <c r="V230" s="11"/>
      <c r="W230" s="11"/>
      <c r="X230" s="11"/>
      <c r="Y230" s="11"/>
      <c r="Z230" s="11"/>
      <c r="AA230" s="11"/>
      <c r="AB230" s="11"/>
      <c r="AC230" s="11"/>
      <c r="AD230" s="12"/>
      <c r="AE230" s="12"/>
      <c r="AF230" s="12"/>
      <c r="AG230" s="12"/>
      <c r="AH230" s="12"/>
      <c r="AI230" s="13"/>
    </row>
    <row r="231" spans="1:35" ht="15.75">
      <c r="A231" s="11" t="str">
        <f>A160</f>
        <v>APRIL 30, 2020 and 2019</v>
      </c>
      <c r="B231" s="11"/>
      <c r="C231" s="11"/>
      <c r="D231" s="11"/>
      <c r="E231" s="11"/>
      <c r="F231" s="134"/>
      <c r="G231" s="32"/>
      <c r="H231" s="33"/>
      <c r="I231" s="11"/>
      <c r="J231" s="136"/>
      <c r="K231" s="12"/>
      <c r="L231" s="12"/>
      <c r="M231" s="12"/>
      <c r="N231" s="109"/>
      <c r="O231" s="12"/>
      <c r="P231" s="12"/>
      <c r="Q231" s="13"/>
      <c r="R231" s="12"/>
      <c r="S231" s="12"/>
      <c r="T231" s="12"/>
      <c r="U231" s="11" t="s">
        <v>0</v>
      </c>
      <c r="V231" s="11"/>
      <c r="W231" s="11"/>
      <c r="X231" s="11"/>
      <c r="Y231" s="11"/>
      <c r="Z231" s="11"/>
      <c r="AA231" s="11"/>
      <c r="AB231" s="11"/>
      <c r="AC231" s="11"/>
      <c r="AD231" s="12"/>
      <c r="AE231" s="12"/>
      <c r="AF231" s="12"/>
      <c r="AG231" s="12"/>
      <c r="AH231" s="12"/>
      <c r="AI231" s="13"/>
    </row>
    <row r="232" spans="1:35" ht="15.75">
      <c r="A232" s="13"/>
      <c r="B232" s="13"/>
      <c r="C232" s="13"/>
      <c r="D232" s="13"/>
      <c r="E232" s="13"/>
      <c r="F232" s="135"/>
      <c r="H232" s="13"/>
      <c r="I232" s="13"/>
      <c r="J232" s="135"/>
      <c r="K232" s="13"/>
      <c r="L232" s="13"/>
      <c r="M232" s="13"/>
      <c r="N232" s="126"/>
      <c r="O232" s="13"/>
      <c r="P232" s="13"/>
      <c r="Q232" s="13"/>
      <c r="R232" s="12"/>
      <c r="S232" s="12"/>
      <c r="T232" s="12"/>
      <c r="U232" s="11" t="s">
        <v>62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</row>
    <row r="233" spans="1:35" ht="15.75">
      <c r="A233" s="13"/>
      <c r="B233" s="13"/>
      <c r="C233" s="13"/>
      <c r="D233" s="13"/>
      <c r="E233" s="13"/>
      <c r="F233" s="135"/>
      <c r="G233" s="13"/>
      <c r="H233" s="13"/>
      <c r="I233" s="13"/>
      <c r="J233" s="135"/>
      <c r="K233" s="13"/>
      <c r="L233" s="13"/>
      <c r="M233" s="13"/>
      <c r="N233" s="126"/>
      <c r="O233" s="13"/>
      <c r="P233" s="13"/>
      <c r="Q233" s="12"/>
      <c r="R233" s="12"/>
      <c r="S233" s="13"/>
      <c r="T233" s="13"/>
      <c r="U233" s="11" t="str">
        <f>U161</f>
        <v>APRIL 30, 2003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</row>
    <row r="234" spans="1:35" ht="15.75">
      <c r="A234" s="13"/>
      <c r="B234" s="13"/>
      <c r="C234" s="13"/>
      <c r="D234" s="13"/>
      <c r="E234" s="13"/>
      <c r="F234" s="135"/>
      <c r="G234" s="13" t="s">
        <v>63</v>
      </c>
      <c r="H234" s="13"/>
      <c r="I234" s="13"/>
      <c r="J234" s="135"/>
      <c r="K234" s="13"/>
      <c r="L234" s="13"/>
      <c r="M234" s="13"/>
      <c r="N234" s="126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 t="s">
        <v>8</v>
      </c>
      <c r="AB234" s="13" t="s">
        <v>8</v>
      </c>
      <c r="AC234" s="13"/>
      <c r="AD234" s="13"/>
      <c r="AE234" s="13"/>
      <c r="AF234" s="13"/>
      <c r="AG234" s="13"/>
      <c r="AH234" s="13"/>
      <c r="AI234" s="13"/>
    </row>
    <row r="235" spans="1:35" ht="15.75">
      <c r="A235" s="12"/>
      <c r="B235" s="12"/>
      <c r="C235" s="15" t="s">
        <v>9</v>
      </c>
      <c r="D235" s="12"/>
      <c r="E235" s="15" t="s">
        <v>10</v>
      </c>
      <c r="F235" s="136"/>
      <c r="G235" s="15" t="s">
        <v>9</v>
      </c>
      <c r="H235" s="12"/>
      <c r="I235" s="15" t="s">
        <v>10</v>
      </c>
      <c r="J235" s="136"/>
      <c r="K235" s="12"/>
      <c r="L235" s="12"/>
      <c r="M235" s="12"/>
      <c r="N235" s="109"/>
      <c r="O235" s="12"/>
      <c r="P235" s="12"/>
      <c r="Q235" s="13"/>
      <c r="R235" s="13"/>
      <c r="S235" s="13"/>
      <c r="T235" s="13"/>
      <c r="U235" s="13"/>
      <c r="V235" s="12"/>
      <c r="W235" s="11" t="str">
        <f>W164</f>
        <v>MARCH</v>
      </c>
      <c r="X235" s="12"/>
      <c r="Y235" s="11" t="str">
        <f>Y164</f>
        <v>APRIL</v>
      </c>
      <c r="Z235" s="12"/>
      <c r="AA235" s="15" t="s">
        <v>15</v>
      </c>
      <c r="AB235" s="12"/>
      <c r="AC235" s="12"/>
      <c r="AD235" s="12"/>
      <c r="AE235" s="12"/>
      <c r="AF235" s="12"/>
      <c r="AG235" s="12"/>
      <c r="AH235" s="12"/>
      <c r="AI235" s="13"/>
    </row>
    <row r="236" spans="1:35" ht="15.75">
      <c r="A236" s="13"/>
      <c r="B236" s="13"/>
      <c r="C236" s="13"/>
      <c r="D236" s="13"/>
      <c r="E236" s="13"/>
      <c r="F236" s="135"/>
      <c r="G236" s="13"/>
      <c r="H236" s="13"/>
      <c r="I236" s="13"/>
      <c r="J236" s="135"/>
      <c r="K236" s="13"/>
      <c r="L236" s="13"/>
      <c r="M236" s="13"/>
      <c r="N236" s="126"/>
      <c r="O236" s="13"/>
      <c r="P236" s="13"/>
      <c r="Q236" s="12"/>
      <c r="R236" s="13"/>
      <c r="S236" s="12"/>
      <c r="T236" s="1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</row>
    <row r="237" spans="1:35" ht="15.75">
      <c r="A237" s="43" t="s">
        <v>131</v>
      </c>
      <c r="B237" s="13"/>
      <c r="C237" s="13"/>
      <c r="D237" s="13"/>
      <c r="E237" s="13"/>
      <c r="F237" s="135"/>
      <c r="G237" s="13"/>
      <c r="H237" s="13"/>
      <c r="I237" s="13"/>
      <c r="J237" s="135"/>
      <c r="K237" s="13"/>
      <c r="L237" s="13"/>
      <c r="M237" s="13"/>
      <c r="N237" s="126"/>
      <c r="O237" s="13"/>
      <c r="P237" s="13"/>
      <c r="Q237" s="12"/>
      <c r="R237" s="12"/>
      <c r="S237" s="13"/>
      <c r="T237" s="13"/>
      <c r="U237" s="12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</row>
    <row r="238" spans="1:35" ht="15.75">
      <c r="A238" s="34" t="s">
        <v>96</v>
      </c>
      <c r="B238" s="34"/>
      <c r="C238" s="35">
        <v>83600</v>
      </c>
      <c r="D238" s="35"/>
      <c r="E238" s="35">
        <v>87340</v>
      </c>
      <c r="F238" s="137"/>
      <c r="G238" s="35">
        <v>96530</v>
      </c>
      <c r="H238" s="35"/>
      <c r="I238" s="35">
        <v>107470</v>
      </c>
      <c r="J238" s="136"/>
      <c r="K238" s="12"/>
      <c r="L238" s="12"/>
      <c r="M238" s="12"/>
      <c r="N238" s="109"/>
      <c r="O238" s="12"/>
      <c r="P238" s="12"/>
      <c r="Q238" s="12"/>
      <c r="R238" s="13"/>
      <c r="S238" s="13"/>
      <c r="T238" s="13"/>
      <c r="U238" s="13"/>
      <c r="V238" s="12"/>
      <c r="W238" s="17">
        <f t="shared" ref="W238:W243" si="52">W166+AC166</f>
        <v>50503.801999999996</v>
      </c>
      <c r="X238" s="17"/>
      <c r="Y238" s="17">
        <f t="shared" ref="Y238:Y243" si="53">Y166+AE166</f>
        <v>83600</v>
      </c>
      <c r="Z238" s="17"/>
      <c r="AA238" s="17">
        <f t="shared" ref="AA238:AA251" si="54">Y238-W238</f>
        <v>33096.198000000004</v>
      </c>
      <c r="AB238" s="17"/>
      <c r="AC238" s="17"/>
      <c r="AD238" s="17"/>
      <c r="AE238" s="12"/>
      <c r="AF238" s="12"/>
      <c r="AG238" s="12"/>
      <c r="AH238" s="12"/>
      <c r="AI238" s="13"/>
    </row>
    <row r="239" spans="1:35" ht="15.75">
      <c r="A239" s="34" t="s">
        <v>97</v>
      </c>
      <c r="B239" s="34"/>
      <c r="C239" s="35">
        <v>53960</v>
      </c>
      <c r="D239" s="35"/>
      <c r="E239" s="35">
        <v>52950</v>
      </c>
      <c r="F239" s="137"/>
      <c r="G239" s="35">
        <v>41960</v>
      </c>
      <c r="H239" s="35"/>
      <c r="I239" s="35">
        <v>47220</v>
      </c>
      <c r="J239" s="136"/>
      <c r="K239" s="12"/>
      <c r="L239" s="12"/>
      <c r="M239" s="12"/>
      <c r="N239" s="109"/>
      <c r="O239" s="12"/>
      <c r="P239" s="12"/>
      <c r="Q239" s="12"/>
      <c r="R239" s="13"/>
      <c r="S239" s="12"/>
      <c r="T239" s="12"/>
      <c r="U239" s="13" t="s">
        <v>16</v>
      </c>
      <c r="V239" s="12"/>
      <c r="W239" s="17">
        <f t="shared" si="52"/>
        <v>2873.2330000000002</v>
      </c>
      <c r="X239" s="17"/>
      <c r="Y239" s="17">
        <f t="shared" si="53"/>
        <v>53960</v>
      </c>
      <c r="Z239" s="17"/>
      <c r="AA239" s="17">
        <f t="shared" si="54"/>
        <v>51086.767</v>
      </c>
      <c r="AB239" s="17"/>
      <c r="AC239" s="17"/>
      <c r="AD239" s="17"/>
      <c r="AE239" s="12"/>
      <c r="AF239" s="12"/>
      <c r="AG239" s="12"/>
      <c r="AH239" s="12"/>
      <c r="AI239" s="13"/>
    </row>
    <row r="240" spans="1:35" ht="15.75">
      <c r="A240" s="34" t="s">
        <v>98</v>
      </c>
      <c r="B240" s="34"/>
      <c r="C240" s="35">
        <v>48730.964</v>
      </c>
      <c r="D240" s="35"/>
      <c r="E240" s="35">
        <v>48634.275000000001</v>
      </c>
      <c r="F240" s="137"/>
      <c r="G240" s="35">
        <v>539285.20400000003</v>
      </c>
      <c r="H240" s="35"/>
      <c r="I240" s="35">
        <v>517480.05100000009</v>
      </c>
      <c r="J240" s="136"/>
      <c r="K240" s="12"/>
      <c r="L240" s="12"/>
      <c r="M240" s="12"/>
      <c r="N240" s="109"/>
      <c r="O240" s="12"/>
      <c r="P240" s="12"/>
      <c r="Q240" s="12"/>
      <c r="R240" s="12"/>
      <c r="S240" s="12"/>
      <c r="T240" s="12"/>
      <c r="U240" s="12" t="s">
        <v>20</v>
      </c>
      <c r="V240" s="12"/>
      <c r="W240" s="17">
        <f t="shared" si="52"/>
        <v>47630.569000000003</v>
      </c>
      <c r="X240" s="17"/>
      <c r="Y240" s="17">
        <f t="shared" si="53"/>
        <v>48730.964</v>
      </c>
      <c r="Z240" s="17"/>
      <c r="AA240" s="17">
        <f t="shared" si="54"/>
        <v>1100.3949999999968</v>
      </c>
      <c r="AB240" s="17"/>
      <c r="AC240" s="17"/>
      <c r="AD240" s="17"/>
      <c r="AE240" s="12"/>
      <c r="AF240" s="12"/>
      <c r="AG240" s="12"/>
      <c r="AH240" s="12"/>
      <c r="AI240" s="13"/>
    </row>
    <row r="241" spans="1:35" ht="15.75">
      <c r="A241" s="34" t="s">
        <v>99</v>
      </c>
      <c r="B241" s="34"/>
      <c r="C241" s="35">
        <v>2569.0219999999999</v>
      </c>
      <c r="D241" s="35"/>
      <c r="E241" s="35">
        <v>2655.1610000000001</v>
      </c>
      <c r="F241" s="137"/>
      <c r="G241" s="35">
        <v>28269.607999999997</v>
      </c>
      <c r="H241" s="35"/>
      <c r="I241" s="35">
        <v>28342.766</v>
      </c>
      <c r="J241" s="136"/>
      <c r="K241" s="12"/>
      <c r="L241" s="12"/>
      <c r="M241" s="12"/>
      <c r="N241" s="109"/>
      <c r="O241" s="12"/>
      <c r="P241" s="12"/>
      <c r="Q241" s="12"/>
      <c r="R241" s="12"/>
      <c r="S241" s="12"/>
      <c r="T241" s="12"/>
      <c r="U241" s="12" t="s">
        <v>21</v>
      </c>
      <c r="V241" s="12"/>
      <c r="W241" s="17">
        <f t="shared" si="52"/>
        <v>95.975999999999999</v>
      </c>
      <c r="X241" s="17"/>
      <c r="Y241" s="17">
        <f t="shared" si="53"/>
        <v>2569.0219999999999</v>
      </c>
      <c r="Z241" s="17"/>
      <c r="AA241" s="17">
        <f t="shared" si="54"/>
        <v>2473.0459999999998</v>
      </c>
      <c r="AB241" s="17"/>
      <c r="AC241" s="17"/>
      <c r="AD241" s="17"/>
      <c r="AE241" s="12"/>
      <c r="AF241" s="12"/>
      <c r="AG241" s="12"/>
      <c r="AH241" s="12"/>
      <c r="AI241" s="13"/>
    </row>
    <row r="242" spans="1:35" ht="15.75">
      <c r="A242" s="34" t="s">
        <v>100</v>
      </c>
      <c r="B242" s="34"/>
      <c r="C242" s="35">
        <v>46161.941999999995</v>
      </c>
      <c r="D242" s="35"/>
      <c r="E242" s="35">
        <v>45979.114000000001</v>
      </c>
      <c r="F242" s="137"/>
      <c r="G242" s="35">
        <v>511015.59600000002</v>
      </c>
      <c r="H242" s="35"/>
      <c r="I242" s="35">
        <v>489137.28500000009</v>
      </c>
      <c r="J242" s="136"/>
      <c r="K242" s="12"/>
      <c r="L242" s="12"/>
      <c r="M242" s="12"/>
      <c r="N242" s="109"/>
      <c r="O242" s="12"/>
      <c r="P242" s="12"/>
      <c r="Q242" s="12"/>
      <c r="R242" s="12"/>
      <c r="S242" s="12"/>
      <c r="T242" s="12"/>
      <c r="U242" s="12" t="s">
        <v>22</v>
      </c>
      <c r="V242" s="12"/>
      <c r="W242" s="17">
        <f t="shared" si="52"/>
        <v>47534.593000000001</v>
      </c>
      <c r="X242" s="17"/>
      <c r="Y242" s="17">
        <f t="shared" si="53"/>
        <v>46161.941999999995</v>
      </c>
      <c r="Z242" s="17"/>
      <c r="AA242" s="17">
        <f t="shared" si="54"/>
        <v>-1372.6510000000053</v>
      </c>
      <c r="AB242" s="17"/>
      <c r="AC242" s="17"/>
      <c r="AD242" s="17"/>
      <c r="AE242" s="12"/>
      <c r="AF242" s="12"/>
      <c r="AG242" s="12"/>
      <c r="AH242" s="12"/>
      <c r="AI242" s="13"/>
    </row>
    <row r="243" spans="1:35" ht="15.75">
      <c r="A243" s="34" t="s">
        <v>101</v>
      </c>
      <c r="B243" s="34"/>
      <c r="C243" s="35">
        <v>42.341999999999999</v>
      </c>
      <c r="D243" s="35"/>
      <c r="E243" s="35">
        <v>862.84100000000001</v>
      </c>
      <c r="F243" s="137"/>
      <c r="G243" s="35">
        <v>1873.1810000000003</v>
      </c>
      <c r="H243" s="35"/>
      <c r="I243" s="35">
        <v>6244.7110000000002</v>
      </c>
      <c r="J243" s="136"/>
      <c r="K243" s="12"/>
      <c r="L243" s="12"/>
      <c r="M243" s="12"/>
      <c r="N243" s="109"/>
      <c r="O243" s="12"/>
      <c r="P243" s="12"/>
      <c r="Q243" s="12"/>
      <c r="R243" s="12"/>
      <c r="S243" s="12"/>
      <c r="T243" s="12"/>
      <c r="U243" s="12" t="s">
        <v>23</v>
      </c>
      <c r="V243" s="12"/>
      <c r="W243" s="17">
        <f t="shared" si="52"/>
        <v>-16380.016000000003</v>
      </c>
      <c r="X243" s="17"/>
      <c r="Y243" s="17">
        <f t="shared" si="53"/>
        <v>42.341999999999999</v>
      </c>
      <c r="Z243" s="17"/>
      <c r="AA243" s="17">
        <f t="shared" si="54"/>
        <v>16422.358000000004</v>
      </c>
      <c r="AB243" s="17"/>
      <c r="AC243" s="17"/>
      <c r="AD243" s="17"/>
      <c r="AE243" s="12"/>
      <c r="AF243" s="12"/>
      <c r="AG243" s="12"/>
      <c r="AH243" s="12"/>
      <c r="AI243" s="13"/>
    </row>
    <row r="244" spans="1:35" ht="15.75">
      <c r="A244" s="34" t="s">
        <v>177</v>
      </c>
      <c r="B244" s="34"/>
      <c r="C244" s="35">
        <v>641.65499999999997</v>
      </c>
      <c r="D244" s="35"/>
      <c r="E244" s="35">
        <v>635.62400000000002</v>
      </c>
      <c r="F244" s="137" t="s">
        <v>8</v>
      </c>
      <c r="G244" s="35">
        <v>6505.12</v>
      </c>
      <c r="H244" s="35" t="s">
        <v>8</v>
      </c>
      <c r="I244" s="35">
        <v>4285.4780000000001</v>
      </c>
      <c r="J244" s="136"/>
      <c r="K244" s="12"/>
      <c r="L244" s="12"/>
      <c r="M244" s="12"/>
      <c r="N244" s="109"/>
      <c r="O244" s="12"/>
      <c r="P244" s="12"/>
      <c r="Q244" s="12"/>
      <c r="R244" s="12"/>
      <c r="S244" s="12"/>
      <c r="T244" s="12"/>
      <c r="U244" s="12"/>
      <c r="V244" s="12"/>
      <c r="W244" s="17"/>
      <c r="X244" s="17"/>
      <c r="Y244" s="17"/>
      <c r="Z244" s="17"/>
      <c r="AA244" s="17"/>
      <c r="AB244" s="17"/>
      <c r="AC244" s="17"/>
      <c r="AD244" s="17"/>
      <c r="AE244" s="12"/>
      <c r="AF244" s="12"/>
      <c r="AG244" s="12"/>
      <c r="AH244" s="12"/>
      <c r="AI244" s="13"/>
    </row>
    <row r="245" spans="1:35" ht="15.75">
      <c r="A245" s="34" t="s">
        <v>136</v>
      </c>
      <c r="B245" s="34"/>
      <c r="C245" s="35">
        <v>46119.6</v>
      </c>
      <c r="D245" s="35"/>
      <c r="E245" s="35">
        <v>45751.896999999997</v>
      </c>
      <c r="F245" s="137"/>
      <c r="G245" s="35">
        <v>509142.41500000004</v>
      </c>
      <c r="H245" s="35"/>
      <c r="I245" s="35">
        <v>482892.57400000008</v>
      </c>
      <c r="J245" s="136"/>
      <c r="K245" s="12"/>
      <c r="L245" s="12"/>
      <c r="M245" s="12"/>
      <c r="N245" s="109"/>
      <c r="O245" s="12"/>
      <c r="P245" s="12"/>
      <c r="Q245" s="12"/>
      <c r="R245" s="12"/>
      <c r="S245" s="12"/>
      <c r="T245" s="12"/>
      <c r="U245" s="12" t="s">
        <v>24</v>
      </c>
      <c r="V245" s="12"/>
      <c r="W245" s="17">
        <f>W172+AC172</f>
        <v>-83.324846924518283</v>
      </c>
      <c r="X245" s="17"/>
      <c r="Y245" s="17">
        <f>Y172+AE172</f>
        <v>46119.6</v>
      </c>
      <c r="Z245" s="17"/>
      <c r="AA245" s="17">
        <f t="shared" si="54"/>
        <v>46202.924846924514</v>
      </c>
      <c r="AB245" s="17"/>
      <c r="AC245" s="17"/>
      <c r="AD245" s="17"/>
      <c r="AE245" s="12"/>
      <c r="AF245" s="12"/>
      <c r="AG245" s="12"/>
      <c r="AH245" s="12"/>
      <c r="AI245" s="13"/>
    </row>
    <row r="246" spans="1:35" ht="15.75">
      <c r="A246" s="34" t="s">
        <v>138</v>
      </c>
      <c r="B246" s="34"/>
      <c r="C246" s="35">
        <v>1197.739</v>
      </c>
      <c r="D246" s="35"/>
      <c r="E246" s="35">
        <v>1189.1410000000001</v>
      </c>
      <c r="F246" s="137"/>
      <c r="G246" s="35">
        <v>12508.55</v>
      </c>
      <c r="H246" s="35"/>
      <c r="I246" s="35">
        <v>11455.653999999999</v>
      </c>
      <c r="J246" s="136"/>
      <c r="K246" s="12"/>
      <c r="L246" s="12"/>
      <c r="M246" s="12"/>
      <c r="N246" s="109"/>
      <c r="O246" s="12"/>
      <c r="P246" s="12"/>
      <c r="Q246" s="12"/>
      <c r="R246" s="12"/>
      <c r="S246" s="12"/>
      <c r="T246" s="12"/>
      <c r="U246" s="12" t="s">
        <v>25</v>
      </c>
      <c r="V246" s="12"/>
      <c r="W246" s="17">
        <f>W245-W260</f>
        <v>-135763.72484692451</v>
      </c>
      <c r="X246" s="17"/>
      <c r="Y246" s="17">
        <f>Y245-Y260</f>
        <v>6850.7999999999956</v>
      </c>
      <c r="Z246" s="17"/>
      <c r="AA246" s="17">
        <f t="shared" si="54"/>
        <v>142614.5248469245</v>
      </c>
      <c r="AB246" s="17"/>
      <c r="AC246" s="17"/>
      <c r="AD246" s="17"/>
      <c r="AE246" s="12"/>
      <c r="AF246" s="12"/>
      <c r="AG246" s="12"/>
      <c r="AH246" s="12"/>
      <c r="AI246" s="13"/>
    </row>
    <row r="247" spans="1:35" ht="15.75">
      <c r="A247" s="34" t="s">
        <v>102</v>
      </c>
      <c r="B247" s="34"/>
      <c r="C247" s="35">
        <v>44921.860999999997</v>
      </c>
      <c r="D247" s="35"/>
      <c r="E247" s="35">
        <v>44562.755999999994</v>
      </c>
      <c r="F247" s="137"/>
      <c r="G247" s="35">
        <v>496633.86500000005</v>
      </c>
      <c r="H247" s="35"/>
      <c r="I247" s="35">
        <v>471436.9200000001</v>
      </c>
      <c r="J247" s="136"/>
      <c r="K247" s="12"/>
      <c r="L247" s="12"/>
      <c r="M247" s="12"/>
      <c r="N247" s="109"/>
      <c r="O247" s="12"/>
      <c r="P247" s="12"/>
      <c r="Q247" s="12"/>
      <c r="R247" s="12"/>
      <c r="S247" s="12"/>
      <c r="T247" s="12"/>
      <c r="U247" s="12" t="s">
        <v>26</v>
      </c>
      <c r="V247" s="12"/>
      <c r="W247" s="18">
        <f>W246/W245*100</f>
        <v>162933.06241523515</v>
      </c>
      <c r="X247" s="19"/>
      <c r="Y247" s="18">
        <f>Y246/Y245*100</f>
        <v>14.854421981109974</v>
      </c>
      <c r="Z247" s="12"/>
      <c r="AA247" s="18">
        <f t="shared" si="54"/>
        <v>-162918.20799325404</v>
      </c>
      <c r="AB247" s="19"/>
      <c r="AC247" s="19"/>
      <c r="AD247" s="12"/>
      <c r="AE247" s="12"/>
      <c r="AF247" s="12"/>
      <c r="AG247" s="12"/>
      <c r="AH247" s="12"/>
      <c r="AI247" s="13"/>
    </row>
    <row r="248" spans="1:35" ht="15.75">
      <c r="A248" s="34" t="s">
        <v>103</v>
      </c>
      <c r="B248" s="34"/>
      <c r="C248" s="35">
        <v>4824.6609999999928</v>
      </c>
      <c r="D248" s="35"/>
      <c r="E248" s="35">
        <v>7245.025999999998</v>
      </c>
      <c r="F248" s="137"/>
      <c r="G248" s="35">
        <v>20607.874999999942</v>
      </c>
      <c r="H248" s="35"/>
      <c r="I248" s="35">
        <v>27069.830000000016</v>
      </c>
      <c r="J248" s="136"/>
      <c r="K248" s="12"/>
      <c r="L248" s="12"/>
      <c r="M248" s="12"/>
      <c r="N248" s="109"/>
      <c r="O248" s="12"/>
      <c r="P248" s="12"/>
      <c r="Q248" s="12"/>
      <c r="R248" s="12"/>
      <c r="S248" s="12"/>
      <c r="T248" s="12"/>
      <c r="U248" s="12" t="s">
        <v>27</v>
      </c>
      <c r="V248" s="12"/>
      <c r="W248" s="19">
        <v>9.23</v>
      </c>
      <c r="X248" s="19"/>
      <c r="Y248" s="19">
        <f>C251</f>
        <v>33.773362084301802</v>
      </c>
      <c r="Z248" s="12"/>
      <c r="AA248" s="18">
        <f t="shared" si="54"/>
        <v>24.543362084301801</v>
      </c>
      <c r="AB248" s="19"/>
      <c r="AC248" s="19"/>
      <c r="AD248" s="12"/>
      <c r="AE248" s="12"/>
      <c r="AF248" s="12"/>
      <c r="AG248" s="12"/>
      <c r="AH248" s="12"/>
      <c r="AI248" s="13"/>
    </row>
    <row r="249" spans="1:35" ht="15.75">
      <c r="A249" s="34" t="s">
        <v>104</v>
      </c>
      <c r="B249" s="34"/>
      <c r="C249" s="38">
        <v>10.461194372891338</v>
      </c>
      <c r="D249" s="39"/>
      <c r="E249" s="38">
        <v>15.835465795002989</v>
      </c>
      <c r="F249" s="137"/>
      <c r="G249" s="38">
        <v>4.0475659447857906</v>
      </c>
      <c r="H249" s="39"/>
      <c r="I249" s="38">
        <v>5.6057664701217815</v>
      </c>
      <c r="J249" s="136"/>
      <c r="K249" s="12"/>
      <c r="L249" s="12"/>
      <c r="M249" s="12"/>
      <c r="N249" s="109"/>
      <c r="O249" s="12"/>
      <c r="P249" s="12"/>
      <c r="Q249" s="12"/>
      <c r="R249" s="12"/>
      <c r="S249" s="12"/>
      <c r="T249" s="12"/>
      <c r="U249" s="12" t="s">
        <v>28</v>
      </c>
      <c r="V249" s="12"/>
      <c r="W249" s="19">
        <v>14.35</v>
      </c>
      <c r="X249" s="19"/>
      <c r="Y249" s="19">
        <f>C252</f>
        <v>324.81075832983544</v>
      </c>
      <c r="Z249" s="12"/>
      <c r="AA249" s="18">
        <f t="shared" si="54"/>
        <v>310.46075832983541</v>
      </c>
      <c r="AB249" s="19"/>
      <c r="AC249" s="19"/>
      <c r="AD249" s="12"/>
      <c r="AE249" s="12"/>
      <c r="AF249" s="12"/>
      <c r="AG249" s="12"/>
      <c r="AH249" s="12"/>
      <c r="AI249" s="13"/>
    </row>
    <row r="250" spans="1:35" ht="15.75">
      <c r="A250" s="34" t="s">
        <v>124</v>
      </c>
      <c r="B250" s="108">
        <v>22757346.750000004</v>
      </c>
      <c r="C250" s="39">
        <v>38.916643686753254</v>
      </c>
      <c r="D250" s="39"/>
      <c r="E250" s="39">
        <v>47.72446318294385</v>
      </c>
      <c r="F250" s="108">
        <v>167861387.63</v>
      </c>
      <c r="G250" s="39">
        <v>25.938870314652032</v>
      </c>
      <c r="H250" s="39"/>
      <c r="I250" s="39">
        <v>43.56254095806036</v>
      </c>
      <c r="J250" s="136"/>
      <c r="K250" s="12"/>
      <c r="L250" s="12"/>
      <c r="M250" s="12"/>
      <c r="N250" s="109"/>
      <c r="O250" s="12"/>
      <c r="P250" s="12"/>
      <c r="Q250" s="12"/>
      <c r="R250" s="12"/>
      <c r="S250" s="12"/>
      <c r="T250" s="12"/>
      <c r="U250" s="12" t="s">
        <v>29</v>
      </c>
      <c r="V250" s="12"/>
      <c r="W250" s="19">
        <v>143.13999999999999</v>
      </c>
      <c r="X250" s="19"/>
      <c r="Y250" s="19">
        <f>C253</f>
        <v>1.5633425071949079</v>
      </c>
      <c r="Z250" s="12"/>
      <c r="AA250" s="18">
        <f t="shared" si="54"/>
        <v>-141.57665749280508</v>
      </c>
      <c r="AB250" s="12"/>
      <c r="AC250" s="12"/>
      <c r="AD250" s="12"/>
      <c r="AE250" s="12"/>
      <c r="AF250" s="12"/>
      <c r="AG250" s="12"/>
      <c r="AH250" s="12"/>
      <c r="AI250" s="13"/>
    </row>
    <row r="251" spans="1:35" ht="15.75">
      <c r="A251" s="34" t="s">
        <v>106</v>
      </c>
      <c r="B251" s="108">
        <v>16250607.049999997</v>
      </c>
      <c r="C251" s="39">
        <v>33.773362084301802</v>
      </c>
      <c r="D251" s="39"/>
      <c r="E251" s="39">
        <v>57.193924085593274</v>
      </c>
      <c r="F251" s="108">
        <v>205395249.82000005</v>
      </c>
      <c r="G251" s="39">
        <v>35.956588879387304</v>
      </c>
      <c r="H251" s="39"/>
      <c r="I251" s="39">
        <v>50.188069358001577</v>
      </c>
      <c r="J251" s="136"/>
      <c r="K251" s="12"/>
      <c r="L251" s="12"/>
      <c r="M251" s="12"/>
      <c r="N251" s="109"/>
      <c r="O251" s="12"/>
      <c r="P251" s="12"/>
      <c r="Q251" s="12"/>
      <c r="R251" s="12"/>
      <c r="S251" s="12"/>
      <c r="T251" s="12"/>
      <c r="U251" s="12" t="s">
        <v>30</v>
      </c>
      <c r="V251" s="12"/>
      <c r="W251" s="19">
        <v>3.03</v>
      </c>
      <c r="X251" s="19"/>
      <c r="Y251" s="19">
        <f>C254</f>
        <v>0</v>
      </c>
      <c r="Z251" s="12"/>
      <c r="AA251" s="18">
        <f t="shared" si="54"/>
        <v>-3.03</v>
      </c>
      <c r="AB251" s="12"/>
      <c r="AC251" s="19"/>
      <c r="AD251" s="12"/>
      <c r="AE251" s="12"/>
      <c r="AF251" s="12"/>
      <c r="AG251" s="12"/>
      <c r="AH251" s="12"/>
      <c r="AI251" s="13"/>
    </row>
    <row r="252" spans="1:35" ht="15.75">
      <c r="A252" s="34" t="s">
        <v>107</v>
      </c>
      <c r="B252" s="108">
        <v>16250607.049999997</v>
      </c>
      <c r="C252" s="39">
        <v>324.81075832983544</v>
      </c>
      <c r="D252" s="39"/>
      <c r="E252" s="39">
        <v>556.43548632383931</v>
      </c>
      <c r="F252" s="137"/>
      <c r="G252" s="34"/>
      <c r="H252" s="34"/>
      <c r="I252" s="34"/>
      <c r="J252" s="136"/>
      <c r="K252" s="12"/>
      <c r="L252" s="12"/>
      <c r="M252" s="12"/>
      <c r="N252" s="109"/>
      <c r="O252" s="12"/>
      <c r="P252" s="12"/>
      <c r="Q252" s="12"/>
      <c r="R252" s="12"/>
      <c r="S252" s="12"/>
      <c r="T252" s="12"/>
      <c r="U252" s="12" t="s">
        <v>31</v>
      </c>
      <c r="V252" s="12"/>
      <c r="W252" s="12"/>
      <c r="X252" s="12"/>
      <c r="Y252" s="12"/>
      <c r="Z252" s="12"/>
      <c r="AA252" s="17" t="s">
        <v>8</v>
      </c>
      <c r="AB252" s="12"/>
      <c r="AC252" s="12"/>
      <c r="AD252" s="12"/>
      <c r="AE252" s="12"/>
      <c r="AF252" s="12"/>
      <c r="AG252" s="12"/>
      <c r="AH252" s="12"/>
      <c r="AI252" s="13"/>
    </row>
    <row r="253" spans="1:35" ht="15.75">
      <c r="A253" s="34" t="s">
        <v>125</v>
      </c>
      <c r="B253" s="108">
        <v>10814506.300000001</v>
      </c>
      <c r="C253" s="39">
        <v>1.5633425071949079</v>
      </c>
      <c r="D253" s="39"/>
      <c r="E253" s="39">
        <v>3.7246752753616441</v>
      </c>
      <c r="F253" s="137"/>
      <c r="G253" s="39" t="s">
        <v>8</v>
      </c>
      <c r="H253" s="34"/>
      <c r="I253" s="39" t="s">
        <v>8</v>
      </c>
      <c r="J253" s="136"/>
      <c r="K253" s="12"/>
      <c r="L253" s="12"/>
      <c r="M253" s="12"/>
      <c r="N253" s="109"/>
      <c r="O253" s="12"/>
      <c r="P253" s="12"/>
      <c r="Q253" s="12"/>
      <c r="R253" s="12"/>
      <c r="S253" s="12"/>
      <c r="T253" s="12"/>
      <c r="U253" s="12" t="s">
        <v>64</v>
      </c>
      <c r="V253" s="12"/>
      <c r="W253" s="12"/>
      <c r="X253" s="12"/>
      <c r="Y253" s="12"/>
      <c r="Z253" s="12"/>
      <c r="AA253" s="17" t="s">
        <v>8</v>
      </c>
      <c r="AB253" s="12"/>
      <c r="AC253" s="12"/>
      <c r="AD253" s="12"/>
      <c r="AE253" s="12"/>
      <c r="AF253" s="12"/>
      <c r="AG253" s="12"/>
      <c r="AH253" s="12"/>
      <c r="AI253" s="13"/>
    </row>
    <row r="254" spans="1:35" ht="15.75">
      <c r="A254" s="34"/>
      <c r="B254" s="108">
        <v>830106486.60000002</v>
      </c>
      <c r="C254" s="34"/>
      <c r="D254" s="34"/>
      <c r="E254" s="34"/>
      <c r="F254" s="137"/>
      <c r="G254" s="34"/>
      <c r="H254" s="34"/>
      <c r="I254" s="34"/>
      <c r="J254" s="136"/>
      <c r="K254" s="12"/>
      <c r="L254" s="12"/>
      <c r="M254" s="12"/>
      <c r="N254" s="109"/>
      <c r="O254" s="12"/>
      <c r="P254" s="12"/>
      <c r="Q254" s="12"/>
      <c r="R254" s="12"/>
      <c r="S254" s="12"/>
      <c r="T254" s="12"/>
      <c r="U254" s="12"/>
      <c r="V254" s="12"/>
      <c r="W254" s="17">
        <f>W182+AC182</f>
        <v>18739.8</v>
      </c>
      <c r="X254" s="17"/>
      <c r="Y254" s="17">
        <f>Y182+AE182</f>
        <v>0</v>
      </c>
      <c r="Z254" s="17"/>
      <c r="AA254" s="17">
        <f>Y254-W254</f>
        <v>-18739.8</v>
      </c>
      <c r="AB254" s="17"/>
      <c r="AC254" s="17"/>
      <c r="AD254" s="12"/>
      <c r="AE254" s="12"/>
      <c r="AF254" s="12"/>
      <c r="AG254" s="12"/>
      <c r="AH254" s="12"/>
      <c r="AI254" s="13"/>
    </row>
    <row r="255" spans="1:35" ht="15.75">
      <c r="A255" s="34" t="s">
        <v>127</v>
      </c>
      <c r="B255" s="34"/>
      <c r="C255" s="34"/>
      <c r="D255" s="34"/>
      <c r="E255" s="34"/>
      <c r="F255" s="137"/>
      <c r="G255" s="34"/>
      <c r="H255" s="34"/>
      <c r="I255" s="34"/>
      <c r="J255" s="136"/>
      <c r="K255" s="12"/>
      <c r="L255" s="12"/>
      <c r="M255" s="12"/>
      <c r="N255" s="109"/>
      <c r="O255" s="12"/>
      <c r="P255" s="12"/>
      <c r="Q255" s="12"/>
      <c r="R255" s="12"/>
      <c r="S255" s="12"/>
      <c r="T255" s="12"/>
      <c r="U255" s="12" t="s">
        <v>34</v>
      </c>
      <c r="V255" s="12"/>
      <c r="W255" s="17">
        <f>W183+AC183</f>
        <v>28486.2</v>
      </c>
      <c r="X255" s="17"/>
      <c r="Y255" s="17">
        <f>Y183+AE183</f>
        <v>14893.900000000001</v>
      </c>
      <c r="Z255" s="17"/>
      <c r="AA255" s="17">
        <f>Y255-W255</f>
        <v>-13592.3</v>
      </c>
      <c r="AB255" s="17"/>
      <c r="AC255" s="17"/>
      <c r="AD255" s="12"/>
      <c r="AE255" s="12"/>
      <c r="AF255" s="12"/>
      <c r="AG255" s="12"/>
      <c r="AH255" s="12"/>
      <c r="AI255" s="13"/>
    </row>
    <row r="256" spans="1:35" ht="15.75">
      <c r="A256" s="34" t="s">
        <v>35</v>
      </c>
      <c r="B256" s="34"/>
      <c r="C256" s="35">
        <v>14893.900000000001</v>
      </c>
      <c r="D256" s="35"/>
      <c r="E256" s="35">
        <v>13292.07</v>
      </c>
      <c r="F256" s="137"/>
      <c r="G256" s="35">
        <v>188006.39999999999</v>
      </c>
      <c r="H256" s="35"/>
      <c r="I256" s="35">
        <v>166382.03000000003</v>
      </c>
      <c r="J256" s="136"/>
      <c r="K256" s="12"/>
      <c r="L256" s="12"/>
      <c r="M256" s="12"/>
      <c r="N256" s="109"/>
      <c r="O256" s="12"/>
      <c r="P256" s="12"/>
      <c r="Q256" s="12"/>
      <c r="R256" s="12"/>
      <c r="S256" s="12"/>
      <c r="T256" s="12"/>
      <c r="U256" s="12" t="s">
        <v>35</v>
      </c>
      <c r="V256" s="12"/>
      <c r="W256" s="17">
        <f>W184+AC184</f>
        <v>0</v>
      </c>
      <c r="X256" s="17"/>
      <c r="Y256" s="17">
        <f>Y184+AE184</f>
        <v>6911.7</v>
      </c>
      <c r="Z256" s="17"/>
      <c r="AA256" s="17">
        <f>Y256-W256</f>
        <v>6911.7</v>
      </c>
      <c r="AB256" s="17"/>
      <c r="AC256" s="17"/>
      <c r="AD256" s="12"/>
      <c r="AE256" s="12"/>
      <c r="AF256" s="12"/>
      <c r="AG256" s="12"/>
      <c r="AH256" s="12"/>
      <c r="AI256" s="13"/>
    </row>
    <row r="257" spans="1:35" ht="15.75">
      <c r="A257" s="34" t="s">
        <v>36</v>
      </c>
      <c r="B257" s="34"/>
      <c r="C257" s="35">
        <v>6911.7</v>
      </c>
      <c r="D257" s="35"/>
      <c r="E257" s="35">
        <v>7590.7900000000009</v>
      </c>
      <c r="F257" s="137"/>
      <c r="G257" s="35">
        <v>86137</v>
      </c>
      <c r="H257" s="35"/>
      <c r="I257" s="35">
        <v>75925.88</v>
      </c>
      <c r="J257" s="136"/>
      <c r="K257" s="12"/>
      <c r="L257" s="12"/>
      <c r="M257" s="12"/>
      <c r="N257" s="109"/>
      <c r="O257" s="12"/>
      <c r="P257" s="12"/>
      <c r="Q257" s="12"/>
      <c r="R257" s="12"/>
      <c r="S257" s="12"/>
      <c r="T257" s="12"/>
      <c r="U257" s="12" t="s">
        <v>36</v>
      </c>
      <c r="V257" s="12"/>
      <c r="W257" s="17">
        <f>W185+AC185</f>
        <v>88454.399999999994</v>
      </c>
      <c r="X257" s="17"/>
      <c r="Y257" s="17">
        <f>Y185+AE185</f>
        <v>12063.5</v>
      </c>
      <c r="Z257" s="17"/>
      <c r="AA257" s="17">
        <f>Y257-W257</f>
        <v>-76390.899999999994</v>
      </c>
      <c r="AB257" s="17"/>
      <c r="AC257" s="17"/>
      <c r="AD257" s="12"/>
      <c r="AE257" s="12"/>
      <c r="AF257" s="12"/>
      <c r="AG257" s="12"/>
      <c r="AH257" s="12"/>
      <c r="AI257" s="13"/>
    </row>
    <row r="258" spans="1:35" ht="15.75">
      <c r="A258" s="34" t="str">
        <f>+A205</f>
        <v xml:space="preserve">     Large power</v>
      </c>
      <c r="B258" s="34"/>
      <c r="C258" s="35">
        <v>12063.5</v>
      </c>
      <c r="D258" s="35"/>
      <c r="E258" s="35">
        <v>11682.3</v>
      </c>
      <c r="F258" s="137"/>
      <c r="G258" s="35">
        <v>137207.4</v>
      </c>
      <c r="H258" s="35"/>
      <c r="I258" s="35">
        <v>137361.10999999999</v>
      </c>
      <c r="J258" s="136"/>
      <c r="K258" s="12"/>
      <c r="L258" s="12"/>
      <c r="M258" s="12"/>
      <c r="N258" s="109"/>
      <c r="O258" s="12"/>
      <c r="P258" s="12"/>
      <c r="Q258" s="12"/>
      <c r="R258" s="12"/>
      <c r="S258" s="12"/>
      <c r="T258" s="12"/>
      <c r="U258" s="12" t="s">
        <v>37</v>
      </c>
      <c r="V258" s="12"/>
      <c r="W258" s="17">
        <f>W186+AC186</f>
        <v>0</v>
      </c>
      <c r="X258" s="17"/>
      <c r="Y258" s="17">
        <f>Y186+AE186</f>
        <v>5399.7000000000007</v>
      </c>
      <c r="Z258" s="17"/>
      <c r="AA258" s="17">
        <f>Y258-W258</f>
        <v>5399.7000000000007</v>
      </c>
      <c r="AB258" s="17"/>
      <c r="AC258" s="17"/>
      <c r="AD258" s="12"/>
      <c r="AE258" s="12"/>
      <c r="AF258" s="12"/>
      <c r="AG258" s="12"/>
      <c r="AH258" s="12"/>
      <c r="AI258" s="13"/>
    </row>
    <row r="259" spans="1:35" ht="15.75">
      <c r="A259" s="34" t="str">
        <f>+A206</f>
        <v xml:space="preserve">     Primary service</v>
      </c>
      <c r="B259" s="34"/>
      <c r="C259" s="35">
        <v>5399.7000000000007</v>
      </c>
      <c r="D259" s="35"/>
      <c r="E259" s="35">
        <v>3928.9800000000005</v>
      </c>
      <c r="F259" s="137"/>
      <c r="G259" s="35">
        <v>55639.7</v>
      </c>
      <c r="H259" s="35"/>
      <c r="I259" s="35">
        <v>57823.4</v>
      </c>
      <c r="J259" s="136"/>
      <c r="K259" s="12"/>
      <c r="L259" s="12"/>
      <c r="M259" s="12"/>
      <c r="N259" s="109"/>
      <c r="O259" s="12"/>
      <c r="P259" s="12"/>
      <c r="Q259" s="12"/>
      <c r="R259" s="12"/>
      <c r="S259" s="12"/>
      <c r="T259" s="12"/>
      <c r="U259" s="12" t="s">
        <v>85</v>
      </c>
      <c r="V259" s="12"/>
      <c r="W259" s="20" t="s">
        <v>39</v>
      </c>
      <c r="X259" s="17" t="s">
        <v>8</v>
      </c>
      <c r="Y259" s="20" t="s">
        <v>39</v>
      </c>
      <c r="Z259" s="17"/>
      <c r="AA259" s="20" t="s">
        <v>39</v>
      </c>
      <c r="AB259" s="17" t="s">
        <v>8</v>
      </c>
      <c r="AC259" s="17"/>
      <c r="AD259" s="12"/>
      <c r="AE259" s="12"/>
      <c r="AF259" s="12"/>
      <c r="AG259" s="12"/>
      <c r="AH259" s="12"/>
      <c r="AI259" s="13"/>
    </row>
    <row r="260" spans="1:35" ht="15.75">
      <c r="A260" s="34" t="s">
        <v>38</v>
      </c>
      <c r="B260" s="34"/>
      <c r="C260" s="35">
        <v>120.3</v>
      </c>
      <c r="D260" s="35"/>
      <c r="E260" s="35">
        <v>116.96000000000001</v>
      </c>
      <c r="F260" s="137"/>
      <c r="G260" s="35">
        <v>1165.0899999999999</v>
      </c>
      <c r="H260" s="35"/>
      <c r="I260" s="35">
        <v>776.40000000000009</v>
      </c>
      <c r="J260" s="136"/>
      <c r="K260" s="12"/>
      <c r="L260" s="12"/>
      <c r="M260" s="12"/>
      <c r="N260" s="109"/>
      <c r="O260" s="12"/>
      <c r="P260" s="12"/>
      <c r="Q260" s="13"/>
      <c r="R260" s="12"/>
      <c r="S260" s="12"/>
      <c r="T260" s="12"/>
      <c r="U260" s="12" t="s">
        <v>86</v>
      </c>
      <c r="V260" s="12"/>
      <c r="W260" s="17">
        <f>SUM(W254:W258)</f>
        <v>135680.4</v>
      </c>
      <c r="X260" s="17"/>
      <c r="Y260" s="17">
        <f>SUM(Y254:Y258)</f>
        <v>39268.800000000003</v>
      </c>
      <c r="Z260" s="17"/>
      <c r="AA260" s="17">
        <f>SUM(AA254:AA258)</f>
        <v>-96411.599999999991</v>
      </c>
      <c r="AB260" s="17"/>
      <c r="AC260" s="17"/>
      <c r="AD260" s="12"/>
      <c r="AE260" s="12"/>
      <c r="AF260" s="12"/>
      <c r="AG260" s="12"/>
      <c r="AH260" s="12"/>
      <c r="AI260" s="13"/>
    </row>
    <row r="261" spans="1:35" ht="15.75">
      <c r="A261" s="34" t="str">
        <f>+A189</f>
        <v xml:space="preserve">    Gov't street lighting (MKWH)</v>
      </c>
      <c r="B261" s="34"/>
      <c r="C261" s="47">
        <v>708.1</v>
      </c>
      <c r="D261" s="35"/>
      <c r="E261" s="47">
        <v>706.63</v>
      </c>
      <c r="F261" s="137"/>
      <c r="G261" s="47">
        <v>7870.4</v>
      </c>
      <c r="H261" s="35"/>
      <c r="I261" s="47">
        <v>6098.27</v>
      </c>
      <c r="J261" s="136"/>
      <c r="K261" s="12"/>
      <c r="L261" s="12"/>
      <c r="M261" s="12"/>
      <c r="N261" s="109"/>
      <c r="O261" s="12"/>
      <c r="P261" s="12"/>
      <c r="Q261" s="13"/>
      <c r="R261" s="12"/>
      <c r="S261" s="12"/>
      <c r="T261" s="12"/>
      <c r="U261" s="12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</row>
    <row r="262" spans="1:35" ht="15.75">
      <c r="A262" s="34" t="s">
        <v>40</v>
      </c>
      <c r="B262" s="34"/>
      <c r="C262" s="35">
        <f>SUM(C256:C261)</f>
        <v>40097.200000000004</v>
      </c>
      <c r="D262" s="35"/>
      <c r="E262" s="35">
        <f>SUM(E256:E261)</f>
        <v>37317.729999999996</v>
      </c>
      <c r="F262" s="137" t="s">
        <v>8</v>
      </c>
      <c r="G262" s="35">
        <f>SUM(G256:G261)</f>
        <v>476025.99000000011</v>
      </c>
      <c r="H262" s="35" t="s">
        <v>8</v>
      </c>
      <c r="I262" s="35">
        <f>SUM(I256:I261)</f>
        <v>444367.09000000008</v>
      </c>
      <c r="J262" s="136"/>
      <c r="K262" s="12"/>
      <c r="L262" s="12"/>
      <c r="M262" s="12"/>
      <c r="N262" s="109"/>
      <c r="O262" s="12"/>
      <c r="P262" s="12"/>
      <c r="Q262" s="12"/>
      <c r="R262" s="12"/>
      <c r="S262" s="13"/>
      <c r="T262" s="13"/>
      <c r="U262" s="12" t="s">
        <v>40</v>
      </c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</row>
    <row r="263" spans="1:35" ht="15.75">
      <c r="B263" s="34"/>
      <c r="J263" s="136"/>
      <c r="K263" s="12"/>
      <c r="L263" s="12"/>
      <c r="M263" s="12"/>
      <c r="N263" s="109"/>
      <c r="O263" s="12"/>
      <c r="P263" s="12"/>
      <c r="Q263" s="12"/>
      <c r="R263" s="13"/>
      <c r="S263" s="13"/>
      <c r="T263" s="13"/>
      <c r="U263" s="13"/>
      <c r="V263" s="12"/>
      <c r="W263" s="17">
        <f t="shared" ref="W263:W269" si="55">W191+AC191</f>
        <v>32388.753270000001</v>
      </c>
      <c r="X263" s="17"/>
      <c r="Y263" s="17">
        <f t="shared" ref="Y263:Y269" si="56">Y191+AE191</f>
        <v>0</v>
      </c>
      <c r="Z263" s="12"/>
      <c r="AA263" s="17">
        <f t="shared" ref="AA263:AA269" si="57">Y263-W263</f>
        <v>-32388.753270000001</v>
      </c>
      <c r="AB263" s="12"/>
      <c r="AC263" s="12"/>
      <c r="AD263" s="12"/>
      <c r="AE263" s="12"/>
      <c r="AF263" s="12"/>
      <c r="AG263" s="12"/>
      <c r="AH263" s="12"/>
      <c r="AI263" s="13"/>
    </row>
    <row r="264" spans="1:35" ht="15.75">
      <c r="A264" s="43" t="s">
        <v>132</v>
      </c>
      <c r="B264" s="43"/>
      <c r="C264" s="43"/>
      <c r="D264" s="43"/>
      <c r="E264" s="43"/>
      <c r="F264" s="140"/>
      <c r="G264" s="43"/>
      <c r="H264" s="43"/>
      <c r="I264" s="43"/>
      <c r="J264" s="135"/>
      <c r="K264" s="13"/>
      <c r="L264" s="13"/>
      <c r="M264" s="13"/>
      <c r="N264" s="126"/>
      <c r="O264" s="13"/>
      <c r="P264" s="13"/>
      <c r="Q264" s="12"/>
      <c r="R264" s="13"/>
      <c r="S264" s="12"/>
      <c r="T264" s="12"/>
      <c r="U264" s="13" t="s">
        <v>65</v>
      </c>
      <c r="V264" s="12"/>
      <c r="W264" s="17">
        <f t="shared" si="55"/>
        <v>2296.2112999999999</v>
      </c>
      <c r="X264" s="17"/>
      <c r="Y264" s="17">
        <f t="shared" si="56"/>
        <v>14330.099190000001</v>
      </c>
      <c r="Z264" s="12"/>
      <c r="AA264" s="17">
        <f t="shared" si="57"/>
        <v>12033.887890000002</v>
      </c>
      <c r="AB264" s="12"/>
      <c r="AC264" s="12"/>
      <c r="AD264" s="12"/>
      <c r="AE264" s="12"/>
      <c r="AF264" s="12"/>
      <c r="AG264" s="12"/>
      <c r="AH264" s="12"/>
      <c r="AI264" s="13"/>
    </row>
    <row r="265" spans="1:35" ht="15.75">
      <c r="A265" s="34" t="s">
        <v>42</v>
      </c>
      <c r="B265" s="34"/>
      <c r="C265" s="74">
        <v>14330.099190000001</v>
      </c>
      <c r="D265" s="74"/>
      <c r="E265" s="74">
        <v>11101.6356</v>
      </c>
      <c r="F265" s="137"/>
      <c r="G265" s="34"/>
      <c r="H265" s="34"/>
      <c r="I265" s="34"/>
      <c r="J265" s="136"/>
      <c r="K265" s="12"/>
      <c r="L265" s="12"/>
      <c r="M265" s="12"/>
      <c r="N265" s="109"/>
      <c r="O265" s="12"/>
      <c r="P265" s="12"/>
      <c r="Q265" s="12"/>
      <c r="R265" s="12"/>
      <c r="S265" s="12"/>
      <c r="T265" s="12"/>
      <c r="U265" s="12" t="s">
        <v>42</v>
      </c>
      <c r="V265" s="12"/>
      <c r="W265" s="17">
        <f t="shared" si="55"/>
        <v>1523.8734899999999</v>
      </c>
      <c r="X265" s="17"/>
      <c r="Y265" s="17">
        <f t="shared" si="56"/>
        <v>12872.5499</v>
      </c>
      <c r="Z265" s="12"/>
      <c r="AA265" s="17">
        <f t="shared" si="57"/>
        <v>11348.67641</v>
      </c>
      <c r="AB265" s="12"/>
      <c r="AC265" s="12"/>
      <c r="AD265" s="12"/>
      <c r="AE265" s="12"/>
      <c r="AF265" s="12"/>
      <c r="AG265" s="12"/>
      <c r="AH265" s="12"/>
      <c r="AI265" s="13"/>
    </row>
    <row r="266" spans="1:35" ht="15.75">
      <c r="A266" s="34" t="s">
        <v>43</v>
      </c>
      <c r="B266" s="34"/>
      <c r="C266" s="35">
        <v>12872.5499</v>
      </c>
      <c r="D266" s="35"/>
      <c r="E266" s="35">
        <v>8049.60358</v>
      </c>
      <c r="F266" s="137"/>
      <c r="G266" s="34"/>
      <c r="H266" s="34"/>
      <c r="I266" s="34"/>
      <c r="J266" s="136"/>
      <c r="K266" s="12"/>
      <c r="L266" s="12"/>
      <c r="M266" s="12"/>
      <c r="N266" s="109"/>
      <c r="O266" s="12"/>
      <c r="P266" s="12"/>
      <c r="Q266" s="12"/>
      <c r="R266" s="12"/>
      <c r="S266" s="12"/>
      <c r="T266" s="12"/>
      <c r="U266" s="12" t="s">
        <v>43</v>
      </c>
      <c r="V266" s="12"/>
      <c r="W266" s="17">
        <f t="shared" si="55"/>
        <v>4503.6517999999996</v>
      </c>
      <c r="X266" s="17"/>
      <c r="Y266" s="17">
        <f t="shared" si="56"/>
        <v>1494.4243000000001</v>
      </c>
      <c r="Z266" s="12"/>
      <c r="AA266" s="17">
        <f t="shared" si="57"/>
        <v>-3009.2274999999995</v>
      </c>
      <c r="AB266" s="12"/>
      <c r="AC266" s="12"/>
      <c r="AD266" s="12"/>
      <c r="AE266" s="12"/>
      <c r="AF266" s="12"/>
      <c r="AG266" s="12"/>
      <c r="AH266" s="12"/>
      <c r="AI266" s="13"/>
    </row>
    <row r="267" spans="1:35" ht="15.75">
      <c r="A267" s="34" t="s">
        <v>44</v>
      </c>
      <c r="B267" s="34"/>
      <c r="C267" s="35">
        <v>1494.4243000000001</v>
      </c>
      <c r="D267" s="35"/>
      <c r="E267" s="35">
        <v>3011.82438</v>
      </c>
      <c r="F267" s="137"/>
      <c r="G267" s="34"/>
      <c r="H267" s="34"/>
      <c r="I267" s="34"/>
      <c r="J267" s="136"/>
      <c r="K267" s="12"/>
      <c r="L267" s="12"/>
      <c r="M267" s="12"/>
      <c r="N267" s="109"/>
      <c r="O267" s="12"/>
      <c r="P267" s="12"/>
      <c r="Q267" s="12"/>
      <c r="R267" s="12"/>
      <c r="S267" s="12"/>
      <c r="T267" s="12"/>
      <c r="U267" s="12" t="s">
        <v>44</v>
      </c>
      <c r="V267" s="12"/>
      <c r="W267" s="17">
        <f t="shared" si="55"/>
        <v>1193.43977</v>
      </c>
      <c r="X267" s="17"/>
      <c r="Y267" s="17">
        <f t="shared" si="56"/>
        <v>4429.2397000000001</v>
      </c>
      <c r="Z267" s="12"/>
      <c r="AA267" s="17">
        <f t="shared" si="57"/>
        <v>3235.7999300000001</v>
      </c>
      <c r="AB267" s="12"/>
      <c r="AC267" s="12"/>
      <c r="AD267" s="12"/>
      <c r="AE267" s="12"/>
      <c r="AF267" s="12"/>
      <c r="AG267" s="12"/>
      <c r="AH267" s="12"/>
      <c r="AI267" s="13"/>
    </row>
    <row r="268" spans="1:35" ht="15.75">
      <c r="A268" s="34" t="s">
        <v>45</v>
      </c>
      <c r="B268" s="34"/>
      <c r="C268" s="35">
        <v>4429.2397000000001</v>
      </c>
      <c r="D268" s="35"/>
      <c r="E268" s="35">
        <v>5685.6484399999999</v>
      </c>
      <c r="F268" s="137"/>
      <c r="G268" s="34"/>
      <c r="H268" s="34"/>
      <c r="I268" s="34"/>
      <c r="J268" s="136"/>
      <c r="K268" s="12"/>
      <c r="L268" s="12"/>
      <c r="M268" s="12"/>
      <c r="N268" s="109"/>
      <c r="O268" s="12"/>
      <c r="P268" s="12"/>
      <c r="Q268" s="13"/>
      <c r="R268" s="12"/>
      <c r="S268" s="12"/>
      <c r="T268" s="12"/>
      <c r="U268" s="12" t="s">
        <v>45</v>
      </c>
      <c r="V268" s="12"/>
      <c r="W268" s="17">
        <f t="shared" si="55"/>
        <v>0</v>
      </c>
      <c r="X268" s="17"/>
      <c r="Y268" s="17">
        <f t="shared" si="56"/>
        <v>1637.0396700000001</v>
      </c>
      <c r="Z268" s="12"/>
      <c r="AA268" s="17">
        <f t="shared" si="57"/>
        <v>1637.0396700000001</v>
      </c>
      <c r="AB268" s="12"/>
      <c r="AC268" s="12"/>
      <c r="AD268" s="12"/>
      <c r="AE268" s="12"/>
      <c r="AF268" s="12"/>
      <c r="AG268" s="12"/>
      <c r="AH268" s="12"/>
      <c r="AI268" s="13"/>
    </row>
    <row r="269" spans="1:35" ht="15.75">
      <c r="A269" s="34" t="s">
        <v>46</v>
      </c>
      <c r="B269" s="34"/>
      <c r="C269" s="35">
        <v>1637.0396700000001</v>
      </c>
      <c r="D269" s="35"/>
      <c r="E269" s="35">
        <v>2471.1700300000002</v>
      </c>
      <c r="F269" s="137"/>
      <c r="G269" s="34"/>
      <c r="H269" s="34"/>
      <c r="I269" s="34"/>
      <c r="J269" s="136"/>
      <c r="K269" s="12"/>
      <c r="L269" s="12"/>
      <c r="M269" s="12"/>
      <c r="N269" s="109"/>
      <c r="O269" s="12"/>
      <c r="P269" s="12"/>
      <c r="Q269" s="12"/>
      <c r="R269" s="12"/>
      <c r="S269" s="12"/>
      <c r="T269" s="12"/>
      <c r="U269" s="12" t="s">
        <v>46</v>
      </c>
      <c r="V269" s="12"/>
      <c r="W269" s="17">
        <f t="shared" si="55"/>
        <v>41905.929629999999</v>
      </c>
      <c r="X269" s="17"/>
      <c r="Y269" s="17">
        <f t="shared" si="56"/>
        <v>1630.1705299999999</v>
      </c>
      <c r="Z269" s="12"/>
      <c r="AA269" s="17">
        <f t="shared" si="57"/>
        <v>-40275.759099999996</v>
      </c>
      <c r="AB269" s="12"/>
      <c r="AC269" s="12"/>
      <c r="AD269" s="12"/>
      <c r="AE269" s="12"/>
      <c r="AF269" s="12"/>
      <c r="AG269" s="12"/>
      <c r="AH269" s="12"/>
      <c r="AI269" s="13"/>
    </row>
    <row r="270" spans="1:35" ht="15.75">
      <c r="A270" s="34" t="s">
        <v>47</v>
      </c>
      <c r="B270" s="34"/>
      <c r="C270" s="35">
        <v>1630.1705299999999</v>
      </c>
      <c r="D270" s="35"/>
      <c r="E270" s="35">
        <v>2826.2679499999999</v>
      </c>
      <c r="F270" s="137"/>
      <c r="G270" s="34"/>
      <c r="H270" s="34"/>
      <c r="I270" s="34"/>
      <c r="J270" s="136"/>
      <c r="K270" s="12"/>
      <c r="L270" s="12"/>
      <c r="M270" s="12"/>
      <c r="N270" s="109"/>
      <c r="O270" s="12"/>
      <c r="P270" s="12"/>
      <c r="Q270" s="13"/>
      <c r="R270" s="12"/>
      <c r="S270" s="12"/>
      <c r="T270" s="12"/>
      <c r="U270" s="12" t="s">
        <v>47</v>
      </c>
      <c r="V270" s="13"/>
      <c r="W270" s="22" t="s">
        <v>39</v>
      </c>
      <c r="X270" s="13" t="s">
        <v>8</v>
      </c>
      <c r="Y270" s="22" t="s">
        <v>39</v>
      </c>
      <c r="Z270" s="13"/>
      <c r="AA270" s="22" t="s">
        <v>39</v>
      </c>
      <c r="AB270" s="13"/>
      <c r="AC270" s="13"/>
      <c r="AD270" s="13"/>
      <c r="AE270" s="13"/>
      <c r="AF270" s="13"/>
      <c r="AG270" s="13"/>
      <c r="AH270" s="13"/>
      <c r="AI270" s="13"/>
    </row>
    <row r="271" spans="1:35" ht="15.75">
      <c r="A271" s="34" t="s">
        <v>49</v>
      </c>
      <c r="B271" s="34"/>
      <c r="C271" s="47">
        <v>-1401.55213</v>
      </c>
      <c r="D271" s="35"/>
      <c r="E271" s="47">
        <v>13185.91035</v>
      </c>
      <c r="F271" s="137"/>
      <c r="G271" s="34"/>
      <c r="H271" s="34"/>
      <c r="I271" s="34"/>
      <c r="J271" s="136"/>
      <c r="K271" s="12"/>
      <c r="L271" s="12"/>
      <c r="M271" s="12"/>
      <c r="N271" s="109"/>
      <c r="O271" s="12"/>
      <c r="P271" s="12"/>
      <c r="Q271" s="13"/>
      <c r="R271" s="12"/>
      <c r="S271" s="13"/>
      <c r="T271" s="13"/>
      <c r="U271" s="12" t="s">
        <v>48</v>
      </c>
      <c r="V271" s="12"/>
      <c r="W271" s="17">
        <f>SUM(W263:W269)</f>
        <v>83811.859259999997</v>
      </c>
      <c r="X271" s="12"/>
      <c r="Y271" s="17">
        <f>SUM(Y263:Y269)</f>
        <v>36393.523289999997</v>
      </c>
      <c r="Z271" s="12"/>
      <c r="AA271" s="17">
        <f>SUM(AA263:AA269)</f>
        <v>-47418.335969999993</v>
      </c>
      <c r="AB271" s="12"/>
      <c r="AC271" s="17"/>
      <c r="AD271" s="12"/>
      <c r="AE271" s="12"/>
      <c r="AF271" s="12"/>
      <c r="AG271" s="12"/>
      <c r="AH271" s="12"/>
      <c r="AI271" s="13"/>
    </row>
    <row r="272" spans="1:35" ht="15.75">
      <c r="A272" s="34" t="s">
        <v>50</v>
      </c>
      <c r="B272" s="43"/>
      <c r="C272" s="74">
        <f>SUM(C265:C271)</f>
        <v>34991.971160000001</v>
      </c>
      <c r="D272" s="74"/>
      <c r="E272" s="74">
        <f>SUM(E265:E271)</f>
        <v>46332.06033</v>
      </c>
      <c r="F272" s="140"/>
      <c r="G272" s="43"/>
      <c r="H272" s="43"/>
      <c r="I272" s="43"/>
      <c r="J272" s="135"/>
      <c r="K272" s="13"/>
      <c r="L272" s="13"/>
      <c r="M272" s="13"/>
      <c r="N272" s="126"/>
      <c r="O272" s="13"/>
      <c r="P272" s="13"/>
      <c r="Q272" s="12"/>
      <c r="R272" s="13"/>
      <c r="S272" s="12"/>
      <c r="T272" s="1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</row>
    <row r="273" spans="1:35" ht="15.75">
      <c r="B273" s="34"/>
      <c r="F273" s="137"/>
      <c r="G273" s="35"/>
      <c r="H273" s="34"/>
      <c r="I273" s="35"/>
      <c r="J273" s="136"/>
      <c r="K273" s="12"/>
      <c r="L273" s="12"/>
      <c r="M273" s="12"/>
      <c r="N273" s="109"/>
      <c r="O273" s="12"/>
      <c r="P273" s="12"/>
      <c r="Q273" s="12"/>
      <c r="R273" s="12"/>
      <c r="S273" s="13"/>
      <c r="T273" s="13"/>
      <c r="U273" s="12" t="s">
        <v>50</v>
      </c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</row>
    <row r="274" spans="1:35" ht="15.75">
      <c r="A274" s="43" t="s">
        <v>129</v>
      </c>
      <c r="B274" s="43"/>
      <c r="C274" s="43"/>
      <c r="D274" s="43"/>
      <c r="E274" s="43"/>
      <c r="F274" s="140"/>
      <c r="G274" s="43"/>
      <c r="H274" s="43"/>
      <c r="I274" s="43"/>
      <c r="J274" s="135"/>
      <c r="K274" s="13"/>
      <c r="L274" s="13"/>
      <c r="M274" s="13"/>
      <c r="N274" s="126"/>
      <c r="O274" s="13"/>
      <c r="P274" s="13"/>
      <c r="Q274" s="12"/>
      <c r="R274" s="13"/>
      <c r="S274" s="13"/>
      <c r="T274" s="13"/>
      <c r="U274" s="13"/>
      <c r="V274" s="12"/>
      <c r="W274" s="17">
        <f>W202+AC202</f>
        <v>10288</v>
      </c>
      <c r="X274" s="17"/>
      <c r="Y274" s="17">
        <f>Y202+AE202</f>
        <v>41390</v>
      </c>
      <c r="Z274" s="17"/>
      <c r="AA274" s="17">
        <f>Y274-W274</f>
        <v>31102</v>
      </c>
      <c r="AB274" s="17"/>
      <c r="AC274" s="17"/>
      <c r="AD274" s="12"/>
      <c r="AE274" s="12"/>
      <c r="AF274" s="12"/>
      <c r="AG274" s="12"/>
      <c r="AH274" s="12"/>
      <c r="AI274" s="13"/>
    </row>
    <row r="275" spans="1:35" ht="15.75">
      <c r="A275" s="34" t="s">
        <v>52</v>
      </c>
      <c r="B275" s="34"/>
      <c r="C275" s="35">
        <v>41390</v>
      </c>
      <c r="D275" s="35"/>
      <c r="E275" s="35">
        <v>37540</v>
      </c>
      <c r="F275" s="137"/>
      <c r="G275" s="35"/>
      <c r="H275" s="35"/>
      <c r="I275" s="35"/>
      <c r="J275" s="136"/>
      <c r="K275" s="12"/>
      <c r="L275" s="12"/>
      <c r="M275" s="12"/>
      <c r="N275" s="109"/>
      <c r="O275" s="12"/>
      <c r="P275" s="12"/>
      <c r="Q275" s="12"/>
      <c r="R275" s="13"/>
      <c r="S275" s="12"/>
      <c r="T275" s="12"/>
      <c r="U275" s="13" t="s">
        <v>51</v>
      </c>
      <c r="V275" s="12"/>
      <c r="W275" s="17">
        <f>W203+AC203</f>
        <v>1144</v>
      </c>
      <c r="X275" s="17"/>
      <c r="Y275" s="17">
        <f>Y203+AE203</f>
        <v>7134</v>
      </c>
      <c r="Z275" s="17"/>
      <c r="AA275" s="17">
        <f>Y275-W275</f>
        <v>5990</v>
      </c>
      <c r="AB275" s="17"/>
      <c r="AC275" s="17"/>
      <c r="AD275" s="12"/>
      <c r="AE275" s="12"/>
      <c r="AF275" s="12"/>
      <c r="AG275" s="12"/>
      <c r="AH275" s="12"/>
      <c r="AI275" s="13"/>
    </row>
    <row r="276" spans="1:35" ht="15.75">
      <c r="A276" s="34" t="s">
        <v>53</v>
      </c>
      <c r="B276" s="34"/>
      <c r="C276" s="35">
        <v>7134</v>
      </c>
      <c r="D276" s="35"/>
      <c r="E276" s="35">
        <v>7012</v>
      </c>
      <c r="F276" s="137"/>
      <c r="G276" s="35"/>
      <c r="H276" s="35"/>
      <c r="I276" s="35"/>
      <c r="J276" s="136"/>
      <c r="K276" s="12"/>
      <c r="L276" s="12"/>
      <c r="M276" s="12"/>
      <c r="N276" s="109"/>
      <c r="O276" s="12"/>
      <c r="P276" s="12"/>
      <c r="Q276" s="12"/>
      <c r="R276" s="12"/>
      <c r="S276" s="12"/>
      <c r="T276" s="12"/>
      <c r="U276" s="12" t="s">
        <v>52</v>
      </c>
      <c r="V276" s="12"/>
      <c r="W276" s="17">
        <f>W204+AC204</f>
        <v>0</v>
      </c>
      <c r="X276" s="17"/>
      <c r="Y276" s="17">
        <f>Y204+AE204</f>
        <v>904</v>
      </c>
      <c r="Z276" s="17"/>
      <c r="AA276" s="17">
        <f>Y276-W276</f>
        <v>904</v>
      </c>
      <c r="AB276" s="17"/>
      <c r="AC276" s="17"/>
      <c r="AD276" s="12"/>
      <c r="AE276" s="12"/>
      <c r="AF276" s="12"/>
      <c r="AG276" s="12"/>
      <c r="AH276" s="12"/>
      <c r="AI276" s="13"/>
    </row>
    <row r="277" spans="1:35" ht="15.75">
      <c r="A277" s="34" t="str">
        <f>+A205</f>
        <v xml:space="preserve">     Large power</v>
      </c>
      <c r="B277" s="34"/>
      <c r="C277" s="35">
        <v>904</v>
      </c>
      <c r="D277" s="35"/>
      <c r="E277" s="35">
        <v>874</v>
      </c>
      <c r="F277" s="137"/>
      <c r="G277" s="35"/>
      <c r="H277" s="35"/>
      <c r="I277" s="35"/>
      <c r="J277" s="136"/>
      <c r="K277" s="12"/>
      <c r="L277" s="12"/>
      <c r="M277" s="12"/>
      <c r="N277" s="109"/>
      <c r="O277" s="12"/>
      <c r="P277" s="12"/>
      <c r="Q277" s="12"/>
      <c r="R277" s="12"/>
      <c r="S277" s="12"/>
      <c r="T277" s="12"/>
      <c r="U277" s="12" t="s">
        <v>53</v>
      </c>
      <c r="V277" s="12"/>
      <c r="W277" s="17">
        <f>W205+AC205</f>
        <v>70707</v>
      </c>
      <c r="X277" s="17"/>
      <c r="Y277" s="17">
        <f>Y205+AE205</f>
        <v>48</v>
      </c>
      <c r="Z277" s="17"/>
      <c r="AA277" s="17">
        <f>Y277-W277</f>
        <v>-70659</v>
      </c>
      <c r="AB277" s="17"/>
      <c r="AC277" s="17"/>
      <c r="AD277" s="12"/>
      <c r="AE277" s="12"/>
      <c r="AF277" s="12"/>
      <c r="AG277" s="12"/>
      <c r="AH277" s="12"/>
      <c r="AI277" s="13"/>
    </row>
    <row r="278" spans="1:35" ht="15.75">
      <c r="A278" s="34" t="str">
        <f>+A206</f>
        <v xml:space="preserve">     Primary service</v>
      </c>
      <c r="B278" s="34"/>
      <c r="C278" s="35">
        <v>48</v>
      </c>
      <c r="D278" s="35"/>
      <c r="E278" s="35">
        <v>39</v>
      </c>
      <c r="F278" s="137"/>
      <c r="G278" s="35"/>
      <c r="H278" s="35"/>
      <c r="I278" s="35"/>
      <c r="J278" s="136"/>
      <c r="K278" s="12"/>
      <c r="L278" s="12"/>
      <c r="M278" s="12"/>
      <c r="N278" s="109"/>
      <c r="O278" s="12"/>
      <c r="P278" s="12"/>
      <c r="Q278" s="12"/>
      <c r="R278" s="12"/>
      <c r="S278" s="12"/>
      <c r="T278" s="12"/>
      <c r="U278" s="12" t="s">
        <v>54</v>
      </c>
      <c r="V278" s="12"/>
      <c r="W278" s="20" t="s">
        <v>39</v>
      </c>
      <c r="X278" s="17" t="s">
        <v>8</v>
      </c>
      <c r="Y278" s="20" t="s">
        <v>39</v>
      </c>
      <c r="Z278" s="17"/>
      <c r="AA278" s="20" t="s">
        <v>39</v>
      </c>
      <c r="AB278" s="17"/>
      <c r="AC278" s="17"/>
      <c r="AD278" s="12"/>
      <c r="AE278" s="12"/>
      <c r="AF278" s="12"/>
      <c r="AG278" s="12"/>
      <c r="AH278" s="12"/>
      <c r="AI278" s="13"/>
    </row>
    <row r="279" spans="1:35" ht="15.75">
      <c r="A279" s="34" t="s">
        <v>55</v>
      </c>
      <c r="B279" s="34"/>
      <c r="C279" s="47">
        <v>555</v>
      </c>
      <c r="D279" s="35"/>
      <c r="E279" s="47">
        <v>564</v>
      </c>
      <c r="F279" s="137"/>
      <c r="G279" s="35"/>
      <c r="H279" s="35"/>
      <c r="I279" s="35"/>
      <c r="J279" s="136"/>
      <c r="K279" s="12"/>
      <c r="L279" s="12"/>
      <c r="M279" s="12"/>
      <c r="N279" s="109"/>
      <c r="O279" s="12"/>
      <c r="P279" s="12"/>
      <c r="Q279" s="12"/>
      <c r="R279" s="12"/>
      <c r="S279" s="12"/>
      <c r="T279" s="12"/>
      <c r="U279" s="12" t="s">
        <v>55</v>
      </c>
      <c r="V279" s="12"/>
      <c r="W279" s="17">
        <f>SUM(W274:W277)</f>
        <v>82139</v>
      </c>
      <c r="X279" s="17"/>
      <c r="Y279" s="17">
        <f>SUM(Y274:Y277)</f>
        <v>49476</v>
      </c>
      <c r="Z279" s="17"/>
      <c r="AA279" s="17">
        <f>SUM(AA274:AA277)</f>
        <v>-32663</v>
      </c>
      <c r="AB279" s="17"/>
      <c r="AC279" s="17"/>
      <c r="AD279" s="12"/>
      <c r="AE279" s="12"/>
      <c r="AF279" s="12"/>
      <c r="AG279" s="12"/>
      <c r="AH279" s="12"/>
      <c r="AI279" s="13"/>
    </row>
    <row r="280" spans="1:35" ht="15.75">
      <c r="A280" s="34" t="s">
        <v>56</v>
      </c>
      <c r="B280" s="34"/>
      <c r="C280" s="35">
        <f>SUM(C275:C279)</f>
        <v>50031</v>
      </c>
      <c r="D280" s="35"/>
      <c r="E280" s="35">
        <f>SUM(E275:E279)</f>
        <v>46029</v>
      </c>
      <c r="F280" s="137"/>
      <c r="G280" s="35"/>
      <c r="H280" s="35"/>
      <c r="I280" s="35"/>
      <c r="J280" s="136"/>
      <c r="K280" s="12"/>
      <c r="L280" s="12"/>
      <c r="M280" s="12"/>
      <c r="N280" s="109"/>
      <c r="O280" s="12"/>
      <c r="P280" s="12"/>
      <c r="Q280" s="12"/>
      <c r="R280" s="12"/>
      <c r="S280" s="12"/>
      <c r="T280" s="12"/>
      <c r="U280" s="12"/>
      <c r="V280" s="12"/>
      <c r="W280" s="17"/>
      <c r="X280" s="17"/>
      <c r="Y280" s="17"/>
      <c r="Z280" s="17"/>
      <c r="AA280" s="17"/>
      <c r="AB280" s="17"/>
      <c r="AC280" s="17"/>
      <c r="AD280" s="12"/>
      <c r="AE280" s="12"/>
      <c r="AF280" s="12"/>
      <c r="AG280" s="12"/>
      <c r="AH280" s="12"/>
      <c r="AI280" s="13"/>
    </row>
    <row r="281" spans="1:35" ht="15.75">
      <c r="B281" s="34"/>
      <c r="F281" s="137"/>
      <c r="G281" s="35"/>
      <c r="H281" s="35"/>
      <c r="I281" s="35"/>
      <c r="J281" s="136"/>
      <c r="K281" s="12"/>
      <c r="L281" s="12"/>
      <c r="M281" s="12"/>
      <c r="N281" s="109"/>
      <c r="O281" s="12"/>
      <c r="P281" s="12"/>
      <c r="Q281" s="12"/>
      <c r="R281" s="12"/>
      <c r="S281" s="12"/>
      <c r="T281" s="12"/>
      <c r="U281" s="12" t="s">
        <v>56</v>
      </c>
      <c r="V281" s="12"/>
      <c r="W281" s="12"/>
      <c r="X281" s="17"/>
      <c r="Y281" s="17"/>
      <c r="Z281" s="17"/>
      <c r="AA281" s="17"/>
      <c r="AB281" s="17"/>
      <c r="AC281" s="17"/>
      <c r="AD281" s="12"/>
      <c r="AE281" s="12"/>
      <c r="AF281" s="12"/>
      <c r="AG281" s="12"/>
      <c r="AH281" s="12"/>
      <c r="AI281" s="13"/>
    </row>
    <row r="282" spans="1:35" ht="15.75">
      <c r="A282" s="34" t="s">
        <v>130</v>
      </c>
      <c r="B282" s="34"/>
      <c r="C282" s="34"/>
      <c r="D282" s="35"/>
      <c r="E282" s="35"/>
      <c r="F282" s="137"/>
      <c r="G282" s="35"/>
      <c r="H282" s="35"/>
      <c r="I282" s="35"/>
      <c r="J282" s="136"/>
      <c r="K282" s="12"/>
      <c r="L282" s="12"/>
      <c r="M282" s="12"/>
      <c r="N282" s="109"/>
      <c r="O282" s="12"/>
      <c r="P282" s="12"/>
      <c r="Q282" s="12"/>
      <c r="R282" s="12"/>
      <c r="S282" s="12"/>
      <c r="T282" s="12"/>
      <c r="U282" s="12"/>
      <c r="V282" s="12"/>
      <c r="W282" s="17">
        <f>W210+AC210</f>
        <v>253</v>
      </c>
      <c r="X282" s="17"/>
      <c r="Y282" s="17">
        <f>Y210+AE210</f>
        <v>0</v>
      </c>
      <c r="Z282" s="17"/>
      <c r="AA282" s="17">
        <f>Y282-W282</f>
        <v>-253</v>
      </c>
      <c r="AB282" s="17"/>
      <c r="AC282" s="17"/>
      <c r="AD282" s="12"/>
      <c r="AE282" s="12"/>
      <c r="AF282" s="12"/>
      <c r="AG282" s="12"/>
      <c r="AH282" s="12"/>
      <c r="AI282" s="13"/>
    </row>
    <row r="283" spans="1:35" ht="15.75">
      <c r="A283" s="34" t="s">
        <v>53</v>
      </c>
      <c r="B283" s="34"/>
      <c r="C283" s="35">
        <v>506</v>
      </c>
      <c r="D283" s="35"/>
      <c r="E283" s="35">
        <v>493</v>
      </c>
      <c r="F283" s="137"/>
      <c r="G283" s="35"/>
      <c r="H283" s="35"/>
      <c r="I283" s="35"/>
      <c r="J283" s="136"/>
      <c r="K283" s="12"/>
      <c r="L283" s="12"/>
      <c r="M283" s="12"/>
      <c r="N283" s="109"/>
      <c r="O283" s="12"/>
      <c r="P283" s="12"/>
      <c r="Q283" s="12"/>
      <c r="R283" s="12"/>
      <c r="S283" s="12"/>
      <c r="T283" s="12"/>
      <c r="U283" s="12" t="s">
        <v>57</v>
      </c>
      <c r="V283" s="12"/>
      <c r="W283" s="17">
        <f>W211+AC211</f>
        <v>0</v>
      </c>
      <c r="X283" s="17"/>
      <c r="Y283" s="17">
        <f>Y211+AE211</f>
        <v>506</v>
      </c>
      <c r="Z283" s="17"/>
      <c r="AA283" s="17">
        <f>Y283-W283</f>
        <v>506</v>
      </c>
      <c r="AB283" s="17"/>
      <c r="AC283" s="17"/>
      <c r="AD283" s="12"/>
      <c r="AE283" s="12"/>
      <c r="AF283" s="12"/>
      <c r="AG283" s="12"/>
      <c r="AH283" s="12"/>
      <c r="AI283" s="13"/>
    </row>
    <row r="284" spans="1:35" ht="15.75">
      <c r="A284" s="34" t="s">
        <v>54</v>
      </c>
      <c r="B284" s="34"/>
      <c r="C284" s="35">
        <v>207</v>
      </c>
      <c r="D284" s="35"/>
      <c r="E284" s="35">
        <v>205</v>
      </c>
      <c r="F284" s="137"/>
      <c r="G284" s="35"/>
      <c r="H284" s="35"/>
      <c r="I284" s="35"/>
      <c r="J284" s="136"/>
      <c r="K284" s="12"/>
      <c r="L284" s="12"/>
      <c r="M284" s="12"/>
      <c r="N284" s="109"/>
      <c r="O284" s="12"/>
      <c r="P284" s="12"/>
      <c r="Q284" s="12"/>
      <c r="R284" s="12"/>
      <c r="S284" s="12"/>
      <c r="T284" s="12"/>
      <c r="U284" s="12" t="s">
        <v>53</v>
      </c>
      <c r="V284" s="12"/>
      <c r="W284" s="17">
        <f>W212+AC212</f>
        <v>936</v>
      </c>
      <c r="X284" s="17"/>
      <c r="Y284" s="17">
        <f>Y212+AE212</f>
        <v>18</v>
      </c>
      <c r="Z284" s="17"/>
      <c r="AA284" s="17">
        <f>Y284-W284</f>
        <v>-918</v>
      </c>
      <c r="AB284" s="17"/>
      <c r="AC284" s="17"/>
      <c r="AD284" s="12"/>
      <c r="AE284" s="12"/>
      <c r="AF284" s="12"/>
      <c r="AG284" s="12"/>
      <c r="AH284" s="12"/>
      <c r="AI284" s="13"/>
    </row>
    <row r="285" spans="1:35" ht="15.75">
      <c r="A285" s="34" t="s">
        <v>165</v>
      </c>
      <c r="B285" s="34"/>
      <c r="C285" s="51">
        <v>18</v>
      </c>
      <c r="D285" s="51"/>
      <c r="E285" s="51">
        <v>16</v>
      </c>
      <c r="F285" s="137"/>
      <c r="G285" s="35"/>
      <c r="H285" s="35"/>
      <c r="I285" s="35"/>
      <c r="J285" s="136"/>
      <c r="K285" s="12"/>
      <c r="L285" s="12"/>
      <c r="M285" s="12"/>
      <c r="N285" s="109"/>
      <c r="O285" s="12"/>
      <c r="P285" s="12"/>
      <c r="Q285" s="12"/>
      <c r="R285" s="12"/>
      <c r="S285" s="12"/>
      <c r="T285" s="12"/>
      <c r="U285" s="12" t="s">
        <v>54</v>
      </c>
      <c r="V285" s="12"/>
      <c r="W285" s="21" t="s">
        <v>39</v>
      </c>
      <c r="X285" s="17"/>
      <c r="Y285" s="21" t="s">
        <v>39</v>
      </c>
      <c r="Z285" s="17"/>
      <c r="AA285" s="20" t="s">
        <v>39</v>
      </c>
      <c r="AB285" s="17"/>
      <c r="AC285" s="17"/>
      <c r="AD285" s="12"/>
      <c r="AE285" s="12"/>
      <c r="AF285" s="12"/>
      <c r="AG285" s="12"/>
      <c r="AH285" s="12"/>
      <c r="AI285" s="13"/>
    </row>
    <row r="286" spans="1:35" ht="15.75">
      <c r="A286" s="34" t="s">
        <v>120</v>
      </c>
      <c r="B286" s="34"/>
      <c r="C286" s="47">
        <v>123</v>
      </c>
      <c r="D286" s="35"/>
      <c r="E286" s="47">
        <v>122</v>
      </c>
      <c r="F286" s="137"/>
      <c r="G286" s="35"/>
      <c r="H286" s="35"/>
      <c r="I286" s="35"/>
      <c r="J286" s="136"/>
      <c r="K286" s="12"/>
      <c r="L286" s="12"/>
      <c r="M286" s="12"/>
      <c r="N286" s="109"/>
      <c r="O286" s="12"/>
      <c r="P286" s="12"/>
      <c r="Q286" s="12"/>
      <c r="R286" s="12"/>
      <c r="S286" s="12"/>
      <c r="T286" s="12"/>
      <c r="U286" s="12" t="s">
        <v>58</v>
      </c>
      <c r="V286" s="12"/>
      <c r="W286" s="17">
        <f>SUM(W282:W284)</f>
        <v>1189</v>
      </c>
      <c r="X286" s="17"/>
      <c r="Y286" s="17">
        <f>SUM(Y282:Y284)</f>
        <v>524</v>
      </c>
      <c r="Z286" s="17"/>
      <c r="AA286" s="17">
        <f>SUM(AA282:AA284)</f>
        <v>-665</v>
      </c>
      <c r="AB286" s="17"/>
      <c r="AC286" s="17"/>
      <c r="AD286" s="12"/>
      <c r="AE286" s="12"/>
      <c r="AF286" s="12"/>
      <c r="AG286" s="12"/>
      <c r="AH286" s="12"/>
      <c r="AI286" s="13"/>
    </row>
    <row r="287" spans="1:35" ht="15.75">
      <c r="A287" s="34"/>
      <c r="B287" s="34"/>
      <c r="C287" s="35">
        <f>SUM(C283:C286)</f>
        <v>854</v>
      </c>
      <c r="D287" s="35"/>
      <c r="E287" s="35">
        <f>SUM(E283:E286)</f>
        <v>836</v>
      </c>
      <c r="F287" s="137"/>
      <c r="G287" s="35"/>
      <c r="H287" s="35"/>
      <c r="I287" s="35"/>
      <c r="J287" s="136"/>
      <c r="K287" s="12"/>
      <c r="L287" s="12"/>
      <c r="M287" s="12"/>
      <c r="N287" s="109"/>
      <c r="O287" s="12"/>
      <c r="P287" s="12"/>
      <c r="Q287" s="12"/>
      <c r="R287" s="12"/>
      <c r="S287" s="12"/>
      <c r="T287" s="12"/>
      <c r="U287" s="12"/>
      <c r="V287" s="12"/>
      <c r="W287" s="12" t="s">
        <v>8</v>
      </c>
      <c r="X287" s="17"/>
      <c r="Y287" s="12" t="s">
        <v>8</v>
      </c>
      <c r="Z287" s="17"/>
      <c r="AA287" s="17" t="s">
        <v>8</v>
      </c>
      <c r="AB287" s="17"/>
      <c r="AC287" s="17"/>
      <c r="AD287" s="12"/>
      <c r="AE287" s="12"/>
      <c r="AF287" s="12"/>
      <c r="AG287" s="12"/>
      <c r="AH287" s="12"/>
      <c r="AI287" s="13"/>
    </row>
    <row r="288" spans="1:35" ht="15.75">
      <c r="A288" s="34"/>
      <c r="B288" s="34"/>
      <c r="F288" s="137"/>
      <c r="G288" s="35"/>
      <c r="H288" s="35"/>
      <c r="I288" s="35"/>
      <c r="J288" s="136"/>
      <c r="K288" s="12"/>
      <c r="L288" s="12"/>
      <c r="M288" s="12"/>
      <c r="N288" s="109"/>
      <c r="O288" s="12"/>
      <c r="P288" s="12"/>
      <c r="Q288" s="12"/>
      <c r="R288" s="12"/>
      <c r="S288" s="12"/>
      <c r="T288" s="12"/>
      <c r="U288" s="12"/>
      <c r="V288" s="12"/>
      <c r="W288" s="12"/>
      <c r="X288" s="17"/>
      <c r="Y288" s="12"/>
      <c r="Z288" s="17"/>
      <c r="AA288" s="17"/>
      <c r="AB288" s="17"/>
      <c r="AC288" s="17"/>
      <c r="AD288" s="12"/>
      <c r="AE288" s="12"/>
      <c r="AF288" s="12"/>
      <c r="AG288" s="12"/>
      <c r="AH288" s="12"/>
      <c r="AI288" s="13"/>
    </row>
    <row r="289" spans="1:35" ht="15.75">
      <c r="A289" s="34" t="s">
        <v>121</v>
      </c>
      <c r="B289" s="34"/>
      <c r="C289" s="34"/>
      <c r="D289" s="35"/>
      <c r="E289" s="35"/>
      <c r="F289" s="137"/>
      <c r="G289" s="35"/>
      <c r="H289" s="35"/>
      <c r="I289" s="35"/>
      <c r="J289" s="136"/>
      <c r="K289" s="12"/>
      <c r="L289" s="12"/>
      <c r="M289" s="12"/>
      <c r="N289" s="109"/>
      <c r="O289" s="12"/>
      <c r="P289" s="12"/>
      <c r="Q289" s="12"/>
      <c r="R289" s="12"/>
      <c r="S289" s="12"/>
      <c r="T289" s="12"/>
      <c r="U289" s="12"/>
      <c r="V289" s="12"/>
      <c r="W289" s="17">
        <f>W218+AC218</f>
        <v>96.841999999999999</v>
      </c>
      <c r="X289" s="17"/>
      <c r="Y289" s="17">
        <f>Y218+AE218</f>
        <v>55.612000000000002</v>
      </c>
      <c r="Z289" s="17"/>
      <c r="AA289" s="17">
        <f>Y289-W289</f>
        <v>-41.23</v>
      </c>
      <c r="AB289" s="17"/>
      <c r="AC289" s="17"/>
      <c r="AD289" s="12"/>
      <c r="AE289" s="12"/>
      <c r="AF289" s="12"/>
      <c r="AG289" s="12"/>
      <c r="AH289" s="12"/>
      <c r="AI289" s="13"/>
    </row>
    <row r="290" spans="1:35" ht="15.75">
      <c r="A290" s="34" t="s">
        <v>109</v>
      </c>
      <c r="B290" s="34"/>
      <c r="C290" s="35">
        <v>618.995</v>
      </c>
      <c r="D290" s="35"/>
      <c r="E290" s="35">
        <v>557.22500000000002</v>
      </c>
      <c r="F290" s="137"/>
      <c r="G290" s="35">
        <v>7187.9439999999995</v>
      </c>
      <c r="H290" s="35"/>
      <c r="I290" s="35">
        <v>6508.518</v>
      </c>
      <c r="J290" s="136"/>
      <c r="K290" s="12"/>
      <c r="L290" s="12"/>
      <c r="M290" s="12"/>
      <c r="N290" s="109"/>
      <c r="O290" s="12"/>
      <c r="P290" s="12"/>
      <c r="Q290" s="12"/>
      <c r="R290" s="12"/>
      <c r="S290" s="12"/>
      <c r="T290" s="12"/>
      <c r="U290" s="12" t="s">
        <v>59</v>
      </c>
      <c r="V290" s="12"/>
      <c r="W290" s="17">
        <f>W219+AC219</f>
        <v>0</v>
      </c>
      <c r="X290" s="17"/>
      <c r="Y290" s="17">
        <f>Y219+AE219</f>
        <v>7232.7034999999996</v>
      </c>
      <c r="Z290" s="17"/>
      <c r="AA290" s="17">
        <f>Y290-W290</f>
        <v>7232.7034999999996</v>
      </c>
      <c r="AB290" s="17"/>
      <c r="AC290" s="17"/>
      <c r="AD290" s="12"/>
      <c r="AE290" s="12"/>
      <c r="AF290" s="12"/>
      <c r="AG290" s="12"/>
      <c r="AH290" s="12"/>
      <c r="AI290" s="13"/>
    </row>
    <row r="291" spans="1:35" ht="15.75">
      <c r="A291" s="34" t="s">
        <v>122</v>
      </c>
      <c r="B291" s="34"/>
      <c r="C291" s="35">
        <v>3866.5050000000001</v>
      </c>
      <c r="D291" s="35"/>
      <c r="E291" s="35">
        <v>4006.6315</v>
      </c>
      <c r="F291" s="137"/>
      <c r="G291" s="35">
        <v>43011.416500000007</v>
      </c>
      <c r="H291" s="35"/>
      <c r="I291" s="35">
        <v>40996.005000000005</v>
      </c>
      <c r="J291" s="136"/>
      <c r="K291" s="12"/>
      <c r="L291" s="12"/>
      <c r="M291" s="12"/>
      <c r="N291" s="109"/>
      <c r="O291" s="12"/>
      <c r="P291" s="12"/>
      <c r="Q291" s="12"/>
      <c r="R291" s="12"/>
      <c r="S291" s="12"/>
      <c r="T291" s="12"/>
      <c r="U291" s="12" t="s">
        <v>36</v>
      </c>
      <c r="V291" s="12"/>
      <c r="W291" s="17">
        <f>W220+AC220</f>
        <v>13769.29</v>
      </c>
      <c r="X291" s="17"/>
      <c r="Y291" s="17">
        <f>Y220+AE220</f>
        <v>0</v>
      </c>
      <c r="Z291" s="17"/>
      <c r="AA291" s="17">
        <f>Y291-W291</f>
        <v>-13769.29</v>
      </c>
      <c r="AB291" s="17"/>
      <c r="AC291" s="17"/>
      <c r="AD291" s="12"/>
      <c r="AE291" s="12"/>
      <c r="AF291" s="12"/>
      <c r="AG291" s="12"/>
      <c r="AH291" s="12"/>
      <c r="AI291" s="13"/>
    </row>
    <row r="292" spans="1:35" ht="15.75">
      <c r="A292" s="34" t="s">
        <v>166</v>
      </c>
      <c r="B292" s="34"/>
      <c r="C292" s="51">
        <v>2691.5915</v>
      </c>
      <c r="D292" s="51"/>
      <c r="E292" s="51">
        <v>1846.8385000000001</v>
      </c>
      <c r="F292" s="139"/>
      <c r="G292" s="51">
        <v>25453.886500000004</v>
      </c>
      <c r="H292" s="51"/>
      <c r="I292" s="51">
        <v>29700.3815</v>
      </c>
      <c r="J292" s="136"/>
      <c r="K292" s="12"/>
      <c r="L292" s="12"/>
      <c r="M292" s="12"/>
      <c r="N292" s="109"/>
      <c r="O292" s="12"/>
      <c r="P292" s="12"/>
      <c r="Q292" s="12"/>
      <c r="R292" s="12"/>
      <c r="S292" s="12"/>
      <c r="T292" s="12"/>
      <c r="U292" s="12" t="s">
        <v>37</v>
      </c>
      <c r="V292" s="12"/>
      <c r="W292" s="20" t="s">
        <v>39</v>
      </c>
      <c r="X292" s="17"/>
      <c r="Y292" s="20" t="s">
        <v>39</v>
      </c>
      <c r="Z292" s="17"/>
      <c r="AA292" s="20" t="s">
        <v>39</v>
      </c>
      <c r="AB292" s="17"/>
      <c r="AC292" s="17"/>
      <c r="AD292" s="12"/>
      <c r="AE292" s="12"/>
      <c r="AF292" s="12"/>
      <c r="AG292" s="12"/>
      <c r="AH292" s="12"/>
      <c r="AI292" s="13"/>
    </row>
    <row r="293" spans="1:35" ht="16.5" thickBot="1">
      <c r="A293" s="34" t="s">
        <v>112</v>
      </c>
      <c r="B293" s="34"/>
      <c r="C293" s="124">
        <v>55.612000000000002</v>
      </c>
      <c r="D293" s="124"/>
      <c r="E293" s="124">
        <v>55.311999999999998</v>
      </c>
      <c r="F293" s="144"/>
      <c r="G293" s="124">
        <v>541.79799999999989</v>
      </c>
      <c r="H293" s="124"/>
      <c r="I293" s="124">
        <v>328.36200000000002</v>
      </c>
      <c r="J293" s="136"/>
      <c r="K293" s="12"/>
      <c r="L293" s="12"/>
      <c r="M293" s="12"/>
      <c r="N293" s="109"/>
      <c r="O293" s="12"/>
      <c r="P293" s="12"/>
      <c r="Q293" s="13"/>
      <c r="R293" s="12"/>
      <c r="S293" s="12"/>
      <c r="T293" s="12"/>
      <c r="U293" s="12" t="s">
        <v>38</v>
      </c>
      <c r="V293" s="12"/>
      <c r="W293" s="17">
        <f>SUM(W289:W291)</f>
        <v>13866.132000000001</v>
      </c>
      <c r="X293" s="17"/>
      <c r="Y293" s="17">
        <f>SUM(Y289:Y291)</f>
        <v>7288.3154999999997</v>
      </c>
      <c r="Z293" s="17"/>
      <c r="AA293" s="17">
        <f>SUM(AA289:AA291)</f>
        <v>-6577.8165000000008</v>
      </c>
      <c r="AB293" s="17"/>
      <c r="AC293" s="17"/>
      <c r="AD293" s="12"/>
      <c r="AE293" s="12"/>
      <c r="AF293" s="12"/>
      <c r="AG293" s="12"/>
      <c r="AH293" s="12"/>
      <c r="AI293" s="13"/>
    </row>
    <row r="294" spans="1:35" ht="16.5" thickBot="1">
      <c r="A294" s="34" t="s">
        <v>114</v>
      </c>
      <c r="B294" s="34"/>
      <c r="C294" s="50">
        <f>SUM(C290:C293)</f>
        <v>7232.7035000000005</v>
      </c>
      <c r="D294" s="35"/>
      <c r="E294" s="50">
        <f>SUM(E290:E293)</f>
        <v>6466.0069999999996</v>
      </c>
      <c r="F294" s="137"/>
      <c r="G294" s="50">
        <f>SUM(G290:G293)</f>
        <v>76195.045000000013</v>
      </c>
      <c r="H294" s="35"/>
      <c r="I294" s="50">
        <f>SUM(I290:I293)</f>
        <v>77533.266499999998</v>
      </c>
      <c r="J294" s="136"/>
      <c r="K294" s="12"/>
      <c r="L294" s="12"/>
      <c r="M294" s="12"/>
      <c r="N294" s="109"/>
      <c r="O294" s="12"/>
      <c r="P294" s="12"/>
      <c r="Q294" s="13"/>
      <c r="R294" s="12"/>
      <c r="S294" s="12"/>
      <c r="T294" s="12"/>
      <c r="U294" s="12"/>
      <c r="V294" s="12"/>
      <c r="W294" s="21" t="s">
        <v>60</v>
      </c>
      <c r="X294" s="17"/>
      <c r="Y294" s="21" t="s">
        <v>60</v>
      </c>
      <c r="Z294" s="17"/>
      <c r="AA294" s="20" t="s">
        <v>60</v>
      </c>
      <c r="AB294" s="17"/>
      <c r="AC294" s="17"/>
      <c r="AD294" s="12"/>
      <c r="AE294" s="12"/>
      <c r="AF294" s="12"/>
      <c r="AG294" s="12"/>
      <c r="AH294" s="12"/>
      <c r="AI294" s="13"/>
    </row>
    <row r="295" spans="1:35" ht="16.5" thickTop="1">
      <c r="A295" s="34"/>
      <c r="B295" s="34"/>
      <c r="C295" s="42"/>
      <c r="D295" s="35"/>
      <c r="E295" s="42"/>
      <c r="G295" s="42"/>
      <c r="H295" s="35"/>
      <c r="I295" s="42"/>
      <c r="J295" s="135"/>
      <c r="K295" s="13"/>
      <c r="L295" s="13"/>
      <c r="M295" s="13"/>
      <c r="N295" s="126"/>
      <c r="O295" s="13"/>
      <c r="P295" s="13"/>
      <c r="Q295" s="13"/>
      <c r="R295" s="12"/>
      <c r="S295" s="12"/>
      <c r="T295" s="12"/>
      <c r="U295" s="12" t="s">
        <v>40</v>
      </c>
      <c r="V295" s="12"/>
      <c r="W295" s="17"/>
      <c r="X295" s="17"/>
      <c r="Y295" s="17"/>
      <c r="Z295" s="17"/>
      <c r="AA295" s="17"/>
      <c r="AB295" s="17"/>
      <c r="AC295" s="17"/>
      <c r="AD295" s="12"/>
      <c r="AE295" s="12"/>
      <c r="AF295" s="12"/>
      <c r="AG295" s="12"/>
      <c r="AH295" s="12"/>
      <c r="AI295" s="13"/>
    </row>
    <row r="296" spans="1:35" ht="15.75">
      <c r="F296" s="135"/>
      <c r="J296" s="136"/>
      <c r="K296" s="12"/>
      <c r="L296" s="12"/>
      <c r="M296" s="12"/>
      <c r="N296" s="109"/>
      <c r="O296" s="12"/>
      <c r="P296" s="12"/>
      <c r="Q296" s="12"/>
      <c r="R296" s="12"/>
      <c r="S296" s="12"/>
      <c r="T296" s="12"/>
      <c r="U296" s="12"/>
      <c r="V296" s="13"/>
      <c r="W296" s="13" t="s">
        <v>8</v>
      </c>
      <c r="X296" s="13"/>
      <c r="Y296" s="13" t="s">
        <v>8</v>
      </c>
      <c r="Z296" s="13"/>
      <c r="AA296" s="13" t="s">
        <v>8</v>
      </c>
      <c r="AB296" s="13"/>
      <c r="AC296" s="13"/>
      <c r="AD296" s="13"/>
      <c r="AE296" s="13"/>
      <c r="AF296" s="13"/>
      <c r="AG296" s="13"/>
      <c r="AH296" s="13"/>
      <c r="AI296" s="13"/>
    </row>
    <row r="297" spans="1:35" ht="15.75">
      <c r="A297" s="81" t="s">
        <v>162</v>
      </c>
      <c r="B297" s="117">
        <v>16250607.049999997</v>
      </c>
      <c r="C297" s="83">
        <v>324.81075832983544</v>
      </c>
      <c r="D297" s="13"/>
      <c r="E297" s="13"/>
      <c r="F297" s="137"/>
      <c r="G297" s="13"/>
      <c r="H297" s="13"/>
      <c r="J297" s="136"/>
      <c r="K297" s="12"/>
      <c r="L297" s="12"/>
      <c r="M297" s="12"/>
      <c r="N297" s="109"/>
      <c r="O297" s="12"/>
      <c r="P297" s="12"/>
      <c r="Q297" s="12"/>
      <c r="R297" s="12"/>
      <c r="S297" s="13"/>
      <c r="T297" s="13"/>
      <c r="U297" s="12"/>
      <c r="V297" s="13"/>
      <c r="W297" s="13"/>
      <c r="X297" s="13"/>
      <c r="Y297" s="13"/>
      <c r="Z297" s="13"/>
      <c r="AA297" s="13"/>
      <c r="AB297" s="13"/>
      <c r="AC297" s="13" t="s">
        <v>8</v>
      </c>
      <c r="AD297" s="13"/>
      <c r="AE297" s="13"/>
      <c r="AF297" s="13"/>
      <c r="AG297" s="13"/>
      <c r="AH297" s="13"/>
      <c r="AI297" s="13"/>
    </row>
    <row r="298" spans="1:35" ht="15.75">
      <c r="A298" s="81" t="s">
        <v>163</v>
      </c>
      <c r="B298" s="117">
        <v>22757346.750000004</v>
      </c>
      <c r="C298" s="83">
        <v>454.86491875037484</v>
      </c>
      <c r="D298" s="35"/>
      <c r="E298" s="41"/>
      <c r="F298" s="137"/>
      <c r="G298" s="35"/>
      <c r="H298" s="35"/>
      <c r="I298" s="35"/>
      <c r="J298" s="136"/>
      <c r="K298" s="12"/>
      <c r="L298" s="12"/>
      <c r="M298" s="12"/>
      <c r="N298" s="109"/>
      <c r="O298" s="12"/>
      <c r="P298" s="12"/>
      <c r="Q298" s="12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</row>
    <row r="299" spans="1:35" ht="15.75">
      <c r="A299" s="81" t="s">
        <v>164</v>
      </c>
      <c r="B299" s="117">
        <v>10814506.300000001</v>
      </c>
      <c r="C299" s="39">
        <v>1.9541781339936348</v>
      </c>
      <c r="D299" s="35"/>
      <c r="E299" s="35"/>
      <c r="F299" s="137"/>
      <c r="G299" s="35"/>
      <c r="H299" s="35"/>
      <c r="I299" s="35"/>
      <c r="J299" s="136"/>
      <c r="K299" s="12"/>
      <c r="L299" s="12"/>
      <c r="M299" s="12"/>
      <c r="N299" s="109"/>
      <c r="O299" s="12"/>
      <c r="P299" s="12"/>
      <c r="Q299" s="12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</row>
    <row r="300" spans="1:35" ht="15.75">
      <c r="A300" s="34"/>
      <c r="B300" s="108">
        <v>830106486.60000002</v>
      </c>
      <c r="C300" s="34"/>
      <c r="D300" s="35"/>
      <c r="E300" s="34"/>
      <c r="F300" s="137"/>
      <c r="G300" s="35"/>
      <c r="H300" s="35"/>
      <c r="I300" s="46" t="s">
        <v>146</v>
      </c>
      <c r="J300" s="136"/>
      <c r="K300" s="12"/>
      <c r="L300" s="12"/>
      <c r="M300" s="12"/>
      <c r="N300" s="109"/>
      <c r="O300" s="12"/>
      <c r="P300" s="12"/>
      <c r="Q300" s="12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</row>
    <row r="301" spans="1:35" ht="15.75">
      <c r="A301" s="34"/>
      <c r="B301" s="34"/>
      <c r="C301" s="63"/>
      <c r="D301" s="51"/>
      <c r="E301" s="63"/>
      <c r="F301" s="139"/>
      <c r="G301" s="63"/>
      <c r="H301" s="51"/>
      <c r="I301" s="63"/>
      <c r="J301" s="136"/>
      <c r="K301" s="12"/>
      <c r="L301" s="12"/>
      <c r="M301" s="12"/>
      <c r="N301" s="109"/>
      <c r="O301" s="12"/>
      <c r="P301" s="12"/>
      <c r="Q301" s="12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</row>
    <row r="302" spans="1:35" ht="15.75">
      <c r="A302" s="34"/>
      <c r="B302" s="34"/>
      <c r="C302" s="51"/>
      <c r="D302" s="51"/>
      <c r="E302" s="51"/>
      <c r="F302" s="139"/>
      <c r="G302" s="51"/>
      <c r="H302" s="51"/>
      <c r="I302" s="51"/>
      <c r="J302" s="136"/>
      <c r="K302" s="12"/>
      <c r="L302" s="12"/>
      <c r="M302" s="12"/>
      <c r="N302" s="109"/>
      <c r="O302" s="12"/>
      <c r="P302" s="12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</row>
    <row r="303" spans="1:35" ht="15.75">
      <c r="A303" s="34"/>
      <c r="B303" s="34"/>
      <c r="C303" s="64"/>
      <c r="D303" s="51"/>
      <c r="E303" s="64"/>
      <c r="F303" s="139"/>
      <c r="G303" s="64"/>
      <c r="H303" s="51"/>
      <c r="I303" s="64"/>
      <c r="J303" s="136"/>
      <c r="K303" s="12"/>
      <c r="L303" s="12"/>
      <c r="M303" s="12"/>
      <c r="N303" s="109"/>
      <c r="O303" s="12"/>
      <c r="P303" s="12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</row>
    <row r="304" spans="1:35" ht="15.75">
      <c r="A304" s="13"/>
      <c r="B304" s="13"/>
      <c r="C304" s="13"/>
      <c r="D304" s="13"/>
      <c r="E304" s="13"/>
      <c r="F304" s="135"/>
      <c r="G304" s="13"/>
      <c r="H304" s="13"/>
      <c r="I304" s="43"/>
      <c r="J304" s="135"/>
      <c r="K304" s="13"/>
      <c r="L304" s="13"/>
      <c r="M304" s="13"/>
      <c r="N304" s="126"/>
      <c r="O304" s="13"/>
      <c r="P304" s="13"/>
      <c r="Q304" s="13"/>
      <c r="R304" s="13"/>
      <c r="S304" s="13"/>
      <c r="T304" s="13"/>
      <c r="U304" s="13"/>
    </row>
    <row r="305" spans="1:21" ht="15.75">
      <c r="A305" s="13"/>
      <c r="B305" s="13"/>
      <c r="C305" s="13"/>
      <c r="D305" s="13"/>
      <c r="E305" s="13"/>
      <c r="F305" s="135"/>
      <c r="G305" s="13"/>
      <c r="H305" s="13"/>
      <c r="I305" s="13"/>
      <c r="J305" s="135"/>
      <c r="K305" s="13"/>
      <c r="L305" s="13"/>
      <c r="M305" s="13"/>
      <c r="N305" s="126"/>
      <c r="O305" s="13"/>
      <c r="P305" s="13"/>
      <c r="Q305" s="13"/>
      <c r="R305" s="13"/>
      <c r="U305" s="13"/>
    </row>
    <row r="306" spans="1:21" ht="15.75">
      <c r="A306" s="13"/>
      <c r="B306" s="13"/>
      <c r="C306" s="13"/>
      <c r="D306" s="13"/>
      <c r="E306" s="13"/>
      <c r="F306" s="135"/>
      <c r="G306" s="13"/>
      <c r="H306" s="13"/>
      <c r="I306" s="13"/>
      <c r="J306" s="135"/>
      <c r="K306" s="13"/>
      <c r="L306" s="13"/>
      <c r="M306" s="13"/>
      <c r="N306" s="126"/>
      <c r="O306" s="13"/>
      <c r="P306" s="13"/>
      <c r="Q306" s="13"/>
      <c r="R306" s="13"/>
    </row>
    <row r="307" spans="1:21" ht="15.75">
      <c r="A307" s="13"/>
      <c r="B307" s="13"/>
      <c r="C307" s="13"/>
      <c r="D307" s="13"/>
      <c r="E307" s="13"/>
      <c r="F307" s="135"/>
      <c r="G307" s="13"/>
      <c r="H307" s="13"/>
      <c r="I307" s="13"/>
      <c r="J307" s="135"/>
      <c r="K307" s="13"/>
      <c r="L307" s="13"/>
      <c r="M307" s="13"/>
      <c r="N307" s="126"/>
      <c r="O307" s="13"/>
      <c r="P307" s="13"/>
      <c r="Q307" s="13"/>
      <c r="R307" s="13"/>
    </row>
    <row r="308" spans="1:21" ht="15.75">
      <c r="A308" s="13"/>
      <c r="B308" s="13"/>
      <c r="C308" s="13"/>
      <c r="D308" s="13"/>
      <c r="E308" s="13"/>
      <c r="F308" s="135"/>
      <c r="G308" s="13"/>
      <c r="H308" s="13"/>
      <c r="I308" s="13"/>
      <c r="J308" s="135"/>
      <c r="K308" s="13"/>
      <c r="L308" s="13"/>
      <c r="M308" s="13"/>
      <c r="N308" s="126"/>
      <c r="O308" s="13"/>
      <c r="P308" s="13"/>
      <c r="Q308" s="13"/>
      <c r="R308" s="13"/>
    </row>
    <row r="309" spans="1:21" ht="15.75">
      <c r="A309" s="13"/>
      <c r="B309" s="13"/>
      <c r="C309" s="13"/>
      <c r="D309" s="13"/>
      <c r="E309" s="13"/>
      <c r="F309" s="135"/>
      <c r="G309" s="13"/>
      <c r="H309" s="13"/>
      <c r="I309" s="13"/>
      <c r="J309" s="135"/>
      <c r="K309" s="13"/>
      <c r="L309" s="13"/>
      <c r="M309" s="13"/>
      <c r="N309" s="126"/>
      <c r="O309" s="13"/>
      <c r="P309" s="13"/>
      <c r="Q309" s="13"/>
    </row>
  </sheetData>
  <phoneticPr fontId="3" type="noConversion"/>
  <pageMargins left="0.25" right="0.25" top="0.25" bottom="0.25" header="0.5" footer="0.5"/>
  <pageSetup scale="4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FM3210"/>
  <sheetViews>
    <sheetView defaultGridColor="0" colorId="22" zoomScaleNormal="100" workbookViewId="0">
      <pane xSplit="1" topLeftCell="B1" activePane="topRight" state="frozen"/>
      <selection activeCell="A4" sqref="A4"/>
      <selection pane="topRight" activeCell="O18" sqref="O18"/>
    </sheetView>
  </sheetViews>
  <sheetFormatPr defaultColWidth="9.6640625" defaultRowHeight="15"/>
  <cols>
    <col min="1" max="1" width="45" customWidth="1"/>
    <col min="2" max="2" width="13.88671875" style="123" customWidth="1"/>
    <col min="3" max="3" width="11.6640625" customWidth="1"/>
    <col min="4" max="4" width="4.6640625" customWidth="1"/>
    <col min="5" max="5" width="11.6640625" customWidth="1"/>
    <col min="6" max="6" width="15" style="123" customWidth="1"/>
    <col min="7" max="7" width="11.6640625" customWidth="1"/>
    <col min="8" max="8" width="4.6640625" customWidth="1"/>
    <col min="9" max="9" width="11.6640625" customWidth="1"/>
    <col min="10" max="10" width="12.77734375" style="123" customWidth="1"/>
    <col min="11" max="11" width="11.6640625" customWidth="1"/>
    <col min="12" max="12" width="4.6640625" customWidth="1"/>
    <col min="13" max="13" width="11.6640625" customWidth="1"/>
    <col min="14" max="14" width="12.6640625" style="123" customWidth="1"/>
    <col min="15" max="15" width="11.6640625" customWidth="1"/>
    <col min="16" max="16" width="4.6640625" customWidth="1"/>
    <col min="17" max="20" width="11.6640625" customWidth="1"/>
    <col min="21" max="21" width="47" customWidth="1"/>
    <col min="22" max="22" width="3.77734375" customWidth="1"/>
    <col min="23" max="23" width="11.6640625" customWidth="1"/>
    <col min="24" max="24" width="5.6640625" customWidth="1"/>
    <col min="25" max="25" width="11.6640625" customWidth="1"/>
    <col min="26" max="26" width="5.6640625" customWidth="1"/>
    <col min="27" max="29" width="11.6640625" customWidth="1"/>
    <col min="30" max="30" width="5.6640625" customWidth="1"/>
    <col min="31" max="31" width="11.6640625" customWidth="1"/>
    <col min="32" max="32" width="5.6640625" customWidth="1"/>
    <col min="33" max="34" width="11.6640625" customWidth="1"/>
  </cols>
  <sheetData>
    <row r="1" spans="1:169" ht="15.75">
      <c r="A1" s="11" t="s">
        <v>0</v>
      </c>
      <c r="B1" s="134"/>
      <c r="C1" s="11"/>
      <c r="D1" s="11"/>
      <c r="E1" s="11"/>
      <c r="F1" s="134"/>
      <c r="G1" s="11"/>
      <c r="H1" s="11"/>
      <c r="I1" s="11"/>
      <c r="J1" s="134"/>
      <c r="K1" s="11"/>
      <c r="L1" s="11"/>
      <c r="M1" s="11"/>
      <c r="N1" s="134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34"/>
      <c r="C2" s="11"/>
      <c r="D2" s="11"/>
      <c r="E2" s="11"/>
      <c r="F2" s="134"/>
      <c r="G2" s="11"/>
      <c r="H2" s="11"/>
      <c r="I2" s="11"/>
      <c r="J2" s="134"/>
      <c r="K2" s="11"/>
      <c r="L2" s="11"/>
      <c r="M2" s="11"/>
      <c r="N2" s="134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218</v>
      </c>
      <c r="B3" s="134"/>
      <c r="C3" s="11"/>
      <c r="D3" s="11"/>
      <c r="E3" s="11"/>
      <c r="F3" s="134"/>
      <c r="G3" s="11"/>
      <c r="H3" s="11"/>
      <c r="I3" s="11"/>
      <c r="J3" s="134"/>
      <c r="K3" s="11"/>
      <c r="L3" s="11"/>
      <c r="M3" s="11"/>
      <c r="N3" s="134"/>
      <c r="O3" s="11"/>
      <c r="P3" s="11"/>
      <c r="Q3" s="11"/>
      <c r="R3" s="12"/>
      <c r="S3" s="12"/>
      <c r="T3" s="12"/>
      <c r="U3" s="26" t="s">
        <v>148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5"/>
      <c r="C4" s="13"/>
      <c r="D4" s="13"/>
      <c r="E4" s="13"/>
      <c r="F4" s="135"/>
      <c r="G4" s="13"/>
      <c r="H4" s="13"/>
      <c r="I4" s="13"/>
      <c r="J4" s="135"/>
      <c r="K4" s="13"/>
      <c r="L4" s="13"/>
      <c r="M4" s="13"/>
      <c r="N4" s="135"/>
      <c r="O4" s="13"/>
      <c r="P4" s="13"/>
      <c r="Q4" s="13"/>
      <c r="R4" s="13"/>
      <c r="S4" s="17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36"/>
      <c r="C5" s="12"/>
      <c r="D5" s="12"/>
      <c r="E5" s="12"/>
      <c r="F5" s="136"/>
      <c r="G5" s="12"/>
      <c r="H5" s="12"/>
      <c r="I5" s="12"/>
      <c r="J5" s="136"/>
      <c r="K5" s="12"/>
      <c r="L5" s="12"/>
      <c r="M5" s="12"/>
      <c r="N5" s="136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5"/>
      <c r="C6" s="13" t="s">
        <v>3</v>
      </c>
      <c r="D6" s="13"/>
      <c r="E6" s="13"/>
      <c r="F6" s="135"/>
      <c r="G6" s="13"/>
      <c r="H6" s="13"/>
      <c r="I6" s="13"/>
      <c r="J6" s="135"/>
      <c r="K6" s="13"/>
      <c r="L6" s="13"/>
      <c r="M6" s="13" t="s">
        <v>4</v>
      </c>
      <c r="N6" s="135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36"/>
      <c r="C7" s="145"/>
      <c r="D7" s="145"/>
      <c r="E7" s="145"/>
      <c r="F7" s="162"/>
      <c r="G7" s="146" t="s">
        <v>5</v>
      </c>
      <c r="H7" s="145"/>
      <c r="I7" s="145"/>
      <c r="J7" s="162"/>
      <c r="K7" s="145"/>
      <c r="L7" s="12"/>
      <c r="M7" s="12"/>
      <c r="N7" s="136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36"/>
      <c r="C8" s="146" t="s">
        <v>9</v>
      </c>
      <c r="D8" s="145"/>
      <c r="E8" s="146" t="s">
        <v>10</v>
      </c>
      <c r="F8" s="162"/>
      <c r="G8" s="147" t="s">
        <v>9</v>
      </c>
      <c r="H8" s="145"/>
      <c r="I8" s="147" t="s">
        <v>10</v>
      </c>
      <c r="J8" s="162"/>
      <c r="K8" s="147" t="s">
        <v>9</v>
      </c>
      <c r="L8" s="12"/>
      <c r="M8" s="12" t="s">
        <v>10</v>
      </c>
      <c r="N8" s="136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76</v>
      </c>
      <c r="X8" s="12"/>
      <c r="Y8" s="11" t="s">
        <v>77</v>
      </c>
      <c r="Z8" s="12"/>
      <c r="AA8" s="15" t="s">
        <v>15</v>
      </c>
      <c r="AB8" s="12"/>
      <c r="AC8" s="11" t="str">
        <f>W8</f>
        <v>APRIL</v>
      </c>
      <c r="AD8" s="12"/>
      <c r="AE8" s="11" t="str">
        <f>Y8</f>
        <v>MAY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36"/>
      <c r="C9" s="145"/>
      <c r="D9" s="145"/>
      <c r="E9" s="145"/>
      <c r="F9" s="162"/>
      <c r="G9" s="145"/>
      <c r="H9" s="145"/>
      <c r="I9" s="145"/>
      <c r="J9" s="162"/>
      <c r="K9" s="145" t="s">
        <v>17</v>
      </c>
      <c r="L9" s="12"/>
      <c r="M9" s="12" t="s">
        <v>18</v>
      </c>
      <c r="N9" s="136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s="122" customFormat="1" ht="15.75">
      <c r="A10" s="104" t="s">
        <v>96</v>
      </c>
      <c r="B10" s="138"/>
      <c r="C10" s="106">
        <v>55100</v>
      </c>
      <c r="D10" s="104"/>
      <c r="E10" s="106">
        <f t="shared" ref="E10:E16" si="0">+C170</f>
        <v>49900</v>
      </c>
      <c r="F10" s="138"/>
      <c r="G10" s="106">
        <v>55500</v>
      </c>
      <c r="H10" s="104"/>
      <c r="I10" s="106">
        <f t="shared" ref="I10:I16" si="1">G170</f>
        <v>55500</v>
      </c>
      <c r="J10" s="138"/>
      <c r="K10" s="106">
        <v>38450</v>
      </c>
      <c r="L10" s="104"/>
      <c r="M10" s="106">
        <f>+K170</f>
        <v>38980</v>
      </c>
      <c r="N10" s="138"/>
      <c r="O10" s="199">
        <v>41790</v>
      </c>
      <c r="P10" s="104"/>
      <c r="Q10" s="106">
        <f>+O170</f>
        <v>41030</v>
      </c>
      <c r="R10" s="145"/>
      <c r="S10" s="145"/>
      <c r="T10" s="145"/>
      <c r="U10" s="145" t="s">
        <v>20</v>
      </c>
      <c r="V10" s="145"/>
      <c r="W10" s="176">
        <f>April!Y10</f>
        <v>51800</v>
      </c>
      <c r="X10" s="145"/>
      <c r="Y10" s="176">
        <f t="shared" ref="Y10:Y24" si="2">C10</f>
        <v>55100</v>
      </c>
      <c r="Z10" s="145"/>
      <c r="AA10" s="176">
        <f t="shared" ref="AA10:AA24" si="3">Y10-W10</f>
        <v>3300</v>
      </c>
      <c r="AB10" s="145"/>
      <c r="AC10" s="176">
        <f>April!AE10</f>
        <v>37380</v>
      </c>
      <c r="AD10" s="145"/>
      <c r="AE10" s="176">
        <f>K10</f>
        <v>38450</v>
      </c>
      <c r="AF10" s="145"/>
      <c r="AG10" s="176">
        <f t="shared" ref="AG10:AG24" si="4">AE10-AC10</f>
        <v>1070</v>
      </c>
      <c r="AH10" s="14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5"/>
      <c r="DV10" s="175"/>
      <c r="DW10" s="175"/>
      <c r="DX10" s="175"/>
      <c r="DY10" s="175"/>
      <c r="DZ10" s="175"/>
      <c r="EA10" s="175"/>
      <c r="EB10" s="175"/>
      <c r="EC10" s="175"/>
      <c r="ED10" s="175"/>
      <c r="EE10" s="175"/>
      <c r="EF10" s="175"/>
      <c r="EG10" s="175"/>
      <c r="EH10" s="175"/>
      <c r="EI10" s="175"/>
      <c r="EJ10" s="175"/>
      <c r="EK10" s="175"/>
      <c r="EL10" s="175"/>
      <c r="EM10" s="175"/>
      <c r="EN10" s="175"/>
      <c r="EO10" s="175"/>
      <c r="EP10" s="175"/>
      <c r="EQ10" s="175"/>
      <c r="ER10" s="175"/>
      <c r="ES10" s="175"/>
      <c r="ET10" s="175"/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/>
      <c r="FF10" s="175"/>
      <c r="FG10" s="175"/>
      <c r="FH10" s="175"/>
      <c r="FI10" s="175"/>
      <c r="FJ10" s="175"/>
      <c r="FK10" s="175"/>
      <c r="FL10" s="175"/>
      <c r="FM10" s="175"/>
    </row>
    <row r="11" spans="1:169" s="122" customFormat="1" ht="15.75">
      <c r="A11" s="104" t="s">
        <v>97</v>
      </c>
      <c r="B11" s="138"/>
      <c r="C11" s="106">
        <v>28900</v>
      </c>
      <c r="D11" s="104"/>
      <c r="E11" s="106">
        <f t="shared" si="0"/>
        <v>24500</v>
      </c>
      <c r="F11" s="138"/>
      <c r="G11" s="106">
        <v>18800</v>
      </c>
      <c r="H11" s="104"/>
      <c r="I11" s="106">
        <f t="shared" si="1"/>
        <v>18800</v>
      </c>
      <c r="J11" s="138"/>
      <c r="K11" s="106">
        <v>24970</v>
      </c>
      <c r="L11" s="104"/>
      <c r="M11" s="106">
        <f t="shared" ref="M11" si="5">+K171</f>
        <v>26820</v>
      </c>
      <c r="N11" s="138"/>
      <c r="O11" s="199">
        <v>23290</v>
      </c>
      <c r="P11" s="104"/>
      <c r="Q11" s="106">
        <f t="shared" ref="Q11" si="6">+O171</f>
        <v>23160</v>
      </c>
      <c r="R11" s="145"/>
      <c r="S11" s="145"/>
      <c r="T11" s="145"/>
      <c r="U11" s="145" t="s">
        <v>21</v>
      </c>
      <c r="V11" s="145"/>
      <c r="W11" s="176">
        <f>April!Y11</f>
        <v>31800</v>
      </c>
      <c r="X11" s="145"/>
      <c r="Y11" s="176">
        <f t="shared" si="2"/>
        <v>28900</v>
      </c>
      <c r="Z11" s="145"/>
      <c r="AA11" s="176">
        <f t="shared" si="3"/>
        <v>-2900</v>
      </c>
      <c r="AB11" s="145"/>
      <c r="AC11" s="176">
        <f>April!AE11</f>
        <v>24370</v>
      </c>
      <c r="AD11" s="145"/>
      <c r="AE11" s="176">
        <f t="shared" ref="AE11:AE24" si="7">K11</f>
        <v>24970</v>
      </c>
      <c r="AF11" s="145"/>
      <c r="AG11" s="176">
        <f t="shared" si="4"/>
        <v>600</v>
      </c>
      <c r="AH11" s="14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75"/>
      <c r="DV11" s="175"/>
      <c r="DW11" s="175"/>
      <c r="DX11" s="175"/>
      <c r="DY11" s="175"/>
      <c r="DZ11" s="175"/>
      <c r="EA11" s="175"/>
      <c r="EB11" s="175"/>
      <c r="EC11" s="175"/>
      <c r="ED11" s="175"/>
      <c r="EE11" s="175"/>
      <c r="EF11" s="175"/>
      <c r="EG11" s="175"/>
      <c r="EH11" s="175"/>
      <c r="EI11" s="175"/>
      <c r="EJ11" s="175"/>
      <c r="EK11" s="175"/>
      <c r="EL11" s="175"/>
      <c r="EM11" s="175"/>
      <c r="EN11" s="175"/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/>
      <c r="FF11" s="175"/>
      <c r="FG11" s="175"/>
      <c r="FH11" s="175"/>
      <c r="FI11" s="175"/>
      <c r="FJ11" s="175"/>
      <c r="FK11" s="175"/>
      <c r="FL11" s="175"/>
      <c r="FM11" s="175"/>
    </row>
    <row r="12" spans="1:169" s="122" customFormat="1" ht="15.75">
      <c r="A12" s="104" t="s">
        <v>98</v>
      </c>
      <c r="B12" s="138"/>
      <c r="C12" s="106">
        <v>33241</v>
      </c>
      <c r="D12" s="104"/>
      <c r="E12" s="106">
        <f t="shared" si="0"/>
        <v>30191</v>
      </c>
      <c r="F12" s="138"/>
      <c r="G12" s="106">
        <f>April!G12+C12</f>
        <v>343183.83</v>
      </c>
      <c r="H12" s="104"/>
      <c r="I12" s="106">
        <f t="shared" si="1"/>
        <v>339738.96600000001</v>
      </c>
      <c r="J12" s="138"/>
      <c r="K12" s="106">
        <v>23622</v>
      </c>
      <c r="L12" s="104"/>
      <c r="M12" s="106">
        <f>K172</f>
        <v>23128</v>
      </c>
      <c r="N12" s="138"/>
      <c r="O12" s="106">
        <f>April!O12+K12</f>
        <v>248320</v>
      </c>
      <c r="P12" s="104"/>
      <c r="Q12" s="106">
        <f>O172</f>
        <v>252865.23800000001</v>
      </c>
      <c r="R12" s="145"/>
      <c r="S12" s="145"/>
      <c r="T12" s="145"/>
      <c r="U12" s="145" t="s">
        <v>22</v>
      </c>
      <c r="V12" s="145"/>
      <c r="W12" s="176">
        <f>April!Y12</f>
        <v>30541</v>
      </c>
      <c r="X12" s="145"/>
      <c r="Y12" s="176">
        <f t="shared" si="2"/>
        <v>33241</v>
      </c>
      <c r="Z12" s="145"/>
      <c r="AA12" s="176">
        <f t="shared" si="3"/>
        <v>2700</v>
      </c>
      <c r="AB12" s="145"/>
      <c r="AC12" s="176">
        <f>April!AE12</f>
        <v>21205</v>
      </c>
      <c r="AD12" s="145"/>
      <c r="AE12" s="176">
        <f t="shared" si="7"/>
        <v>23622</v>
      </c>
      <c r="AF12" s="145"/>
      <c r="AG12" s="176">
        <f t="shared" si="4"/>
        <v>2417</v>
      </c>
      <c r="AH12" s="14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</row>
    <row r="13" spans="1:169" s="122" customFormat="1" ht="15.75">
      <c r="A13" s="104" t="s">
        <v>99</v>
      </c>
      <c r="B13" s="138"/>
      <c r="C13" s="106">
        <v>1403.8879999999999</v>
      </c>
      <c r="D13" s="104"/>
      <c r="E13" s="106">
        <f t="shared" si="0"/>
        <v>1148.537</v>
      </c>
      <c r="F13" s="138"/>
      <c r="G13" s="106">
        <f>April!G13+C13</f>
        <v>13580.637999999999</v>
      </c>
      <c r="H13" s="104"/>
      <c r="I13" s="106">
        <f t="shared" si="1"/>
        <v>12708.439999999999</v>
      </c>
      <c r="J13" s="138"/>
      <c r="K13" s="106">
        <v>1569.807</v>
      </c>
      <c r="L13" s="104"/>
      <c r="M13" s="106">
        <f>K173</f>
        <v>1552.78</v>
      </c>
      <c r="N13" s="138"/>
      <c r="O13" s="106">
        <f>April!O13+K13</f>
        <v>15605.843000000001</v>
      </c>
      <c r="P13" s="104"/>
      <c r="Q13" s="106">
        <f>O173</f>
        <v>18262.484999999997</v>
      </c>
      <c r="R13" s="145"/>
      <c r="S13" s="145"/>
      <c r="T13" s="145"/>
      <c r="U13" s="145" t="s">
        <v>23</v>
      </c>
      <c r="V13" s="145"/>
      <c r="W13" s="176">
        <f>April!Y13</f>
        <v>1367.0840000000001</v>
      </c>
      <c r="X13" s="145"/>
      <c r="Y13" s="176">
        <f t="shared" si="2"/>
        <v>1403.8879999999999</v>
      </c>
      <c r="Z13" s="145"/>
      <c r="AA13" s="176">
        <f t="shared" si="3"/>
        <v>36.80399999999986</v>
      </c>
      <c r="AB13" s="145"/>
      <c r="AC13" s="176">
        <f>April!AE13</f>
        <v>1533.9169999999999</v>
      </c>
      <c r="AD13" s="145"/>
      <c r="AE13" s="176">
        <f t="shared" si="7"/>
        <v>1569.807</v>
      </c>
      <c r="AF13" s="145"/>
      <c r="AG13" s="176">
        <f t="shared" si="4"/>
        <v>35.8900000000001</v>
      </c>
      <c r="AH13" s="14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75"/>
      <c r="DU13" s="175"/>
      <c r="DV13" s="175"/>
      <c r="DW13" s="175"/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75"/>
      <c r="EN13" s="175"/>
      <c r="EO13" s="175"/>
      <c r="EP13" s="175"/>
      <c r="EQ13" s="175"/>
      <c r="ER13" s="175"/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5"/>
      <c r="FF13" s="175"/>
      <c r="FG13" s="175"/>
      <c r="FH13" s="175"/>
      <c r="FI13" s="175"/>
      <c r="FJ13" s="175"/>
      <c r="FK13" s="175"/>
      <c r="FL13" s="175"/>
      <c r="FM13" s="175"/>
    </row>
    <row r="14" spans="1:169" s="122" customFormat="1" ht="15.75">
      <c r="A14" s="104" t="s">
        <v>100</v>
      </c>
      <c r="B14" s="138"/>
      <c r="C14" s="106">
        <f>C12-C13</f>
        <v>31837.112000000001</v>
      </c>
      <c r="D14" s="104"/>
      <c r="E14" s="106">
        <f t="shared" si="0"/>
        <v>29042.463</v>
      </c>
      <c r="F14" s="138"/>
      <c r="G14" s="106">
        <f>G12-G13</f>
        <v>329603.19200000004</v>
      </c>
      <c r="H14" s="104"/>
      <c r="I14" s="106">
        <f t="shared" si="1"/>
        <v>327030.52600000001</v>
      </c>
      <c r="J14" s="138" t="s">
        <v>8</v>
      </c>
      <c r="K14" s="106">
        <f>K12-K13</f>
        <v>22052.192999999999</v>
      </c>
      <c r="L14" s="106" t="s">
        <v>8</v>
      </c>
      <c r="M14" s="106">
        <f>K174</f>
        <v>21575.22</v>
      </c>
      <c r="N14" s="138"/>
      <c r="O14" s="106">
        <f>O12-O13</f>
        <v>232714.15700000001</v>
      </c>
      <c r="P14" s="106" t="s">
        <v>8</v>
      </c>
      <c r="Q14" s="106">
        <f>O174</f>
        <v>234602.75300000003</v>
      </c>
      <c r="R14" s="145"/>
      <c r="S14" s="145"/>
      <c r="T14" s="145"/>
      <c r="U14" s="145" t="s">
        <v>24</v>
      </c>
      <c r="V14" s="145"/>
      <c r="W14" s="176">
        <f>April!Y14</f>
        <v>29173.916000000001</v>
      </c>
      <c r="X14" s="145"/>
      <c r="Y14" s="176">
        <f t="shared" si="2"/>
        <v>31837.112000000001</v>
      </c>
      <c r="Z14" s="145"/>
      <c r="AA14" s="176">
        <f t="shared" si="3"/>
        <v>2663.1959999999999</v>
      </c>
      <c r="AB14" s="145"/>
      <c r="AC14" s="176">
        <f>April!AE14</f>
        <v>19671.082999999999</v>
      </c>
      <c r="AD14" s="176" t="s">
        <v>8</v>
      </c>
      <c r="AE14" s="176">
        <f t="shared" si="7"/>
        <v>22052.192999999999</v>
      </c>
      <c r="AF14" s="145"/>
      <c r="AG14" s="176">
        <f t="shared" si="4"/>
        <v>2381.1100000000006</v>
      </c>
      <c r="AH14" s="176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5"/>
      <c r="FH14" s="175"/>
      <c r="FI14" s="175"/>
      <c r="FJ14" s="175"/>
      <c r="FK14" s="175"/>
      <c r="FL14" s="175"/>
      <c r="FM14" s="175"/>
    </row>
    <row r="15" spans="1:169" s="122" customFormat="1" ht="15.75">
      <c r="A15" s="104" t="s">
        <v>101</v>
      </c>
      <c r="B15" s="138"/>
      <c r="C15" s="106">
        <v>674.33799999999997</v>
      </c>
      <c r="D15" s="104"/>
      <c r="E15" s="106">
        <f t="shared" si="0"/>
        <v>799.40300000000002</v>
      </c>
      <c r="F15" s="138"/>
      <c r="G15" s="106">
        <f>April!G15+C15</f>
        <v>6473.357</v>
      </c>
      <c r="H15" s="104"/>
      <c r="I15" s="106">
        <f t="shared" si="1"/>
        <v>4581.3110000000006</v>
      </c>
      <c r="J15" s="138"/>
      <c r="K15" s="106">
        <v>0</v>
      </c>
      <c r="L15" s="104"/>
      <c r="M15" s="106">
        <f>K175</f>
        <v>-9.5169999999999995</v>
      </c>
      <c r="N15" s="138"/>
      <c r="O15" s="106">
        <f>April!O15+K15</f>
        <v>0</v>
      </c>
      <c r="P15" s="104"/>
      <c r="Q15" s="106">
        <f>O175</f>
        <v>-1918.2440000000001</v>
      </c>
      <c r="R15" s="145"/>
      <c r="S15" s="145"/>
      <c r="T15" s="145"/>
      <c r="U15" s="145" t="s">
        <v>25</v>
      </c>
      <c r="V15" s="145"/>
      <c r="W15" s="176">
        <f>April!Y15</f>
        <v>743.70600000000002</v>
      </c>
      <c r="X15" s="145"/>
      <c r="Y15" s="176">
        <f t="shared" si="2"/>
        <v>674.33799999999997</v>
      </c>
      <c r="Z15" s="145"/>
      <c r="AA15" s="176">
        <f t="shared" si="3"/>
        <v>-69.368000000000052</v>
      </c>
      <c r="AB15" s="145"/>
      <c r="AC15" s="176">
        <f>April!AE15</f>
        <v>0</v>
      </c>
      <c r="AD15" s="145"/>
      <c r="AE15" s="176">
        <f t="shared" si="7"/>
        <v>0</v>
      </c>
      <c r="AF15" s="145"/>
      <c r="AG15" s="176">
        <f t="shared" si="4"/>
        <v>0</v>
      </c>
      <c r="AH15" s="14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</row>
    <row r="16" spans="1:169" s="122" customFormat="1" ht="15.75">
      <c r="A16" s="104" t="s">
        <v>178</v>
      </c>
      <c r="B16" s="138"/>
      <c r="C16" s="106">
        <v>0</v>
      </c>
      <c r="D16" s="104"/>
      <c r="E16" s="106">
        <f t="shared" si="0"/>
        <v>0</v>
      </c>
      <c r="F16" s="138"/>
      <c r="G16" s="106">
        <f>+April!G16+May!C16</f>
        <v>1171</v>
      </c>
      <c r="H16" s="104"/>
      <c r="I16" s="106">
        <f t="shared" si="1"/>
        <v>0</v>
      </c>
      <c r="J16" s="138"/>
      <c r="K16" s="106">
        <v>671.95600000000002</v>
      </c>
      <c r="L16" s="104"/>
      <c r="M16" s="106">
        <f>K176</f>
        <v>707.95600000000002</v>
      </c>
      <c r="N16" s="138"/>
      <c r="O16" s="106">
        <f>April!O16+K16</f>
        <v>7145.1590000000006</v>
      </c>
      <c r="P16" s="104"/>
      <c r="Q16" s="106">
        <f>O176</f>
        <v>7213.076</v>
      </c>
      <c r="R16" s="145"/>
      <c r="S16" s="145"/>
      <c r="T16" s="145"/>
      <c r="U16" s="145"/>
      <c r="V16" s="145"/>
      <c r="W16" s="176"/>
      <c r="X16" s="145"/>
      <c r="Y16" s="176"/>
      <c r="Z16" s="145"/>
      <c r="AA16" s="176"/>
      <c r="AB16" s="145"/>
      <c r="AC16" s="176"/>
      <c r="AD16" s="145"/>
      <c r="AE16" s="176"/>
      <c r="AF16" s="145"/>
      <c r="AG16" s="176"/>
      <c r="AH16" s="14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5"/>
      <c r="DX16" s="175"/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5"/>
      <c r="FF16" s="175"/>
      <c r="FG16" s="175"/>
      <c r="FH16" s="175"/>
      <c r="FI16" s="175"/>
      <c r="FJ16" s="175"/>
      <c r="FK16" s="175"/>
      <c r="FL16" s="175"/>
      <c r="FM16" s="175"/>
    </row>
    <row r="17" spans="1:169" s="122" customFormat="1" ht="15.75">
      <c r="A17" s="104" t="s">
        <v>136</v>
      </c>
      <c r="B17" s="138"/>
      <c r="C17" s="106">
        <f>C14-C15+C16</f>
        <v>31162.774000000001</v>
      </c>
      <c r="D17" s="104"/>
      <c r="E17" s="106">
        <f>+E16+E14-E15</f>
        <v>28243.06</v>
      </c>
      <c r="F17" s="138"/>
      <c r="G17" s="106">
        <f>+G16+G14-G15</f>
        <v>324300.83500000002</v>
      </c>
      <c r="H17" s="106"/>
      <c r="I17" s="106">
        <f>+I16+I14-I15</f>
        <v>322449.21500000003</v>
      </c>
      <c r="J17" s="138"/>
      <c r="K17" s="106">
        <f>+K14-K15+K16</f>
        <v>22724.148999999998</v>
      </c>
      <c r="L17" s="106" t="s">
        <v>8</v>
      </c>
      <c r="M17" s="106">
        <f>+M16+M14-M15</f>
        <v>22292.692999999999</v>
      </c>
      <c r="N17" s="138" t="s">
        <v>8</v>
      </c>
      <c r="O17" s="106">
        <f>+O16+O14-O15</f>
        <v>239859.31600000002</v>
      </c>
      <c r="P17" s="106" t="s">
        <v>8</v>
      </c>
      <c r="Q17" s="106">
        <f>+Q16+Q14-Q15</f>
        <v>243734.07300000003</v>
      </c>
      <c r="R17" s="176"/>
      <c r="S17" s="145"/>
      <c r="T17" s="145"/>
      <c r="U17" s="145" t="s">
        <v>150</v>
      </c>
      <c r="V17" s="145"/>
      <c r="W17" s="176">
        <f>April!Y17</f>
        <v>28430.210000000003</v>
      </c>
      <c r="X17" s="145"/>
      <c r="Y17" s="176">
        <f t="shared" si="2"/>
        <v>31162.774000000001</v>
      </c>
      <c r="Z17" s="176"/>
      <c r="AA17" s="176">
        <f t="shared" si="3"/>
        <v>2732.5639999999985</v>
      </c>
      <c r="AB17" s="176"/>
      <c r="AC17" s="176">
        <f>April!AE17</f>
        <v>19671.082999999999</v>
      </c>
      <c r="AD17" s="176"/>
      <c r="AE17" s="176">
        <f t="shared" si="7"/>
        <v>22724.148999999998</v>
      </c>
      <c r="AF17" s="176"/>
      <c r="AG17" s="176">
        <f t="shared" si="4"/>
        <v>3053.0659999999989</v>
      </c>
      <c r="AH17" s="176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5"/>
      <c r="CL17" s="175"/>
      <c r="CM17" s="175"/>
      <c r="CN17" s="175"/>
      <c r="CO17" s="175"/>
      <c r="CP17" s="175"/>
      <c r="CQ17" s="175"/>
      <c r="CR17" s="175"/>
      <c r="CS17" s="175"/>
      <c r="CT17" s="175"/>
      <c r="CU17" s="175"/>
      <c r="CV17" s="175"/>
      <c r="CW17" s="175"/>
      <c r="CX17" s="175"/>
      <c r="CY17" s="175"/>
      <c r="CZ17" s="175"/>
      <c r="DA17" s="175"/>
      <c r="DB17" s="175"/>
      <c r="DC17" s="175"/>
      <c r="DD17" s="175"/>
      <c r="DE17" s="175"/>
      <c r="DF17" s="175"/>
      <c r="DG17" s="175"/>
      <c r="DH17" s="175"/>
      <c r="DI17" s="175"/>
      <c r="DJ17" s="175"/>
      <c r="DK17" s="175"/>
      <c r="DL17" s="175"/>
      <c r="DM17" s="175"/>
      <c r="DN17" s="175"/>
      <c r="DO17" s="175"/>
      <c r="DP17" s="175"/>
      <c r="DQ17" s="175"/>
      <c r="DR17" s="175"/>
      <c r="DS17" s="175"/>
      <c r="DT17" s="175"/>
      <c r="DU17" s="175"/>
      <c r="DV17" s="175"/>
      <c r="DW17" s="175"/>
      <c r="DX17" s="175"/>
      <c r="DY17" s="175"/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5"/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75"/>
      <c r="EZ17" s="175"/>
      <c r="FA17" s="175"/>
      <c r="FB17" s="175"/>
      <c r="FC17" s="175"/>
      <c r="FD17" s="175"/>
      <c r="FE17" s="175"/>
      <c r="FF17" s="175"/>
      <c r="FG17" s="175"/>
      <c r="FH17" s="175"/>
      <c r="FI17" s="175"/>
      <c r="FJ17" s="175"/>
      <c r="FK17" s="175"/>
      <c r="FL17" s="175"/>
      <c r="FM17" s="175"/>
    </row>
    <row r="18" spans="1:169" ht="15.75">
      <c r="A18" s="34" t="s">
        <v>138</v>
      </c>
      <c r="B18" s="137"/>
      <c r="C18" s="106">
        <v>1119.4590000000001</v>
      </c>
      <c r="D18" s="104"/>
      <c r="E18" s="106">
        <f t="shared" ref="E18:E24" si="8">+C178</f>
        <v>1077.7339999999999</v>
      </c>
      <c r="F18" s="138"/>
      <c r="G18" s="106">
        <f>April!G18+C18</f>
        <v>11911.298000000001</v>
      </c>
      <c r="H18" s="106"/>
      <c r="I18" s="106">
        <f t="shared" ref="I18:I23" si="9">G178</f>
        <v>12264.412</v>
      </c>
      <c r="J18" s="138"/>
      <c r="K18" s="106">
        <v>107.471</v>
      </c>
      <c r="L18" s="35"/>
      <c r="M18" s="35">
        <f t="shared" ref="M18:M24" si="10">K178</f>
        <v>113.83</v>
      </c>
      <c r="N18" s="137"/>
      <c r="O18" s="35">
        <f>April!O18+K18</f>
        <v>1230.3340000000001</v>
      </c>
      <c r="P18" s="35"/>
      <c r="Q18" s="35">
        <f t="shared" ref="Q18:Q23" si="11">O178</f>
        <v>1435.7019999999995</v>
      </c>
      <c r="R18" s="12"/>
      <c r="S18" s="12"/>
      <c r="T18" s="12"/>
      <c r="U18" s="12" t="s">
        <v>138</v>
      </c>
      <c r="V18" s="12"/>
      <c r="W18" s="17">
        <f>April!Y18</f>
        <v>1170.549</v>
      </c>
      <c r="X18" s="12" t="s">
        <v>8</v>
      </c>
      <c r="Y18" s="17">
        <f t="shared" si="2"/>
        <v>1119.4590000000001</v>
      </c>
      <c r="Z18" s="12"/>
      <c r="AA18" s="17">
        <f t="shared" si="3"/>
        <v>-51.089999999999918</v>
      </c>
      <c r="AB18" s="12"/>
      <c r="AC18" s="17">
        <f>April!AE18</f>
        <v>107.069</v>
      </c>
      <c r="AD18" s="12"/>
      <c r="AE18" s="17">
        <f t="shared" si="7"/>
        <v>107.471</v>
      </c>
      <c r="AF18" s="12"/>
      <c r="AG18" s="17">
        <f t="shared" si="4"/>
        <v>0.40200000000000102</v>
      </c>
      <c r="AH18" s="1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137"/>
      <c r="C19" s="106">
        <f>C17-C18</f>
        <v>30043.315000000002</v>
      </c>
      <c r="D19" s="104"/>
      <c r="E19" s="106">
        <f t="shared" si="8"/>
        <v>27165.326000000001</v>
      </c>
      <c r="F19" s="138"/>
      <c r="G19" s="106">
        <f>G17-G18</f>
        <v>312389.53700000001</v>
      </c>
      <c r="H19" s="106"/>
      <c r="I19" s="106">
        <f t="shared" si="9"/>
        <v>310184.80300000001</v>
      </c>
      <c r="J19" s="138"/>
      <c r="K19" s="106">
        <f>K17-K18</f>
        <v>22616.677999999996</v>
      </c>
      <c r="L19" s="35"/>
      <c r="M19" s="35">
        <f t="shared" si="10"/>
        <v>22178.862999999998</v>
      </c>
      <c r="N19" s="137"/>
      <c r="O19" s="35">
        <f>O17-O18</f>
        <v>238628.98200000002</v>
      </c>
      <c r="P19" s="35"/>
      <c r="Q19" s="35">
        <f>Q17-Q18</f>
        <v>242298.37100000004</v>
      </c>
      <c r="R19" s="19"/>
      <c r="S19" s="12"/>
      <c r="T19" s="12"/>
      <c r="U19" s="12" t="s">
        <v>102</v>
      </c>
      <c r="V19" s="12"/>
      <c r="W19" s="17">
        <f>April!Y19</f>
        <v>27259.661000000004</v>
      </c>
      <c r="X19" s="19" t="s">
        <v>8</v>
      </c>
      <c r="Y19" s="17">
        <f t="shared" si="2"/>
        <v>30043.315000000002</v>
      </c>
      <c r="Z19" s="19"/>
      <c r="AA19" s="17">
        <f t="shared" si="3"/>
        <v>2783.6539999999986</v>
      </c>
      <c r="AB19" s="19"/>
      <c r="AC19" s="17">
        <f>April!AE19</f>
        <v>19564.013999999999</v>
      </c>
      <c r="AD19" s="19" t="s">
        <v>8</v>
      </c>
      <c r="AE19" s="17">
        <f t="shared" si="7"/>
        <v>22616.677999999996</v>
      </c>
      <c r="AF19" s="19" t="s">
        <v>8</v>
      </c>
      <c r="AG19" s="17">
        <f t="shared" si="4"/>
        <v>3052.663999999997</v>
      </c>
      <c r="AH19" s="19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103</v>
      </c>
      <c r="B20" s="137"/>
      <c r="C20" s="106">
        <f>C19-C33</f>
        <v>3555.2150000000038</v>
      </c>
      <c r="D20" s="104" t="s">
        <v>8</v>
      </c>
      <c r="E20" s="106">
        <f t="shared" si="8"/>
        <v>4330.1260000000038</v>
      </c>
      <c r="F20" s="138"/>
      <c r="G20" s="106">
        <f>G19-G33</f>
        <v>1466.8370000000577</v>
      </c>
      <c r="H20" s="104" t="s">
        <v>8</v>
      </c>
      <c r="I20" s="106">
        <f t="shared" si="9"/>
        <v>6057.9029999999912</v>
      </c>
      <c r="J20" s="138"/>
      <c r="K20" s="106">
        <f>K19-K33</f>
        <v>4761.1379999999954</v>
      </c>
      <c r="L20" s="34"/>
      <c r="M20" s="35">
        <f t="shared" si="10"/>
        <v>6640.9829999999965</v>
      </c>
      <c r="N20" s="137"/>
      <c r="O20" s="35">
        <f>O19-O33</f>
        <v>13534.372000000032</v>
      </c>
      <c r="P20" s="34"/>
      <c r="Q20" s="35">
        <f>Q19-Q33</f>
        <v>32026.201000000088</v>
      </c>
      <c r="R20" s="19"/>
      <c r="S20" s="12"/>
      <c r="T20" s="12"/>
      <c r="U20" s="12" t="s">
        <v>27</v>
      </c>
      <c r="V20" s="12"/>
      <c r="W20" s="17">
        <f>April!Y20</f>
        <v>5496.5610000000052</v>
      </c>
      <c r="X20" s="19"/>
      <c r="Y20" s="17">
        <f t="shared" si="2"/>
        <v>3555.2150000000038</v>
      </c>
      <c r="Z20" s="19"/>
      <c r="AA20" s="17">
        <f t="shared" si="3"/>
        <v>-1941.3460000000014</v>
      </c>
      <c r="AB20" s="19"/>
      <c r="AC20" s="17">
        <f>April!AE20</f>
        <v>308.27399999999761</v>
      </c>
      <c r="AD20" s="19" t="s">
        <v>8</v>
      </c>
      <c r="AE20" s="17">
        <f t="shared" si="7"/>
        <v>4761.1379999999954</v>
      </c>
      <c r="AF20" s="19" t="s">
        <v>8</v>
      </c>
      <c r="AG20" s="17">
        <f t="shared" si="4"/>
        <v>4452.8639999999978</v>
      </c>
      <c r="AH20" s="19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137"/>
      <c r="C21" s="91">
        <f>C20/C17*100</f>
        <v>11.408531859198426</v>
      </c>
      <c r="D21" s="92" t="s">
        <v>8</v>
      </c>
      <c r="E21" s="91">
        <f t="shared" si="8"/>
        <v>15.331646075177419</v>
      </c>
      <c r="F21" s="138"/>
      <c r="G21" s="91">
        <f>G20/G17*100</f>
        <v>0.45230750022584976</v>
      </c>
      <c r="H21" s="92" t="s">
        <v>8</v>
      </c>
      <c r="I21" s="91">
        <f t="shared" si="9"/>
        <v>1.8787153815834197</v>
      </c>
      <c r="J21" s="138"/>
      <c r="K21" s="91">
        <f>K20/K17*100</f>
        <v>20.951886911144594</v>
      </c>
      <c r="L21" s="39" t="s">
        <v>8</v>
      </c>
      <c r="M21" s="38">
        <f t="shared" si="10"/>
        <v>29.789954044583116</v>
      </c>
      <c r="N21" s="137" t="s">
        <v>8</v>
      </c>
      <c r="O21" s="38">
        <f>O20/O17*100</f>
        <v>5.6426292819079125</v>
      </c>
      <c r="P21" s="39" t="s">
        <v>8</v>
      </c>
      <c r="Q21" s="38">
        <f t="shared" si="11"/>
        <v>13.139812831995831</v>
      </c>
      <c r="R21" s="19"/>
      <c r="S21" s="12"/>
      <c r="T21" s="12"/>
      <c r="U21" s="12" t="s">
        <v>28</v>
      </c>
      <c r="V21" s="12"/>
      <c r="W21" s="18">
        <f>April!Y21</f>
        <v>19.333522334164975</v>
      </c>
      <c r="X21" s="19"/>
      <c r="Y21" s="18">
        <f t="shared" si="2"/>
        <v>11.408531859198426</v>
      </c>
      <c r="Z21" s="19"/>
      <c r="AA21" s="17">
        <f t="shared" si="3"/>
        <v>-7.924990474966549</v>
      </c>
      <c r="AB21" s="19"/>
      <c r="AC21" s="18">
        <f>April!AE21</f>
        <v>1.5671429986849104</v>
      </c>
      <c r="AD21" s="19"/>
      <c r="AE21" s="18">
        <f t="shared" si="7"/>
        <v>20.951886911144594</v>
      </c>
      <c r="AF21" s="19" t="s">
        <v>8</v>
      </c>
      <c r="AG21" s="17">
        <f t="shared" si="4"/>
        <v>19.384743912459683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08">
        <v>11690955.130000001</v>
      </c>
      <c r="C22" s="91">
        <f>+B22/C12/12</f>
        <v>29.308572571021731</v>
      </c>
      <c r="D22" s="92"/>
      <c r="E22" s="91">
        <f t="shared" si="8"/>
        <v>28.381323766464618</v>
      </c>
      <c r="F22" s="108">
        <v>116875571.81999999</v>
      </c>
      <c r="G22" s="92">
        <f>+F22/G12/12</f>
        <v>28.380215306181526</v>
      </c>
      <c r="H22" s="92"/>
      <c r="I22" s="148">
        <f t="shared" si="9"/>
        <v>25.400281837262085</v>
      </c>
      <c r="J22" s="108">
        <v>8528856.5899999999</v>
      </c>
      <c r="K22" s="92">
        <f>+J22/K12/12</f>
        <v>30.087970923997403</v>
      </c>
      <c r="L22" s="39" t="s">
        <v>8</v>
      </c>
      <c r="M22" s="38">
        <f t="shared" si="10"/>
        <v>44.238332973019716</v>
      </c>
      <c r="N22" s="108">
        <v>90917859.189999998</v>
      </c>
      <c r="O22" s="92">
        <f>+N22/O12/12</f>
        <v>30.510986895269543</v>
      </c>
      <c r="P22" s="39" t="s">
        <v>8</v>
      </c>
      <c r="Q22" s="78">
        <f t="shared" si="11"/>
        <v>28.627850351261007</v>
      </c>
      <c r="R22" s="12"/>
      <c r="S22" s="12"/>
      <c r="T22" s="12"/>
      <c r="U22" s="12" t="s">
        <v>29</v>
      </c>
      <c r="V22" s="12"/>
      <c r="W22" s="18">
        <f>April!Y22</f>
        <v>30.109880133809195</v>
      </c>
      <c r="X22" s="19"/>
      <c r="Y22" s="18">
        <f t="shared" si="2"/>
        <v>29.308572571021731</v>
      </c>
      <c r="Z22" s="19"/>
      <c r="AA22" s="17">
        <f t="shared" si="3"/>
        <v>-0.80130756278746418</v>
      </c>
      <c r="AB22" s="19"/>
      <c r="AC22" s="18">
        <f>April!AE22</f>
        <v>32.739124695433468</v>
      </c>
      <c r="AD22" s="19"/>
      <c r="AE22" s="18">
        <f t="shared" si="7"/>
        <v>30.087970923997403</v>
      </c>
      <c r="AF22" s="12"/>
      <c r="AG22" s="17">
        <f t="shared" si="4"/>
        <v>-2.6511537714360642</v>
      </c>
      <c r="AH22" s="1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08">
        <v>13603701.050000001</v>
      </c>
      <c r="C23" s="92">
        <f>+B23/C33/12</f>
        <v>42.79815291269162</v>
      </c>
      <c r="D23" s="92"/>
      <c r="E23" s="91">
        <f t="shared" si="8"/>
        <v>16.695921537801294</v>
      </c>
      <c r="F23" s="108">
        <v>144658705.11000001</v>
      </c>
      <c r="G23" s="92">
        <f>+F23/G33/12</f>
        <v>38.771347645250742</v>
      </c>
      <c r="H23" s="92"/>
      <c r="I23" s="148">
        <f t="shared" si="9"/>
        <v>34.327480932575618</v>
      </c>
      <c r="J23" s="108">
        <v>9171952.5800000001</v>
      </c>
      <c r="K23" s="92">
        <f>+J23/K33/12</f>
        <v>42.806287665714201</v>
      </c>
      <c r="L23" s="39"/>
      <c r="M23" s="38">
        <f t="shared" si="10"/>
        <v>4.2659411494146333</v>
      </c>
      <c r="N23" s="108">
        <v>101362987.29000001</v>
      </c>
      <c r="O23" s="92">
        <f>+N23/O33/12</f>
        <v>37.526067849869889</v>
      </c>
      <c r="P23" s="39" t="s">
        <v>8</v>
      </c>
      <c r="Q23" s="78">
        <f t="shared" si="11"/>
        <v>33.879418501586152</v>
      </c>
      <c r="R23" s="12"/>
      <c r="S23" s="12"/>
      <c r="T23" s="12"/>
      <c r="U23" s="12" t="s">
        <v>30</v>
      </c>
      <c r="V23" s="12"/>
      <c r="W23" s="18">
        <f>April!Y23</f>
        <v>45.13960055476165</v>
      </c>
      <c r="X23" s="19"/>
      <c r="Y23" s="18">
        <f t="shared" si="2"/>
        <v>42.79815291269162</v>
      </c>
      <c r="Z23" s="19"/>
      <c r="AA23" s="17">
        <f t="shared" si="3"/>
        <v>-2.3414476420700296</v>
      </c>
      <c r="AB23" s="19"/>
      <c r="AC23" s="18">
        <f>April!AE23</f>
        <v>43.23710051305914</v>
      </c>
      <c r="AD23" s="19"/>
      <c r="AE23" s="18">
        <f t="shared" si="7"/>
        <v>42.806287665714201</v>
      </c>
      <c r="AF23" s="12"/>
      <c r="AG23" s="17">
        <f t="shared" si="4"/>
        <v>-0.43081284734493863</v>
      </c>
      <c r="AH23" s="1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08">
        <v>13603701.050000001</v>
      </c>
      <c r="C24" s="92">
        <f>+B24/C52</f>
        <v>405.72939992245523</v>
      </c>
      <c r="D24" s="92"/>
      <c r="E24" s="91">
        <f t="shared" si="8"/>
        <v>189.74976110488993</v>
      </c>
      <c r="F24" s="138"/>
      <c r="G24" s="92"/>
      <c r="H24" s="92"/>
      <c r="I24" s="91"/>
      <c r="J24" s="108">
        <v>9171952.5800000001</v>
      </c>
      <c r="K24" s="92">
        <f>+J24/K52</f>
        <v>1692.5544528510795</v>
      </c>
      <c r="L24" s="39"/>
      <c r="M24" s="38">
        <f t="shared" si="10"/>
        <v>37.080051279660616</v>
      </c>
      <c r="N24" s="137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April!Y24</f>
        <v>471.76771610372975</v>
      </c>
      <c r="X24" s="12"/>
      <c r="Y24" s="18">
        <f t="shared" si="2"/>
        <v>405.72939992245523</v>
      </c>
      <c r="Z24" s="12"/>
      <c r="AA24" s="17">
        <f t="shared" si="3"/>
        <v>-66.038316181274524</v>
      </c>
      <c r="AB24" s="12"/>
      <c r="AC24" s="18">
        <f>April!AE24</f>
        <v>365.50627021292166</v>
      </c>
      <c r="AD24" s="12"/>
      <c r="AE24" s="18">
        <f t="shared" si="7"/>
        <v>1692.5544528510795</v>
      </c>
      <c r="AF24" s="12"/>
      <c r="AG24" s="17">
        <f t="shared" si="4"/>
        <v>1327.0481826381579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137"/>
      <c r="C25" s="104" t="s">
        <v>32</v>
      </c>
      <c r="D25" s="104"/>
      <c r="E25" s="106" t="s">
        <v>8</v>
      </c>
      <c r="F25" s="138"/>
      <c r="G25" s="104"/>
      <c r="H25" s="104"/>
      <c r="I25" s="106"/>
      <c r="J25" s="138"/>
      <c r="K25" s="104"/>
      <c r="L25" s="34"/>
      <c r="M25" s="34"/>
      <c r="N25" s="137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34" t="s">
        <v>127</v>
      </c>
      <c r="B26" s="137"/>
      <c r="C26" s="104"/>
      <c r="D26" s="104"/>
      <c r="E26" s="106"/>
      <c r="F26" s="138"/>
      <c r="G26" s="104"/>
      <c r="H26" s="104"/>
      <c r="I26" s="106"/>
      <c r="J26" s="138"/>
      <c r="K26" s="104"/>
      <c r="L26" s="34"/>
      <c r="M26" s="34"/>
      <c r="N26" s="137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7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108</v>
      </c>
      <c r="B27" s="137"/>
      <c r="C27" s="106">
        <v>10982.3</v>
      </c>
      <c r="D27" s="104"/>
      <c r="E27" s="106">
        <f>C187</f>
        <v>8142</v>
      </c>
      <c r="F27" s="138"/>
      <c r="G27" s="149">
        <f>April!G27+C27</f>
        <v>123353.1</v>
      </c>
      <c r="H27" s="104"/>
      <c r="I27" s="106">
        <f>G187</f>
        <v>112155.2</v>
      </c>
      <c r="J27" s="138"/>
      <c r="K27" s="106">
        <v>7650.7</v>
      </c>
      <c r="L27" s="34"/>
      <c r="M27" s="35">
        <f>K187</f>
        <v>6377</v>
      </c>
      <c r="N27" s="137"/>
      <c r="O27" s="40">
        <f>April!O27+K27</f>
        <v>100596.6</v>
      </c>
      <c r="P27" s="34"/>
      <c r="Q27" s="35">
        <f>O187</f>
        <v>90370.2</v>
      </c>
      <c r="R27" s="12"/>
      <c r="S27" s="12"/>
      <c r="T27" s="12"/>
      <c r="U27" s="12"/>
      <c r="V27" s="12"/>
      <c r="X27" s="12"/>
      <c r="Z27" s="12"/>
      <c r="AB27" s="12"/>
      <c r="AD27" s="12"/>
      <c r="AF27" s="12"/>
      <c r="AH27" s="12"/>
      <c r="AI27" s="13"/>
      <c r="AJ27" s="13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109</v>
      </c>
      <c r="B28" s="137"/>
      <c r="C28" s="106">
        <f>3991.7+1210</f>
        <v>5201.7</v>
      </c>
      <c r="D28" s="104"/>
      <c r="E28" s="106">
        <f t="shared" ref="E28:E32" si="12">C188</f>
        <v>4855.6000000000004</v>
      </c>
      <c r="F28" s="138"/>
      <c r="G28" s="149">
        <f>April!G28+C28</f>
        <v>58799.499999999993</v>
      </c>
      <c r="H28" s="104"/>
      <c r="I28" s="106">
        <f t="shared" ref="I28:I32" si="13">G188</f>
        <v>56469</v>
      </c>
      <c r="J28" s="138"/>
      <c r="K28" s="106">
        <v>3196.5</v>
      </c>
      <c r="L28" s="34"/>
      <c r="M28" s="35">
        <f t="shared" ref="M28:M32" si="14">K188</f>
        <v>2731.8</v>
      </c>
      <c r="N28" s="137"/>
      <c r="O28" s="40">
        <f>April!O28+K28</f>
        <v>37787.199999999997</v>
      </c>
      <c r="P28" s="34"/>
      <c r="Q28" s="35">
        <f t="shared" ref="Q28:Q32" si="15">O188</f>
        <v>37255.4</v>
      </c>
      <c r="R28" s="12"/>
      <c r="S28" s="12"/>
      <c r="T28" s="12"/>
      <c r="U28" s="12" t="s">
        <v>34</v>
      </c>
      <c r="V28" s="12"/>
      <c r="X28" s="12"/>
      <c r="Z28" s="12"/>
      <c r="AB28" s="12"/>
      <c r="AD28" s="12"/>
      <c r="AF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110</v>
      </c>
      <c r="B29" s="137"/>
      <c r="C29" s="106">
        <v>6712.7</v>
      </c>
      <c r="D29" s="104"/>
      <c r="E29" s="106">
        <f t="shared" si="12"/>
        <v>6334</v>
      </c>
      <c r="F29" s="138"/>
      <c r="G29" s="149">
        <f>April!G29+C29</f>
        <v>84384.7</v>
      </c>
      <c r="H29" s="104"/>
      <c r="I29" s="106">
        <f t="shared" si="13"/>
        <v>85527.3</v>
      </c>
      <c r="J29" s="138"/>
      <c r="K29" s="106">
        <v>5330.3</v>
      </c>
      <c r="L29" s="34"/>
      <c r="M29" s="35">
        <f t="shared" si="14"/>
        <v>4956.6000000000004</v>
      </c>
      <c r="N29" s="137"/>
      <c r="O29" s="40">
        <f>April!O29+K29</f>
        <v>67467</v>
      </c>
      <c r="P29" s="34"/>
      <c r="Q29" s="35">
        <f t="shared" si="15"/>
        <v>62970.69999999999</v>
      </c>
      <c r="R29" s="12"/>
      <c r="S29" s="12"/>
      <c r="T29" s="12"/>
      <c r="U29" s="12" t="s">
        <v>35</v>
      </c>
      <c r="V29" s="12"/>
      <c r="W29" s="17">
        <f>April!Y29</f>
        <v>3774</v>
      </c>
      <c r="X29" s="12"/>
      <c r="Y29" s="17">
        <f t="shared" ref="Y29:Y34" si="16">C28</f>
        <v>5201.7</v>
      </c>
      <c r="Z29" s="12"/>
      <c r="AA29" s="17">
        <f t="shared" ref="AA29:AA34" si="17">Y29-W29</f>
        <v>1427.6999999999998</v>
      </c>
      <c r="AB29" s="12"/>
      <c r="AC29" s="17">
        <f>April!AE29</f>
        <v>3334.7</v>
      </c>
      <c r="AD29" s="12"/>
      <c r="AE29" s="17">
        <f t="shared" ref="AE29:AE34" si="18">K28</f>
        <v>3196.5</v>
      </c>
      <c r="AF29" s="12"/>
      <c r="AG29" s="17">
        <f t="shared" ref="AG29:AG34" si="19">AE29-AC29</f>
        <v>-138.19999999999982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137"/>
      <c r="C30" s="106">
        <v>3264.3</v>
      </c>
      <c r="D30" s="104"/>
      <c r="E30" s="106">
        <f t="shared" si="12"/>
        <v>3175.8</v>
      </c>
      <c r="F30" s="138"/>
      <c r="G30" s="149">
        <f>April!G30+C30</f>
        <v>40644.1</v>
      </c>
      <c r="H30" s="104"/>
      <c r="I30" s="106">
        <f t="shared" si="13"/>
        <v>45994.7</v>
      </c>
      <c r="J30" s="138"/>
      <c r="K30" s="106">
        <v>1167.2</v>
      </c>
      <c r="L30" s="34"/>
      <c r="M30" s="35">
        <f t="shared" si="14"/>
        <v>1029.5</v>
      </c>
      <c r="N30" s="137"/>
      <c r="O30" s="40">
        <f>April!O30+K30</f>
        <v>13809.1</v>
      </c>
      <c r="P30" s="34"/>
      <c r="Q30" s="35">
        <f t="shared" si="15"/>
        <v>13850.300000000001</v>
      </c>
      <c r="R30" s="12"/>
      <c r="S30" s="12"/>
      <c r="T30" s="12"/>
      <c r="U30" s="12" t="s">
        <v>36</v>
      </c>
      <c r="V30" s="12"/>
      <c r="W30" s="17">
        <f>April!Y30</f>
        <v>6038.4</v>
      </c>
      <c r="X30" s="12"/>
      <c r="Y30" s="17">
        <f t="shared" si="16"/>
        <v>6712.7</v>
      </c>
      <c r="Z30" s="12"/>
      <c r="AA30" s="17">
        <f t="shared" si="17"/>
        <v>674.30000000000018</v>
      </c>
      <c r="AB30" s="12"/>
      <c r="AC30" s="17">
        <f>April!AE30</f>
        <v>5948.8</v>
      </c>
      <c r="AD30" s="12"/>
      <c r="AE30" s="17">
        <f t="shared" si="18"/>
        <v>5330.3</v>
      </c>
      <c r="AF30" s="12"/>
      <c r="AG30" s="17">
        <f t="shared" si="19"/>
        <v>-618.5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112</v>
      </c>
      <c r="B31" s="137"/>
      <c r="C31" s="106">
        <v>13.3</v>
      </c>
      <c r="D31" s="104"/>
      <c r="E31" s="106">
        <f t="shared" si="12"/>
        <v>9.1999999999999993</v>
      </c>
      <c r="F31" s="138"/>
      <c r="G31" s="149">
        <f>April!G31+C31</f>
        <v>134.5</v>
      </c>
      <c r="H31" s="104"/>
      <c r="I31" s="106">
        <f t="shared" si="13"/>
        <v>122.3</v>
      </c>
      <c r="J31" s="138"/>
      <c r="K31" s="106">
        <v>107.54</v>
      </c>
      <c r="L31" s="34"/>
      <c r="M31" s="35">
        <f t="shared" si="14"/>
        <v>36.28</v>
      </c>
      <c r="N31" s="137"/>
      <c r="O31" s="40">
        <f>April!O31+K31</f>
        <v>1219.9099999999999</v>
      </c>
      <c r="P31" s="34"/>
      <c r="Q31" s="35">
        <f t="shared" si="15"/>
        <v>1088.27</v>
      </c>
      <c r="R31" s="12"/>
      <c r="S31" s="12"/>
      <c r="T31" s="12"/>
      <c r="U31" s="12" t="s">
        <v>37</v>
      </c>
      <c r="V31" s="12"/>
      <c r="W31" s="17">
        <f>April!Y31</f>
        <v>3045.1</v>
      </c>
      <c r="X31" s="12"/>
      <c r="Y31" s="17">
        <f t="shared" si="16"/>
        <v>3264.3</v>
      </c>
      <c r="Z31" s="12"/>
      <c r="AA31" s="17">
        <f t="shared" si="17"/>
        <v>219.20000000000027</v>
      </c>
      <c r="AB31" s="12"/>
      <c r="AC31" s="17">
        <f>April!AE31</f>
        <v>1161.4000000000001</v>
      </c>
      <c r="AD31" s="12"/>
      <c r="AE31" s="17">
        <f t="shared" si="18"/>
        <v>1167.2</v>
      </c>
      <c r="AF31" s="12"/>
      <c r="AG31" s="17">
        <f t="shared" si="19"/>
        <v>5.7999999999999545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113</v>
      </c>
      <c r="B32" s="137"/>
      <c r="C32" s="150">
        <v>313.8</v>
      </c>
      <c r="D32" s="104"/>
      <c r="E32" s="151">
        <f t="shared" si="12"/>
        <v>318.60000000000002</v>
      </c>
      <c r="F32" s="138"/>
      <c r="G32" s="152">
        <f>April!G32+C32</f>
        <v>3606.8000000000006</v>
      </c>
      <c r="H32" s="104"/>
      <c r="I32" s="151">
        <f t="shared" si="13"/>
        <v>3858.3999999999996</v>
      </c>
      <c r="J32" s="138"/>
      <c r="K32" s="150">
        <v>403.3</v>
      </c>
      <c r="L32" s="34"/>
      <c r="M32" s="80">
        <f t="shared" si="14"/>
        <v>406.7</v>
      </c>
      <c r="N32" s="137"/>
      <c r="O32" s="40">
        <f>April!O32+K32</f>
        <v>4214.8</v>
      </c>
      <c r="P32" s="34"/>
      <c r="Q32" s="35">
        <f t="shared" si="15"/>
        <v>4737.3</v>
      </c>
      <c r="R32" s="12"/>
      <c r="S32" s="12"/>
      <c r="T32" s="12"/>
      <c r="U32" s="12" t="s">
        <v>90</v>
      </c>
      <c r="V32" s="12"/>
      <c r="W32" s="17">
        <f>April!Y32</f>
        <v>11.4</v>
      </c>
      <c r="X32" s="12"/>
      <c r="Y32" s="17">
        <f t="shared" si="16"/>
        <v>13.3</v>
      </c>
      <c r="Z32" s="12"/>
      <c r="AA32" s="17">
        <f t="shared" si="17"/>
        <v>1.9000000000000004</v>
      </c>
      <c r="AB32" s="12"/>
      <c r="AC32" s="17">
        <f>April!AE32</f>
        <v>108.74</v>
      </c>
      <c r="AD32" s="12"/>
      <c r="AE32" s="17">
        <f t="shared" si="18"/>
        <v>107.54</v>
      </c>
      <c r="AF32" s="12"/>
      <c r="AG32" s="17">
        <f t="shared" si="19"/>
        <v>-1.1999999999999886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137"/>
      <c r="C33" s="106">
        <f>SUM(C27:C32)</f>
        <v>26488.1</v>
      </c>
      <c r="D33" s="104"/>
      <c r="E33" s="106">
        <f>SUM(E27:E32)</f>
        <v>22835.199999999997</v>
      </c>
      <c r="F33" s="138" t="s">
        <v>8</v>
      </c>
      <c r="G33" s="106">
        <f>SUM(G27:G32)</f>
        <v>310922.69999999995</v>
      </c>
      <c r="H33" s="106" t="s">
        <v>8</v>
      </c>
      <c r="I33" s="106">
        <f>SUM(I27:I32)</f>
        <v>304126.90000000002</v>
      </c>
      <c r="J33" s="138" t="s">
        <v>8</v>
      </c>
      <c r="K33" s="106">
        <f t="shared" ref="K33:O33" si="20">SUM(K27:K32)</f>
        <v>17855.54</v>
      </c>
      <c r="L33" s="35" t="s">
        <v>8</v>
      </c>
      <c r="M33" s="35">
        <f>SUM(M27:M32)</f>
        <v>15537.880000000001</v>
      </c>
      <c r="N33" s="137" t="s">
        <v>8</v>
      </c>
      <c r="O33" s="88">
        <f t="shared" si="20"/>
        <v>225094.61</v>
      </c>
      <c r="P33" s="35" t="s">
        <v>8</v>
      </c>
      <c r="Q33" s="75">
        <f>SUM(Q27:Q32)</f>
        <v>210272.16999999995</v>
      </c>
      <c r="R33" s="12"/>
      <c r="S33" s="12"/>
      <c r="T33" s="12"/>
      <c r="U33" s="12" t="s">
        <v>38</v>
      </c>
      <c r="V33" s="12"/>
      <c r="W33" s="17">
        <f>April!Y33</f>
        <v>394.4</v>
      </c>
      <c r="X33" s="12" t="s">
        <v>8</v>
      </c>
      <c r="Y33" s="17">
        <f t="shared" si="16"/>
        <v>313.8</v>
      </c>
      <c r="Z33" s="12"/>
      <c r="AA33" s="17">
        <f t="shared" si="17"/>
        <v>-80.599999999999966</v>
      </c>
      <c r="AB33" s="12"/>
      <c r="AC33" s="17">
        <f>April!AE33</f>
        <v>306.5</v>
      </c>
      <c r="AD33" s="12"/>
      <c r="AE33" s="17">
        <f t="shared" si="18"/>
        <v>403.3</v>
      </c>
      <c r="AF33" s="12"/>
      <c r="AG33" s="17">
        <f t="shared" si="19"/>
        <v>96.800000000000011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137"/>
      <c r="C34" s="104" t="s">
        <v>8</v>
      </c>
      <c r="D34" s="104"/>
      <c r="E34" s="104" t="s">
        <v>8</v>
      </c>
      <c r="F34" s="138"/>
      <c r="G34" s="104" t="s">
        <v>8</v>
      </c>
      <c r="H34" s="104"/>
      <c r="I34" s="106"/>
      <c r="J34" s="138"/>
      <c r="K34" s="104"/>
      <c r="L34" s="34"/>
      <c r="M34" s="34"/>
      <c r="N34" s="137"/>
      <c r="O34" s="34" t="s">
        <v>8</v>
      </c>
      <c r="P34" s="34"/>
      <c r="Q34" s="35"/>
      <c r="R34" s="12"/>
      <c r="S34" s="12"/>
      <c r="T34" s="12"/>
      <c r="U34" s="12" t="str">
        <f>+A31</f>
        <v xml:space="preserve">    Street lighting (MKWH)</v>
      </c>
      <c r="V34" s="12"/>
      <c r="W34" s="17">
        <f>April!Y34</f>
        <v>21763.1</v>
      </c>
      <c r="X34" s="12"/>
      <c r="Y34" s="17">
        <f t="shared" si="16"/>
        <v>26488.1</v>
      </c>
      <c r="Z34" s="12"/>
      <c r="AA34" s="17">
        <f t="shared" si="17"/>
        <v>4725</v>
      </c>
      <c r="AB34" s="12"/>
      <c r="AC34" s="17">
        <f>April!AE34</f>
        <v>19255.740000000002</v>
      </c>
      <c r="AD34" s="12"/>
      <c r="AE34" s="17">
        <f t="shared" si="18"/>
        <v>17855.54</v>
      </c>
      <c r="AF34" s="12"/>
      <c r="AG34" s="17">
        <f t="shared" si="19"/>
        <v>-1400.2000000000007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ht="15.75">
      <c r="A35" s="34" t="s">
        <v>128</v>
      </c>
      <c r="B35" s="137"/>
      <c r="C35" s="104"/>
      <c r="D35" s="104"/>
      <c r="E35" s="104"/>
      <c r="F35" s="138"/>
      <c r="G35" s="104" t="s">
        <v>8</v>
      </c>
      <c r="H35" s="104"/>
      <c r="I35" s="106" t="s">
        <v>8</v>
      </c>
      <c r="J35" s="138"/>
      <c r="K35" s="104"/>
      <c r="L35" s="34"/>
      <c r="M35" s="34"/>
      <c r="N35" s="137"/>
      <c r="O35" s="34"/>
      <c r="P35" s="34"/>
      <c r="Q35" s="35"/>
      <c r="R35" s="12"/>
      <c r="S35" s="12"/>
      <c r="T35" s="12"/>
      <c r="U35" s="12"/>
      <c r="V35" s="12"/>
      <c r="W35" s="20" t="s">
        <v>39</v>
      </c>
      <c r="X35" s="12"/>
      <c r="Y35" s="20" t="s">
        <v>39</v>
      </c>
      <c r="Z35" s="12"/>
      <c r="AA35" s="21" t="s">
        <v>39</v>
      </c>
      <c r="AB35" s="12"/>
      <c r="AC35" s="20" t="s">
        <v>39</v>
      </c>
      <c r="AD35" s="12"/>
      <c r="AE35" s="20" t="s">
        <v>39</v>
      </c>
      <c r="AG35" s="20" t="s">
        <v>39</v>
      </c>
      <c r="AH35" s="12"/>
      <c r="AI35" s="13"/>
      <c r="AJ35" s="13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</row>
    <row r="36" spans="1:169" ht="15.75">
      <c r="A36" s="34" t="s">
        <v>42</v>
      </c>
      <c r="B36" s="137"/>
      <c r="C36" s="153">
        <v>5214.5122799999999</v>
      </c>
      <c r="D36" s="153" t="s">
        <v>8</v>
      </c>
      <c r="E36" s="153">
        <f>C196</f>
        <v>-68.109039999999993</v>
      </c>
      <c r="F36" s="138"/>
      <c r="G36" s="104"/>
      <c r="H36" s="104"/>
      <c r="I36" s="106"/>
      <c r="J36" s="138"/>
      <c r="K36" s="153">
        <v>6674.71252</v>
      </c>
      <c r="L36" s="153"/>
      <c r="M36" s="153">
        <f>K196</f>
        <v>4318.68923</v>
      </c>
      <c r="N36" s="137"/>
      <c r="O36" s="34"/>
      <c r="P36" s="34"/>
      <c r="Q36" s="35"/>
      <c r="R36" s="12"/>
      <c r="S36" s="12"/>
      <c r="T36" s="12"/>
      <c r="U36" s="12" t="s">
        <v>40</v>
      </c>
      <c r="V36" s="12"/>
      <c r="W36" s="17">
        <f>SUM(W29:W34)</f>
        <v>35026.399999999994</v>
      </c>
      <c r="X36" s="12"/>
      <c r="Y36" s="17">
        <f>SUM(Y29:Y34)</f>
        <v>41993.899999999994</v>
      </c>
      <c r="Z36" s="12"/>
      <c r="AA36" s="17">
        <f>SUM(AA29:AA34)</f>
        <v>6967.5</v>
      </c>
      <c r="AB36" s="12"/>
      <c r="AC36" s="17">
        <f>SUM(AC29:AC34)</f>
        <v>30115.88</v>
      </c>
      <c r="AD36" s="12"/>
      <c r="AE36" s="17">
        <f>SUM(AE29:AE34)</f>
        <v>28060.38</v>
      </c>
      <c r="AF36" s="12"/>
      <c r="AG36" s="17">
        <f>SUM(AG29:AG34)</f>
        <v>-2055.5000000000009</v>
      </c>
      <c r="AH36" s="12"/>
      <c r="AI36" s="13"/>
      <c r="AJ36" s="13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</row>
    <row r="37" spans="1:169" ht="15.75">
      <c r="A37" s="34" t="s">
        <v>43</v>
      </c>
      <c r="B37" s="137"/>
      <c r="C37" s="106">
        <v>1610.24695</v>
      </c>
      <c r="D37" s="104"/>
      <c r="E37" s="106">
        <f>C197</f>
        <v>4362.1901699999999</v>
      </c>
      <c r="F37" s="138"/>
      <c r="G37" s="104"/>
      <c r="H37" s="104"/>
      <c r="I37" s="106"/>
      <c r="J37" s="138"/>
      <c r="K37" s="106">
        <v>1356.9672599999999</v>
      </c>
      <c r="L37" s="104"/>
      <c r="M37" s="106">
        <f>K197</f>
        <v>2710.1756099999998</v>
      </c>
      <c r="N37" s="137"/>
      <c r="O37" s="34"/>
      <c r="P37" s="34"/>
      <c r="Q37" s="35"/>
      <c r="R37" s="12"/>
      <c r="S37" s="12"/>
      <c r="T37" s="12"/>
      <c r="U37" s="12"/>
      <c r="V37" s="12"/>
      <c r="W37" s="17">
        <f>April!Y37</f>
        <v>4577.7486699999999</v>
      </c>
      <c r="X37" s="12" t="s">
        <v>8</v>
      </c>
      <c r="Y37" s="17">
        <f>C36</f>
        <v>5214.5122799999999</v>
      </c>
      <c r="Z37" s="12"/>
      <c r="AB37" s="12"/>
      <c r="AD37" s="12"/>
      <c r="AF37" s="12"/>
      <c r="AH37" s="12"/>
      <c r="AI37" s="13"/>
      <c r="AJ37" s="13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</row>
    <row r="38" spans="1:169" ht="15.75">
      <c r="A38" s="34" t="s">
        <v>44</v>
      </c>
      <c r="B38" s="137"/>
      <c r="C38" s="106">
        <v>1544.99469</v>
      </c>
      <c r="D38" s="104"/>
      <c r="E38" s="106">
        <f t="shared" ref="E38:E42" si="21">C198</f>
        <v>4119.5913700000001</v>
      </c>
      <c r="F38" s="138"/>
      <c r="G38" s="104"/>
      <c r="H38" s="104"/>
      <c r="I38" s="106"/>
      <c r="J38" s="138" t="s">
        <v>8</v>
      </c>
      <c r="K38" s="106">
        <v>745.38004000000001</v>
      </c>
      <c r="L38" s="104"/>
      <c r="M38" s="106">
        <f>K198</f>
        <v>2592.9143399999998</v>
      </c>
      <c r="N38" s="137"/>
      <c r="O38" s="34"/>
      <c r="P38" s="34"/>
      <c r="Q38" s="35"/>
      <c r="R38" s="12"/>
      <c r="S38" s="12"/>
      <c r="T38" s="12"/>
      <c r="U38" s="12" t="s">
        <v>41</v>
      </c>
      <c r="V38" s="12"/>
      <c r="X38" s="12"/>
      <c r="Z38" s="12"/>
      <c r="AB38" s="12"/>
      <c r="AD38" s="12"/>
      <c r="AF38" s="12"/>
      <c r="AH38" s="12"/>
      <c r="AI38" s="13"/>
      <c r="AJ38" s="13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</row>
    <row r="39" spans="1:169" ht="15.75">
      <c r="A39" s="34" t="s">
        <v>45</v>
      </c>
      <c r="B39" s="137"/>
      <c r="C39" s="106">
        <v>2030.2540899999999</v>
      </c>
      <c r="D39" s="104"/>
      <c r="E39" s="106">
        <f t="shared" si="21"/>
        <v>1900.54422</v>
      </c>
      <c r="F39" s="138"/>
      <c r="G39" s="104"/>
      <c r="H39" s="104"/>
      <c r="I39" s="106"/>
      <c r="J39" s="138"/>
      <c r="K39" s="106">
        <v>1751.67326</v>
      </c>
      <c r="L39" s="104"/>
      <c r="M39" s="106">
        <f t="shared" ref="M39:M42" si="22">K199</f>
        <v>1461.3874000000001</v>
      </c>
      <c r="N39" s="137"/>
      <c r="O39" s="34"/>
      <c r="P39" s="34"/>
      <c r="Q39" s="35"/>
      <c r="R39" s="12"/>
      <c r="S39" s="12"/>
      <c r="T39" s="12"/>
      <c r="U39" s="12" t="s">
        <v>42</v>
      </c>
      <c r="V39" s="12"/>
      <c r="W39" s="17">
        <f>April!Y39</f>
        <v>1406.2439899999999</v>
      </c>
      <c r="X39" s="12"/>
      <c r="Y39" s="17">
        <f>C38</f>
        <v>1544.99469</v>
      </c>
      <c r="Z39" s="12"/>
      <c r="AA39" s="17">
        <f>Y37-W37</f>
        <v>636.76360999999997</v>
      </c>
      <c r="AB39" s="12"/>
      <c r="AC39" s="17">
        <f>April!AE39</f>
        <v>679.28489000000002</v>
      </c>
      <c r="AD39" s="12"/>
      <c r="AE39" s="17">
        <f t="shared" ref="AE39:AE45" si="23">K38</f>
        <v>745.38004000000001</v>
      </c>
      <c r="AF39" s="12"/>
      <c r="AG39" s="17">
        <f t="shared" ref="AG39:AG45" si="24">AE39-AC39</f>
        <v>66.09514999999999</v>
      </c>
      <c r="AH39" s="12"/>
      <c r="AI39" s="13"/>
      <c r="AJ39" s="13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</row>
    <row r="40" spans="1:169" ht="15.75">
      <c r="A40" s="34" t="s">
        <v>46</v>
      </c>
      <c r="B40" s="137"/>
      <c r="C40" s="106">
        <v>1068.1100799999999</v>
      </c>
      <c r="D40" s="104"/>
      <c r="E40" s="106">
        <f t="shared" si="21"/>
        <v>934.97177999999997</v>
      </c>
      <c r="F40" s="138"/>
      <c r="G40" s="104"/>
      <c r="H40" s="104"/>
      <c r="I40" s="106"/>
      <c r="J40" s="138"/>
      <c r="K40" s="106">
        <v>746.61284000000001</v>
      </c>
      <c r="L40" s="104"/>
      <c r="M40" s="106">
        <f t="shared" si="22"/>
        <v>996.48172999999997</v>
      </c>
      <c r="N40" s="137"/>
      <c r="O40" s="34"/>
      <c r="P40" s="34"/>
      <c r="Q40" s="35"/>
      <c r="R40" s="12"/>
      <c r="S40" s="12"/>
      <c r="T40" s="12"/>
      <c r="U40" s="12" t="s">
        <v>43</v>
      </c>
      <c r="V40" s="12"/>
      <c r="W40" s="17">
        <f>April!Y40</f>
        <v>2288.8635599999998</v>
      </c>
      <c r="X40" s="12"/>
      <c r="Y40" s="17">
        <f t="shared" ref="Y40:Y45" si="25">C39</f>
        <v>2030.2540899999999</v>
      </c>
      <c r="Z40" s="12"/>
      <c r="AA40" s="17">
        <f t="shared" ref="AA40:AA45" si="26">Y38-W38</f>
        <v>0</v>
      </c>
      <c r="AB40" s="12"/>
      <c r="AC40" s="17">
        <f>April!AE40</f>
        <v>1909.1356900000001</v>
      </c>
      <c r="AD40" s="12"/>
      <c r="AE40" s="17">
        <f t="shared" si="23"/>
        <v>1751.67326</v>
      </c>
      <c r="AF40" s="12"/>
      <c r="AG40" s="17">
        <f t="shared" si="24"/>
        <v>-157.46243000000004</v>
      </c>
      <c r="AH40" s="12"/>
      <c r="AI40" s="13"/>
      <c r="AJ40" s="13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</row>
    <row r="41" spans="1:169" ht="15.75">
      <c r="A41" s="34" t="s">
        <v>47</v>
      </c>
      <c r="B41" s="137"/>
      <c r="C41" s="106">
        <v>991.76493000000005</v>
      </c>
      <c r="D41" s="104"/>
      <c r="E41" s="106">
        <f t="shared" si="21"/>
        <v>507.74248</v>
      </c>
      <c r="F41" s="138"/>
      <c r="G41" s="104"/>
      <c r="H41" s="104"/>
      <c r="I41" s="106"/>
      <c r="J41" s="138"/>
      <c r="K41" s="106">
        <v>619.74233000000004</v>
      </c>
      <c r="L41" s="104"/>
      <c r="M41" s="106">
        <f t="shared" si="22"/>
        <v>822.58741999999995</v>
      </c>
      <c r="N41" s="137"/>
      <c r="O41" s="34"/>
      <c r="P41" s="34"/>
      <c r="Q41" s="35"/>
      <c r="R41" s="12"/>
      <c r="S41" s="12"/>
      <c r="T41" s="12"/>
      <c r="U41" s="12" t="s">
        <v>44</v>
      </c>
      <c r="V41" s="12"/>
      <c r="W41" s="17">
        <f>April!Y41</f>
        <v>1525.00917</v>
      </c>
      <c r="X41" s="12"/>
      <c r="Y41" s="17">
        <f t="shared" si="25"/>
        <v>1068.1100799999999</v>
      </c>
      <c r="Z41" s="12"/>
      <c r="AA41" s="17">
        <f t="shared" si="26"/>
        <v>138.75070000000005</v>
      </c>
      <c r="AB41" s="12"/>
      <c r="AC41" s="17">
        <f>April!AE41</f>
        <v>871.11027999999999</v>
      </c>
      <c r="AD41" s="12"/>
      <c r="AE41" s="17">
        <f t="shared" si="23"/>
        <v>746.61284000000001</v>
      </c>
      <c r="AF41" s="12"/>
      <c r="AG41" s="17">
        <f t="shared" si="24"/>
        <v>-124.49743999999998</v>
      </c>
      <c r="AH41" s="12"/>
      <c r="AI41" s="13"/>
      <c r="AJ41" s="13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</row>
    <row r="42" spans="1:169" ht="15.75">
      <c r="A42" s="34" t="s">
        <v>48</v>
      </c>
      <c r="B42" s="137"/>
      <c r="C42" s="150">
        <v>899.15943000000004</v>
      </c>
      <c r="D42" s="104"/>
      <c r="E42" s="106">
        <f t="shared" si="21"/>
        <v>-1886.4087199999999</v>
      </c>
      <c r="F42" s="138"/>
      <c r="G42" s="104"/>
      <c r="H42" s="104"/>
      <c r="I42" s="106"/>
      <c r="J42" s="138"/>
      <c r="K42" s="150">
        <v>1813.9183800000001</v>
      </c>
      <c r="L42" s="104"/>
      <c r="M42" s="151">
        <f t="shared" si="22"/>
        <v>-1394.4360999999999</v>
      </c>
      <c r="N42" s="137"/>
      <c r="O42" s="34"/>
      <c r="P42" s="34"/>
      <c r="Q42" s="35"/>
      <c r="R42" s="12"/>
      <c r="S42" s="12"/>
      <c r="T42" s="12"/>
      <c r="U42" s="12" t="s">
        <v>45</v>
      </c>
      <c r="V42" s="12"/>
      <c r="W42" s="17">
        <f>April!Y42</f>
        <v>314.92601000000002</v>
      </c>
      <c r="X42" s="12"/>
      <c r="Y42" s="17">
        <f t="shared" si="25"/>
        <v>991.76493000000005</v>
      </c>
      <c r="Z42" s="12"/>
      <c r="AA42" s="17">
        <f t="shared" si="26"/>
        <v>-258.60946999999987</v>
      </c>
      <c r="AB42" s="12"/>
      <c r="AC42" s="17">
        <f>April!AE42</f>
        <v>647.31260999999995</v>
      </c>
      <c r="AD42" s="12"/>
      <c r="AE42" s="17">
        <f t="shared" si="23"/>
        <v>619.74233000000004</v>
      </c>
      <c r="AF42" s="12"/>
      <c r="AG42" s="17">
        <f t="shared" si="24"/>
        <v>-27.570279999999912</v>
      </c>
      <c r="AH42" s="12"/>
      <c r="AI42" s="13"/>
      <c r="AJ42" s="13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</row>
    <row r="43" spans="1:169" ht="15.75">
      <c r="A43" s="34" t="s">
        <v>115</v>
      </c>
      <c r="B43" s="137"/>
      <c r="C43" s="153">
        <f>SUM(C36:C42)</f>
        <v>13359.042449999999</v>
      </c>
      <c r="D43" s="153"/>
      <c r="E43" s="154">
        <f>SUM(E36:E42)</f>
        <v>9870.5222600000016</v>
      </c>
      <c r="F43" s="138"/>
      <c r="G43" s="104"/>
      <c r="H43" s="104"/>
      <c r="I43" s="106"/>
      <c r="J43" s="138"/>
      <c r="K43" s="153">
        <f>SUM(K36:K42)</f>
        <v>13709.00663</v>
      </c>
      <c r="L43" s="74"/>
      <c r="M43" s="77">
        <f>SUM(M36:M42)</f>
        <v>11507.799629999998</v>
      </c>
      <c r="N43" s="137"/>
      <c r="O43" s="34"/>
      <c r="P43" s="34"/>
      <c r="Q43" s="35"/>
      <c r="R43" s="12"/>
      <c r="S43" s="12"/>
      <c r="T43" s="12"/>
      <c r="U43" s="12" t="s">
        <v>46</v>
      </c>
      <c r="V43" s="12"/>
      <c r="W43" s="17">
        <f>April!Y43</f>
        <v>810.59748999999999</v>
      </c>
      <c r="X43" s="12"/>
      <c r="Y43" s="17">
        <f t="shared" si="25"/>
        <v>899.15943000000004</v>
      </c>
      <c r="Z43" s="12"/>
      <c r="AA43" s="17">
        <f t="shared" si="26"/>
        <v>-456.89909000000011</v>
      </c>
      <c r="AB43" s="12"/>
      <c r="AC43" s="17">
        <f>April!AE43</f>
        <v>1798.35545</v>
      </c>
      <c r="AD43" s="12"/>
      <c r="AE43" s="17">
        <f t="shared" si="23"/>
        <v>1813.9183800000001</v>
      </c>
      <c r="AF43" s="12"/>
      <c r="AG43" s="17">
        <f t="shared" si="24"/>
        <v>15.562930000000051</v>
      </c>
      <c r="AH43" s="12"/>
      <c r="AI43" s="13"/>
      <c r="AJ43" s="13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spans="1:169" ht="15.75">
      <c r="C44" s="122"/>
      <c r="D44" s="122"/>
      <c r="E44" s="122"/>
      <c r="F44" s="138"/>
      <c r="G44" s="104"/>
      <c r="H44" s="104"/>
      <c r="I44" s="106"/>
      <c r="J44" s="138"/>
      <c r="K44" s="122"/>
      <c r="N44" s="137"/>
      <c r="O44" s="34"/>
      <c r="P44" s="34"/>
      <c r="Q44" s="35"/>
      <c r="R44" s="12"/>
      <c r="S44" s="12"/>
      <c r="T44" s="12"/>
      <c r="U44" s="12" t="s">
        <v>47</v>
      </c>
      <c r="V44" s="12"/>
      <c r="W44" s="17">
        <f>April!Y44</f>
        <v>13635.998639999998</v>
      </c>
      <c r="X44" s="12" t="s">
        <v>8</v>
      </c>
      <c r="Y44" s="17">
        <f t="shared" si="25"/>
        <v>13359.042449999999</v>
      </c>
      <c r="Z44" s="12"/>
      <c r="AA44" s="17">
        <f t="shared" si="26"/>
        <v>676.83892000000003</v>
      </c>
      <c r="AB44" s="12"/>
      <c r="AC44" s="17">
        <f>April!AE44</f>
        <v>13967.832160000002</v>
      </c>
      <c r="AD44" s="12"/>
      <c r="AE44" s="17">
        <f t="shared" si="23"/>
        <v>13709.00663</v>
      </c>
      <c r="AF44" s="12"/>
      <c r="AG44" s="17">
        <f t="shared" si="24"/>
        <v>-258.82553000000189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34" t="s">
        <v>129</v>
      </c>
      <c r="B45" s="137"/>
      <c r="C45" s="104"/>
      <c r="D45" s="104"/>
      <c r="E45" s="104"/>
      <c r="F45" s="138"/>
      <c r="G45" s="104"/>
      <c r="H45" s="104"/>
      <c r="I45" s="106"/>
      <c r="J45" s="138"/>
      <c r="K45" s="104"/>
      <c r="L45" s="34"/>
      <c r="M45" s="34"/>
      <c r="N45" s="137"/>
      <c r="O45" s="34"/>
      <c r="P45" s="34"/>
      <c r="Q45" s="35"/>
      <c r="R45" s="12"/>
      <c r="S45" s="12"/>
      <c r="T45" s="12"/>
      <c r="U45" s="12" t="s">
        <v>49</v>
      </c>
      <c r="V45" s="12"/>
      <c r="W45" s="17">
        <f>April!Y45</f>
        <v>0</v>
      </c>
      <c r="X45" s="12"/>
      <c r="Y45" s="17">
        <f t="shared" si="25"/>
        <v>0</v>
      </c>
      <c r="Z45" s="12"/>
      <c r="AA45" s="17">
        <f t="shared" si="26"/>
        <v>88.56194000000005</v>
      </c>
      <c r="AB45" s="12"/>
      <c r="AC45" s="17">
        <f>April!AE45</f>
        <v>0</v>
      </c>
      <c r="AD45" s="12"/>
      <c r="AE45" s="17">
        <f t="shared" si="23"/>
        <v>0</v>
      </c>
      <c r="AF45" s="12"/>
      <c r="AG45" s="17">
        <f t="shared" si="24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137"/>
      <c r="C46" s="106">
        <v>28035</v>
      </c>
      <c r="D46" s="104"/>
      <c r="E46" s="106">
        <f>C206</f>
        <v>19639</v>
      </c>
      <c r="F46" s="138"/>
      <c r="G46" s="106"/>
      <c r="H46" s="104"/>
      <c r="I46" s="106"/>
      <c r="J46" s="138"/>
      <c r="K46" s="106">
        <v>669</v>
      </c>
      <c r="L46" s="34"/>
      <c r="M46" s="35">
        <f>K206</f>
        <v>17369</v>
      </c>
      <c r="N46" s="137"/>
      <c r="O46" s="34"/>
      <c r="P46" s="34"/>
      <c r="Q46" s="35"/>
      <c r="R46" s="12"/>
      <c r="S46" s="12"/>
      <c r="T46" s="12"/>
      <c r="U46" s="12"/>
      <c r="V46" s="12"/>
      <c r="W46" s="20" t="s">
        <v>39</v>
      </c>
      <c r="X46" s="12"/>
      <c r="Y46" s="20" t="s">
        <v>39</v>
      </c>
      <c r="Z46" s="12"/>
      <c r="AA46" s="21" t="s">
        <v>39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137"/>
      <c r="C47" s="106">
        <f>4754+5</f>
        <v>4759</v>
      </c>
      <c r="D47" s="104"/>
      <c r="E47" s="106">
        <f t="shared" ref="E47:E50" si="27">C207</f>
        <v>3831</v>
      </c>
      <c r="F47" s="138"/>
      <c r="G47" s="104"/>
      <c r="H47" s="104"/>
      <c r="I47" s="106"/>
      <c r="J47" s="138"/>
      <c r="K47" s="106">
        <v>3863</v>
      </c>
      <c r="L47" s="34"/>
      <c r="M47" s="35">
        <f t="shared" ref="M47:M50" si="28">K207</f>
        <v>3503</v>
      </c>
      <c r="N47" s="137"/>
      <c r="O47" s="34"/>
      <c r="P47" s="34"/>
      <c r="Q47" s="35"/>
      <c r="R47" s="12"/>
      <c r="S47" s="12"/>
      <c r="T47" s="12"/>
      <c r="U47" s="12" t="s">
        <v>50</v>
      </c>
      <c r="V47" s="12"/>
      <c r="W47" s="17">
        <f>SUM(W37:W44)</f>
        <v>24559.387529999996</v>
      </c>
      <c r="X47" s="12"/>
      <c r="Y47" s="17">
        <f>SUM(Y37:Y44)</f>
        <v>25107.837950000001</v>
      </c>
      <c r="Z47" s="12"/>
      <c r="AA47" s="17">
        <f>SUM(AA39:AA44)</f>
        <v>736.84467000000006</v>
      </c>
      <c r="AB47" s="12"/>
      <c r="AC47" s="17">
        <f>SUM(AC39:AC45)</f>
        <v>19873.031080000001</v>
      </c>
      <c r="AD47" s="12"/>
      <c r="AE47" s="17">
        <f>SUM(AE39:AE45)</f>
        <v>19386.333480000001</v>
      </c>
      <c r="AF47" s="12"/>
      <c r="AG47" s="17">
        <f>SUM(AG39:AG45)</f>
        <v>-486.69760000000178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137"/>
      <c r="C48" s="106">
        <v>639</v>
      </c>
      <c r="D48" s="104"/>
      <c r="E48" s="106">
        <f t="shared" si="27"/>
        <v>561</v>
      </c>
      <c r="F48" s="138"/>
      <c r="G48" s="104"/>
      <c r="H48" s="104"/>
      <c r="I48" s="106"/>
      <c r="J48" s="138"/>
      <c r="K48" s="106">
        <v>380</v>
      </c>
      <c r="L48" s="34"/>
      <c r="M48" s="35">
        <f t="shared" si="28"/>
        <v>354</v>
      </c>
      <c r="N48" s="137"/>
      <c r="O48" s="34"/>
      <c r="P48" s="34"/>
      <c r="Q48" s="35"/>
      <c r="R48" s="12"/>
      <c r="S48" s="12"/>
      <c r="T48" s="12"/>
      <c r="U48" s="12"/>
      <c r="V48" s="12"/>
      <c r="X48" s="12"/>
      <c r="Z48" s="12"/>
      <c r="AB48" s="12"/>
      <c r="AD48" s="12"/>
      <c r="AF48" s="12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137"/>
      <c r="C49" s="106">
        <v>36</v>
      </c>
      <c r="D49" s="104"/>
      <c r="E49" s="106">
        <f t="shared" si="27"/>
        <v>25</v>
      </c>
      <c r="F49" s="138"/>
      <c r="G49" s="104"/>
      <c r="H49" s="104"/>
      <c r="I49" s="106"/>
      <c r="J49" s="138"/>
      <c r="K49" s="106">
        <v>21</v>
      </c>
      <c r="L49" s="34"/>
      <c r="M49" s="35">
        <f t="shared" si="28"/>
        <v>18</v>
      </c>
      <c r="N49" s="137"/>
      <c r="O49" s="34"/>
      <c r="P49" s="34"/>
      <c r="Q49" s="35"/>
      <c r="R49" s="12"/>
      <c r="S49" s="12"/>
      <c r="T49" s="12"/>
      <c r="U49" s="12" t="s">
        <v>51</v>
      </c>
      <c r="V49" s="12"/>
      <c r="X49" s="12"/>
      <c r="Z49" s="12"/>
      <c r="AB49" s="12"/>
      <c r="AD49" s="12"/>
      <c r="AF49" s="12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137"/>
      <c r="C50" s="155">
        <v>60</v>
      </c>
      <c r="D50" s="104"/>
      <c r="E50" s="106">
        <f t="shared" si="27"/>
        <v>55</v>
      </c>
      <c r="F50" s="138"/>
      <c r="G50" s="104"/>
      <c r="H50" s="104"/>
      <c r="I50" s="106"/>
      <c r="J50" s="138"/>
      <c r="K50" s="155">
        <v>486</v>
      </c>
      <c r="L50" s="34"/>
      <c r="M50" s="35">
        <f t="shared" si="28"/>
        <v>207</v>
      </c>
      <c r="N50" s="137"/>
      <c r="O50" s="34"/>
      <c r="P50" s="34"/>
      <c r="Q50" s="35"/>
      <c r="R50" s="12"/>
      <c r="S50" s="12"/>
      <c r="T50" s="12"/>
      <c r="U50" s="12" t="s">
        <v>52</v>
      </c>
      <c r="V50" s="12"/>
      <c r="W50" s="17">
        <f>April!Y50</f>
        <v>26</v>
      </c>
      <c r="X50" s="12"/>
      <c r="Y50" s="17">
        <f>C49</f>
        <v>36</v>
      </c>
      <c r="Z50" s="12"/>
      <c r="AA50" s="17">
        <f>Y50-W50</f>
        <v>10</v>
      </c>
      <c r="AB50" s="12"/>
      <c r="AC50" s="17">
        <f>April!AE50</f>
        <v>21</v>
      </c>
      <c r="AD50" s="12"/>
      <c r="AE50" s="17">
        <f>K49</f>
        <v>21</v>
      </c>
      <c r="AF50" s="12"/>
      <c r="AG50" s="17">
        <f>AE50-AC50</f>
        <v>0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139"/>
      <c r="C51" s="155">
        <v>0</v>
      </c>
      <c r="D51" s="156"/>
      <c r="E51" s="106">
        <v>0</v>
      </c>
      <c r="F51" s="163"/>
      <c r="G51" s="156"/>
      <c r="H51" s="156"/>
      <c r="I51" s="155"/>
      <c r="J51" s="163"/>
      <c r="K51" s="155">
        <v>0</v>
      </c>
      <c r="L51" s="70"/>
      <c r="M51" s="35">
        <v>0</v>
      </c>
      <c r="N51" s="139"/>
      <c r="O51" s="70"/>
      <c r="P51" s="70"/>
      <c r="Q51" s="51"/>
      <c r="R51" s="12"/>
      <c r="S51" s="12"/>
      <c r="T51" s="12"/>
      <c r="U51" s="12" t="s">
        <v>53</v>
      </c>
      <c r="V51" s="12"/>
      <c r="W51" s="17">
        <f>April!Y51</f>
        <v>57</v>
      </c>
      <c r="X51" s="12"/>
      <c r="Y51" s="17">
        <f>C50</f>
        <v>60</v>
      </c>
      <c r="Z51" s="12"/>
      <c r="AA51" s="17">
        <f>Y51-W51</f>
        <v>3</v>
      </c>
      <c r="AB51" s="12"/>
      <c r="AC51" s="17">
        <f>April!AE51</f>
        <v>499</v>
      </c>
      <c r="AD51" s="12"/>
      <c r="AE51" s="17">
        <f>K50</f>
        <v>486</v>
      </c>
      <c r="AF51" s="12"/>
      <c r="AG51" s="17">
        <f>AE51-AC51</f>
        <v>-13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137"/>
      <c r="C52" s="157">
        <f>SUM(C46:C51)</f>
        <v>33529</v>
      </c>
      <c r="D52" s="156"/>
      <c r="E52" s="157">
        <f>SUM(E46:E50)</f>
        <v>24111</v>
      </c>
      <c r="F52" s="138"/>
      <c r="G52" s="104"/>
      <c r="H52" s="104"/>
      <c r="I52" s="106"/>
      <c r="J52" s="138"/>
      <c r="K52" s="157">
        <f>SUM(K46:K51)</f>
        <v>5419</v>
      </c>
      <c r="L52" s="34"/>
      <c r="M52" s="88">
        <f>SUM(M46:M50)</f>
        <v>21451</v>
      </c>
      <c r="N52" s="137"/>
      <c r="O52" s="34"/>
      <c r="P52" s="34"/>
      <c r="Q52" s="34"/>
      <c r="R52" s="12"/>
      <c r="S52" s="12"/>
      <c r="T52" s="12"/>
      <c r="U52" s="12" t="str">
        <f>+A50</f>
        <v xml:space="preserve">     Security lights</v>
      </c>
      <c r="V52" s="12"/>
      <c r="W52" s="17">
        <f>April!Y52</f>
        <v>0</v>
      </c>
      <c r="X52" s="12"/>
      <c r="Y52" s="17">
        <f>C51</f>
        <v>0</v>
      </c>
      <c r="Z52" s="12"/>
      <c r="AA52" s="17">
        <f>Y52-W52</f>
        <v>0</v>
      </c>
      <c r="AB52" s="12"/>
      <c r="AC52" s="17">
        <f>April!AE52</f>
        <v>0</v>
      </c>
      <c r="AD52" s="12"/>
      <c r="AE52" s="17">
        <f>K51</f>
        <v>0</v>
      </c>
      <c r="AF52" s="12"/>
      <c r="AG52" s="17">
        <f>AE52-AC52</f>
        <v>0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C53" s="122"/>
      <c r="D53" s="122"/>
      <c r="E53" s="122"/>
      <c r="F53" s="164"/>
      <c r="G53" s="122"/>
      <c r="H53" s="122"/>
      <c r="I53" s="122"/>
      <c r="J53" s="164"/>
      <c r="K53" s="122"/>
      <c r="N53" s="137"/>
      <c r="O53" s="34"/>
      <c r="P53" s="34"/>
      <c r="Q53" s="34"/>
      <c r="R53" s="12"/>
      <c r="S53" s="12"/>
      <c r="T53" s="12"/>
      <c r="U53" s="12" t="str">
        <f>+A51</f>
        <v xml:space="preserve">     Gov't lights</v>
      </c>
      <c r="V53" s="12"/>
      <c r="W53" s="17">
        <f>April!Y53</f>
        <v>24988</v>
      </c>
      <c r="X53" s="12" t="s">
        <v>8</v>
      </c>
      <c r="Y53" s="17">
        <f>C52</f>
        <v>33529</v>
      </c>
      <c r="Z53" s="12"/>
      <c r="AA53" s="17">
        <f>Y53-W53</f>
        <v>8541</v>
      </c>
      <c r="AB53" s="12"/>
      <c r="AC53" s="17">
        <f>April!AE53</f>
        <v>27334</v>
      </c>
      <c r="AD53" s="12"/>
      <c r="AE53" s="17">
        <f>K52</f>
        <v>5419</v>
      </c>
      <c r="AF53" s="12"/>
      <c r="AG53" s="17">
        <f>AE53-AC53</f>
        <v>-21915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34" t="s">
        <v>130</v>
      </c>
      <c r="B54" s="137"/>
      <c r="C54" s="104"/>
      <c r="D54" s="104"/>
      <c r="E54" s="104"/>
      <c r="F54" s="138"/>
      <c r="G54" s="104"/>
      <c r="H54" s="104"/>
      <c r="I54" s="104"/>
      <c r="J54" s="138"/>
      <c r="K54" s="104"/>
      <c r="L54" s="34"/>
      <c r="M54" s="35"/>
      <c r="N54" s="137"/>
      <c r="O54" s="34"/>
      <c r="P54" s="34"/>
      <c r="Q54" s="34"/>
      <c r="R54" s="12"/>
      <c r="S54" s="12"/>
      <c r="T54" s="12"/>
      <c r="U54" s="12" t="s">
        <v>55</v>
      </c>
      <c r="V54" s="12"/>
      <c r="W54" s="17">
        <f>April!Y54</f>
        <v>0</v>
      </c>
      <c r="X54" s="12"/>
      <c r="Y54" s="17">
        <f>C53</f>
        <v>0</v>
      </c>
      <c r="Z54" s="12"/>
      <c r="AA54" s="17">
        <f>Y54-W54</f>
        <v>0</v>
      </c>
      <c r="AB54" s="12"/>
      <c r="AC54" s="17">
        <f>April!AE54</f>
        <v>0</v>
      </c>
      <c r="AD54" s="12"/>
      <c r="AE54" s="17">
        <f>K53</f>
        <v>0</v>
      </c>
      <c r="AF54" s="12"/>
      <c r="AG54" s="17">
        <f>AE54-AC54</f>
        <v>0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137"/>
      <c r="C55" s="104">
        <v>213</v>
      </c>
      <c r="D55" s="104"/>
      <c r="E55" s="106">
        <f>+C215</f>
        <v>200</v>
      </c>
      <c r="F55" s="138"/>
      <c r="G55" s="104"/>
      <c r="H55" s="104"/>
      <c r="I55" s="104"/>
      <c r="J55" s="138"/>
      <c r="K55" s="104">
        <v>340</v>
      </c>
      <c r="L55" s="34"/>
      <c r="M55" s="35">
        <f>+K215</f>
        <v>318</v>
      </c>
      <c r="N55" s="137"/>
      <c r="O55" s="34"/>
      <c r="P55" s="34"/>
      <c r="Q55" s="34"/>
      <c r="R55" s="12"/>
      <c r="S55" s="12"/>
      <c r="T55" s="12"/>
      <c r="U55" s="12"/>
      <c r="V55" s="12"/>
      <c r="W55" s="20" t="s">
        <v>39</v>
      </c>
      <c r="X55" s="12"/>
      <c r="Y55" s="20" t="s">
        <v>39</v>
      </c>
      <c r="Z55" s="12"/>
      <c r="AA55" s="21" t="s">
        <v>39</v>
      </c>
      <c r="AB55" s="12"/>
      <c r="AC55" s="20" t="s">
        <v>39</v>
      </c>
      <c r="AD55" s="12"/>
      <c r="AE55" s="20" t="s">
        <v>39</v>
      </c>
      <c r="AF55" s="12"/>
      <c r="AG55" s="20" t="s">
        <v>39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54</v>
      </c>
      <c r="B56" s="137"/>
      <c r="C56" s="104">
        <v>125</v>
      </c>
      <c r="D56" s="104"/>
      <c r="E56" s="106">
        <f t="shared" ref="E56:E58" si="29">+C216</f>
        <v>113</v>
      </c>
      <c r="F56" s="138"/>
      <c r="G56" s="104"/>
      <c r="H56" s="104"/>
      <c r="I56" s="104"/>
      <c r="J56" s="138"/>
      <c r="K56" s="104">
        <v>102</v>
      </c>
      <c r="L56" s="34"/>
      <c r="M56" s="35">
        <f t="shared" ref="M56:M58" si="30">+K216</f>
        <v>92</v>
      </c>
      <c r="N56" s="137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25071</v>
      </c>
      <c r="X56" s="12"/>
      <c r="Y56" s="17">
        <f>SUM(Y50:Y54)</f>
        <v>33625</v>
      </c>
      <c r="Z56" s="12"/>
      <c r="AA56" s="17">
        <f>SUM(AA50:AA54)</f>
        <v>8554</v>
      </c>
      <c r="AB56" s="12"/>
      <c r="AC56" s="17">
        <f>SUM(AC50:AC54)</f>
        <v>27854</v>
      </c>
      <c r="AD56" s="12"/>
      <c r="AE56" s="17">
        <f>SUM(AE50:AE54)</f>
        <v>5926</v>
      </c>
      <c r="AF56" s="12"/>
      <c r="AG56" s="17">
        <f>SUM(AG50:AG54)</f>
        <v>-21928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137"/>
      <c r="C57" s="104">
        <v>15</v>
      </c>
      <c r="D57" s="104"/>
      <c r="E57" s="106">
        <f t="shared" si="29"/>
        <v>11</v>
      </c>
      <c r="F57" s="138"/>
      <c r="G57" s="104"/>
      <c r="H57" s="104"/>
      <c r="I57" s="104"/>
      <c r="J57" s="138"/>
      <c r="K57" s="104">
        <v>8</v>
      </c>
      <c r="L57" s="34"/>
      <c r="M57" s="35">
        <f t="shared" si="30"/>
        <v>8</v>
      </c>
      <c r="N57" s="137"/>
      <c r="O57" s="34"/>
      <c r="P57" s="34"/>
      <c r="Q57" s="34"/>
      <c r="R57" s="12"/>
      <c r="S57" s="12"/>
      <c r="T57" s="12"/>
      <c r="U57" s="12"/>
      <c r="V57" s="12"/>
      <c r="X57" s="12"/>
      <c r="Y57" s="12">
        <f>C56</f>
        <v>125</v>
      </c>
      <c r="Z57" s="12"/>
      <c r="AB57" s="12"/>
      <c r="AC57" s="17">
        <f>April!AE57</f>
        <v>104</v>
      </c>
      <c r="AD57" s="12"/>
      <c r="AE57" s="12">
        <f>K56</f>
        <v>102</v>
      </c>
      <c r="AF57" s="12"/>
      <c r="AH57" s="12"/>
      <c r="AI57" s="13"/>
      <c r="AJ57" s="13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spans="1:169" ht="16.5" thickBot="1">
      <c r="A58" s="34" t="s">
        <v>120</v>
      </c>
      <c r="B58" s="137"/>
      <c r="C58" s="158">
        <v>7</v>
      </c>
      <c r="D58" s="104"/>
      <c r="E58" s="159">
        <f t="shared" si="29"/>
        <v>7</v>
      </c>
      <c r="F58" s="138"/>
      <c r="G58" s="104"/>
      <c r="H58" s="104"/>
      <c r="I58" s="104"/>
      <c r="J58" s="138"/>
      <c r="K58" s="158">
        <v>116</v>
      </c>
      <c r="L58" s="34"/>
      <c r="M58" s="35">
        <f t="shared" si="30"/>
        <v>29</v>
      </c>
      <c r="N58" s="137"/>
      <c r="O58" s="34"/>
      <c r="P58" s="34"/>
      <c r="Q58" s="34"/>
      <c r="R58" s="12"/>
      <c r="S58" s="12"/>
      <c r="T58" s="12"/>
      <c r="U58" s="12" t="s">
        <v>57</v>
      </c>
      <c r="V58" s="12"/>
      <c r="X58" s="12"/>
      <c r="Z58" s="12"/>
      <c r="AB58" s="12"/>
      <c r="AD58" s="12"/>
      <c r="AF58" s="12"/>
      <c r="AH58" s="12"/>
      <c r="AI58" s="13"/>
      <c r="AJ58" s="13"/>
    </row>
    <row r="59" spans="1:169" ht="15.75">
      <c r="A59" s="34"/>
      <c r="B59" s="137"/>
      <c r="C59" s="106">
        <f>SUM(C55:C58)</f>
        <v>360</v>
      </c>
      <c r="D59" s="104"/>
      <c r="E59" s="106">
        <f>SUM(E55:E58)</f>
        <v>331</v>
      </c>
      <c r="F59" s="138"/>
      <c r="G59" s="104"/>
      <c r="H59" s="104"/>
      <c r="I59" s="104"/>
      <c r="J59" s="138"/>
      <c r="K59" s="106">
        <f>SUM(K55:K58)</f>
        <v>566</v>
      </c>
      <c r="L59" s="34"/>
      <c r="M59" s="88">
        <f>SUM(M55:M58)</f>
        <v>447</v>
      </c>
      <c r="N59" s="137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April!Y59</f>
        <v>7</v>
      </c>
      <c r="X59" s="12"/>
      <c r="Y59" s="12">
        <f>C58</f>
        <v>7</v>
      </c>
      <c r="Z59" s="12"/>
      <c r="AA59" s="17">
        <f>Y59-W59</f>
        <v>0</v>
      </c>
      <c r="AB59" s="12"/>
      <c r="AC59" s="17">
        <f>April!AE59</f>
        <v>116</v>
      </c>
      <c r="AD59" s="12"/>
      <c r="AE59" s="12">
        <f>K58</f>
        <v>116</v>
      </c>
      <c r="AF59" s="12"/>
      <c r="AG59" s="17">
        <f>AE59-AC59</f>
        <v>0</v>
      </c>
      <c r="AH59" s="12"/>
      <c r="AI59" s="13"/>
      <c r="AJ59" s="13"/>
    </row>
    <row r="60" spans="1:169" ht="15.75">
      <c r="A60" s="43" t="s">
        <v>121</v>
      </c>
      <c r="B60" s="140"/>
      <c r="C60" s="160"/>
      <c r="D60" s="160"/>
      <c r="E60" s="160"/>
      <c r="F60" s="165"/>
      <c r="G60" s="160"/>
      <c r="H60" s="160"/>
      <c r="I60" s="160"/>
      <c r="J60" s="165"/>
      <c r="K60" s="160"/>
      <c r="L60" s="43"/>
      <c r="M60" s="43"/>
      <c r="N60" s="140"/>
      <c r="O60" s="43"/>
      <c r="P60" s="43"/>
      <c r="R60" s="12"/>
      <c r="S60" s="12"/>
      <c r="T60" s="12"/>
      <c r="U60" s="12" t="s">
        <v>54</v>
      </c>
      <c r="V60" s="12"/>
      <c r="W60" s="17">
        <f>April!Y60</f>
        <v>303</v>
      </c>
      <c r="X60" s="12"/>
      <c r="Y60" s="12">
        <f>C59</f>
        <v>360</v>
      </c>
      <c r="Z60" s="12"/>
      <c r="AA60" s="17">
        <f>Y60-W60</f>
        <v>57</v>
      </c>
      <c r="AB60" s="12"/>
      <c r="AC60" s="17">
        <f>April!AE60</f>
        <v>580</v>
      </c>
      <c r="AD60" s="12"/>
      <c r="AE60" s="12">
        <f>K59</f>
        <v>566</v>
      </c>
      <c r="AF60" s="12"/>
      <c r="AG60" s="17">
        <f>AE60-AC60</f>
        <v>-14</v>
      </c>
      <c r="AH60" s="12"/>
      <c r="AI60" s="13"/>
      <c r="AJ60" s="13"/>
    </row>
    <row r="61" spans="1:169" ht="15.75">
      <c r="A61" s="34" t="s">
        <v>109</v>
      </c>
      <c r="B61" s="137"/>
      <c r="C61" s="106">
        <v>305.517</v>
      </c>
      <c r="D61" s="104"/>
      <c r="E61" s="106">
        <f>+C221</f>
        <v>378.15899999999999</v>
      </c>
      <c r="F61" s="138"/>
      <c r="G61" s="149">
        <f>April!G61+C61</f>
        <v>3260.2789999999995</v>
      </c>
      <c r="H61" s="104"/>
      <c r="I61" s="106">
        <f>G221</f>
        <v>3552.127</v>
      </c>
      <c r="J61" s="165"/>
      <c r="K61" s="106">
        <v>351.58699999999999</v>
      </c>
      <c r="L61" s="34"/>
      <c r="M61" s="35">
        <f>+K221</f>
        <v>321.69799999999998</v>
      </c>
      <c r="N61" s="137"/>
      <c r="O61" s="40">
        <f>April!O61+K61</f>
        <v>4406.9500000000007</v>
      </c>
      <c r="P61" s="34"/>
      <c r="Q61" s="35">
        <f>O221</f>
        <v>4335.674</v>
      </c>
      <c r="R61" s="12"/>
      <c r="S61" s="12"/>
      <c r="T61" s="12"/>
      <c r="U61" s="12" t="s">
        <v>58</v>
      </c>
      <c r="V61" s="12"/>
      <c r="W61" s="17">
        <f>April!Y61</f>
        <v>0</v>
      </c>
      <c r="X61" s="12"/>
      <c r="Y61" s="12">
        <f>C60</f>
        <v>0</v>
      </c>
      <c r="Z61" s="12"/>
      <c r="AA61" s="17">
        <f>Y61-W61</f>
        <v>0</v>
      </c>
      <c r="AB61" s="12"/>
      <c r="AC61" s="17">
        <f>April!AE61</f>
        <v>0</v>
      </c>
      <c r="AD61" s="12"/>
      <c r="AE61" s="12">
        <f>K60</f>
        <v>0</v>
      </c>
      <c r="AF61" s="12"/>
      <c r="AG61" s="17">
        <f>AE61-AC61</f>
        <v>0</v>
      </c>
      <c r="AH61" s="12"/>
      <c r="AI61" s="13"/>
      <c r="AJ61" s="13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</row>
    <row r="62" spans="1:169" ht="15.75">
      <c r="A62" s="34" t="s">
        <v>122</v>
      </c>
      <c r="B62" s="137"/>
      <c r="C62" s="106">
        <v>1337.3985</v>
      </c>
      <c r="D62" s="104"/>
      <c r="E62" s="106">
        <f t="shared" ref="E62:E64" si="31">+C222</f>
        <v>1332.8715</v>
      </c>
      <c r="F62" s="138"/>
      <c r="G62" s="149">
        <f>April!G62+C62</f>
        <v>2551.31</v>
      </c>
      <c r="H62" s="104"/>
      <c r="I62" s="106">
        <f>G222</f>
        <v>17930.218499999999</v>
      </c>
      <c r="J62" s="165"/>
      <c r="K62" s="106">
        <v>2393.2714999999998</v>
      </c>
      <c r="L62" s="34"/>
      <c r="M62" s="35">
        <f t="shared" ref="M62:M64" si="32">+K222</f>
        <v>2302.7334999999998</v>
      </c>
      <c r="N62" s="137"/>
      <c r="O62" s="40">
        <f>April!O62+K62</f>
        <v>30281.144499999995</v>
      </c>
      <c r="P62" s="34"/>
      <c r="Q62" s="35">
        <f>O222</f>
        <v>28716.803000000004</v>
      </c>
      <c r="R62" s="13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0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137"/>
      <c r="C63" s="106">
        <v>1788.1355000000001</v>
      </c>
      <c r="D63" s="104"/>
      <c r="E63" s="106">
        <f t="shared" si="31"/>
        <v>1256.807</v>
      </c>
      <c r="F63" s="138"/>
      <c r="G63" s="149">
        <f>April!G63+C63</f>
        <v>22811.594000000001</v>
      </c>
      <c r="H63" s="104"/>
      <c r="I63" s="106">
        <f>G223</f>
        <v>21002.942000000003</v>
      </c>
      <c r="J63" s="165"/>
      <c r="K63" s="106">
        <v>524.74350000000004</v>
      </c>
      <c r="L63" s="34"/>
      <c r="M63" s="35">
        <f t="shared" si="32"/>
        <v>479.178</v>
      </c>
      <c r="N63" s="137"/>
      <c r="O63" s="40">
        <f>April!O63+K63</f>
        <v>5792.0670000000009</v>
      </c>
      <c r="P63" s="34"/>
      <c r="Q63" s="35">
        <f>O223</f>
        <v>6186.9295000000011</v>
      </c>
      <c r="R63" s="13"/>
      <c r="S63" s="13"/>
      <c r="T63" s="13"/>
      <c r="U63" s="12"/>
      <c r="V63" s="13"/>
      <c r="W63" s="17">
        <f>SUM(W59:W61)</f>
        <v>310</v>
      </c>
      <c r="X63" s="13"/>
      <c r="Y63" s="17">
        <f>SUM(Y59:Y61)</f>
        <v>367</v>
      </c>
      <c r="Z63" s="13"/>
      <c r="AA63" s="17">
        <f>SUM(AA59:AA61)</f>
        <v>57</v>
      </c>
      <c r="AB63" s="13"/>
      <c r="AC63" s="17">
        <f>SUM(AC59:AC61)</f>
        <v>696</v>
      </c>
      <c r="AD63" s="13"/>
      <c r="AE63" s="17">
        <f>SUM(AE59:AE61)</f>
        <v>682</v>
      </c>
      <c r="AF63" s="13"/>
      <c r="AG63" s="17">
        <f>SUM(AG57:AG61)</f>
        <v>-14</v>
      </c>
      <c r="AH63" s="13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6.5" thickBot="1">
      <c r="A64" s="34" t="s">
        <v>112</v>
      </c>
      <c r="B64" s="137"/>
      <c r="C64" s="150">
        <v>1.522</v>
      </c>
      <c r="D64" s="104"/>
      <c r="E64" s="159">
        <f t="shared" si="31"/>
        <v>1.522</v>
      </c>
      <c r="F64" s="163"/>
      <c r="G64" s="152">
        <f>April!G64+C64</f>
        <v>17.102</v>
      </c>
      <c r="H64" s="156"/>
      <c r="I64" s="106">
        <f>G224</f>
        <v>15.25</v>
      </c>
      <c r="J64" s="165"/>
      <c r="K64" s="150">
        <v>54.06</v>
      </c>
      <c r="L64" s="34"/>
      <c r="M64" s="47">
        <f t="shared" si="32"/>
        <v>12.89</v>
      </c>
      <c r="N64" s="137"/>
      <c r="O64" s="79">
        <f>April!O64+K64</f>
        <v>606.60500000000002</v>
      </c>
      <c r="P64" s="34"/>
      <c r="Q64" s="35">
        <f>O224</f>
        <v>540.95999999999992</v>
      </c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6.5" thickBot="1">
      <c r="A65" s="34" t="s">
        <v>114</v>
      </c>
      <c r="B65" s="137"/>
      <c r="C65" s="50">
        <f>SUM(C61:C64)</f>
        <v>3432.5730000000003</v>
      </c>
      <c r="D65" s="34"/>
      <c r="E65" s="50">
        <f>SUM(E61:E64)</f>
        <v>2969.3594999999996</v>
      </c>
      <c r="F65" s="137"/>
      <c r="G65" s="50">
        <f>SUM(G61:G64)</f>
        <v>28640.285</v>
      </c>
      <c r="H65" s="34"/>
      <c r="I65" s="87">
        <f>SUM(I61:I64)</f>
        <v>42500.537500000006</v>
      </c>
      <c r="J65" s="166"/>
      <c r="K65" s="50">
        <f>SUM(K61:K64)</f>
        <v>3323.6619999999998</v>
      </c>
      <c r="L65" s="34"/>
      <c r="M65" s="89">
        <f>SUM(M61:M64)</f>
        <v>3116.4994999999994</v>
      </c>
      <c r="N65" s="137"/>
      <c r="O65" s="50">
        <f>SUM(O61:O64)</f>
        <v>41086.766499999998</v>
      </c>
      <c r="P65" s="34"/>
      <c r="Q65" s="89">
        <f>SUM(Q61:Q64)</f>
        <v>39780.366500000004</v>
      </c>
      <c r="R65" s="12"/>
      <c r="S65" s="12"/>
      <c r="T65" s="12"/>
      <c r="U65" s="13"/>
      <c r="V65" s="12"/>
      <c r="X65" s="12"/>
      <c r="Z65" s="12"/>
      <c r="AB65" s="12"/>
      <c r="AD65" s="12"/>
      <c r="AF65" s="12"/>
      <c r="AH65" s="12"/>
      <c r="AI65" s="13"/>
      <c r="AJ65" s="13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spans="1:169" ht="16.5" thickTop="1">
      <c r="B66" s="137"/>
      <c r="D66" s="34"/>
      <c r="F66" s="137"/>
      <c r="H66" s="34"/>
      <c r="J66" s="137"/>
      <c r="L66" s="34"/>
      <c r="N66" s="137"/>
      <c r="P66" s="34"/>
      <c r="R66" s="12"/>
      <c r="S66" s="12"/>
      <c r="T66" s="12"/>
      <c r="U66" s="13" t="s">
        <v>59</v>
      </c>
      <c r="V66" s="12"/>
      <c r="X66" s="12"/>
      <c r="Z66" s="12"/>
      <c r="AB66" s="12"/>
      <c r="AD66" s="12"/>
      <c r="AF66" s="12"/>
      <c r="AH66" s="12"/>
      <c r="AI66" s="13"/>
      <c r="AJ66" s="13"/>
    </row>
    <row r="67" spans="1:169" ht="15.75">
      <c r="A67" s="43"/>
      <c r="B67" s="140"/>
      <c r="C67" s="44"/>
      <c r="D67" s="43"/>
      <c r="E67" s="44"/>
      <c r="F67" s="140"/>
      <c r="G67" s="44"/>
      <c r="H67" s="43"/>
      <c r="I67" s="44"/>
      <c r="J67" s="140"/>
      <c r="K67" s="44"/>
      <c r="L67" s="43"/>
      <c r="M67" s="44"/>
      <c r="N67" s="140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April!Y67</f>
        <v>0</v>
      </c>
      <c r="X67" s="12"/>
      <c r="Y67" s="17">
        <f>C66</f>
        <v>0</v>
      </c>
      <c r="Z67" s="12"/>
      <c r="AA67" s="17">
        <f>Y67-W67</f>
        <v>0</v>
      </c>
      <c r="AB67" s="12"/>
      <c r="AC67" s="17">
        <f>April!AE67</f>
        <v>0</v>
      </c>
      <c r="AD67" s="12"/>
      <c r="AE67" s="17">
        <f>K66</f>
        <v>0</v>
      </c>
      <c r="AF67" s="12"/>
      <c r="AG67" s="17">
        <f>AE67-AC67</f>
        <v>0</v>
      </c>
      <c r="AH67" s="12"/>
      <c r="AI67" s="13"/>
      <c r="AJ67" s="13"/>
    </row>
    <row r="68" spans="1:169" ht="15.75">
      <c r="A68" s="43"/>
      <c r="B68" s="140"/>
      <c r="C68" s="43"/>
      <c r="D68" s="43"/>
      <c r="E68" s="43"/>
      <c r="F68" s="140"/>
      <c r="G68" s="43"/>
      <c r="H68" s="43"/>
      <c r="I68" s="43"/>
      <c r="J68" s="140"/>
      <c r="K68" s="43"/>
      <c r="L68" s="43"/>
      <c r="M68" s="43"/>
      <c r="N68" s="140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April!Y68</f>
        <v>0</v>
      </c>
      <c r="X68" s="12"/>
      <c r="Y68" s="17">
        <f>C67</f>
        <v>0</v>
      </c>
      <c r="Z68" s="12"/>
      <c r="AA68" s="17">
        <f>Y68-W68</f>
        <v>0</v>
      </c>
      <c r="AB68" s="12"/>
      <c r="AC68" s="17">
        <f>April!AE68</f>
        <v>0</v>
      </c>
      <c r="AD68" s="12"/>
      <c r="AE68" s="17">
        <f>K67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140"/>
      <c r="C69" s="43"/>
      <c r="D69" s="43"/>
      <c r="E69" s="43"/>
      <c r="F69" s="140"/>
      <c r="G69" s="43"/>
      <c r="H69" s="43"/>
      <c r="I69" s="43"/>
      <c r="J69" s="140"/>
      <c r="K69" s="43"/>
      <c r="L69" s="43"/>
      <c r="M69" s="43"/>
      <c r="N69" s="140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April!Y69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April!AE69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spans="1:169" ht="15.75">
      <c r="A70" s="43"/>
      <c r="B70" s="140"/>
      <c r="C70" s="43"/>
      <c r="D70" s="43"/>
      <c r="E70" s="43"/>
      <c r="F70" s="140"/>
      <c r="G70" s="43"/>
      <c r="H70" s="43"/>
      <c r="I70" s="43"/>
      <c r="J70" s="140"/>
      <c r="K70" s="43"/>
      <c r="L70" s="43"/>
      <c r="M70" s="43"/>
      <c r="N70" s="140"/>
      <c r="O70" s="71"/>
      <c r="P70" s="71"/>
      <c r="Q70" s="13"/>
      <c r="R70" s="13"/>
      <c r="S70" s="13"/>
      <c r="T70" s="13"/>
      <c r="U70" s="12"/>
      <c r="V70" s="13"/>
      <c r="W70" s="21" t="s">
        <v>39</v>
      </c>
      <c r="X70" s="13"/>
      <c r="Y70" s="20" t="s">
        <v>39</v>
      </c>
      <c r="Z70" s="13"/>
      <c r="AA70" s="21" t="s">
        <v>39</v>
      </c>
      <c r="AB70" s="13"/>
      <c r="AC70" s="21" t="s">
        <v>39</v>
      </c>
      <c r="AD70" s="13"/>
      <c r="AE70" s="20" t="s">
        <v>39</v>
      </c>
      <c r="AF70" s="13"/>
      <c r="AG70" s="21" t="s">
        <v>39</v>
      </c>
      <c r="AH70" s="13"/>
      <c r="AI70" s="13"/>
      <c r="AJ70" s="13"/>
    </row>
    <row r="71" spans="1:169" ht="15.75">
      <c r="A71" s="13"/>
      <c r="B71" s="135"/>
      <c r="C71" s="13"/>
      <c r="D71" s="13"/>
      <c r="E71" s="13"/>
      <c r="F71" s="135"/>
      <c r="G71" s="13"/>
      <c r="H71" s="13"/>
      <c r="I71" s="13"/>
      <c r="J71" s="135"/>
      <c r="K71" s="13"/>
      <c r="L71" s="13"/>
      <c r="M71" s="13"/>
      <c r="N71" s="135"/>
      <c r="O71" s="13"/>
      <c r="P71" s="13"/>
      <c r="Q71" s="12"/>
      <c r="R71" s="13"/>
      <c r="S71" s="13"/>
      <c r="T71" s="13"/>
      <c r="U71" s="12" t="s">
        <v>40</v>
      </c>
      <c r="V71" s="13"/>
      <c r="W71" s="17">
        <f>SUM(W67:W69)</f>
        <v>0</v>
      </c>
      <c r="X71" s="13"/>
      <c r="Y71" s="17">
        <f>SUM(Y67:Y69)</f>
        <v>0</v>
      </c>
      <c r="Z71" s="13"/>
      <c r="AA71" s="17">
        <f>SUM(AA67:AA69)</f>
        <v>0</v>
      </c>
      <c r="AB71" s="13"/>
      <c r="AC71" s="17">
        <f>SUM(AC67:AC69)</f>
        <v>0</v>
      </c>
      <c r="AD71" s="13"/>
      <c r="AE71" s="17">
        <f>SUM(AE67:AE69)</f>
        <v>0</v>
      </c>
      <c r="AF71" s="13"/>
      <c r="AG71" s="17">
        <f>SUM(AG67:AG69)</f>
        <v>0</v>
      </c>
      <c r="AH71" s="13"/>
      <c r="AI71" s="13"/>
      <c r="AJ71" s="13"/>
    </row>
    <row r="72" spans="1:169" ht="15.75">
      <c r="A72" s="13"/>
      <c r="B72" s="135"/>
      <c r="C72" s="13"/>
      <c r="D72" s="13"/>
      <c r="E72" s="13"/>
      <c r="F72" s="135"/>
      <c r="G72" s="13"/>
      <c r="H72" s="13"/>
      <c r="I72" s="13"/>
      <c r="J72" s="135"/>
      <c r="K72" s="13"/>
      <c r="L72" s="13"/>
      <c r="M72" s="13"/>
      <c r="N72" s="135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</row>
    <row r="73" spans="1:169" ht="15.75">
      <c r="A73" s="11" t="s">
        <v>0</v>
      </c>
      <c r="B73" s="134"/>
      <c r="C73" s="11"/>
      <c r="D73" s="11"/>
      <c r="E73" s="11"/>
      <c r="F73" s="134"/>
      <c r="G73" s="11"/>
      <c r="H73" s="11"/>
      <c r="I73" s="11"/>
      <c r="J73" s="136"/>
      <c r="K73" s="12"/>
      <c r="L73" s="12"/>
      <c r="M73" s="12"/>
      <c r="N73" s="136"/>
      <c r="O73" s="12"/>
      <c r="P73" s="12"/>
      <c r="Q73" s="12"/>
      <c r="R73" s="13"/>
      <c r="S73" s="13"/>
      <c r="T73" s="13"/>
      <c r="U73" s="13"/>
      <c r="V73" s="13"/>
      <c r="W73" s="13"/>
      <c r="X73" s="13" t="s">
        <v>8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spans="1:169" ht="15.75">
      <c r="A74" s="11" t="s">
        <v>61</v>
      </c>
      <c r="B74" s="134"/>
      <c r="C74" s="11"/>
      <c r="D74" s="11"/>
      <c r="E74" s="11"/>
      <c r="F74" s="134"/>
      <c r="G74" s="11"/>
      <c r="H74" s="11"/>
      <c r="I74" s="11"/>
      <c r="J74" s="136"/>
      <c r="K74" s="12"/>
      <c r="L74" s="12"/>
      <c r="M74" s="12"/>
      <c r="N74" s="136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MAY 31, 2021 and 2020</v>
      </c>
      <c r="B75" s="134"/>
      <c r="C75" s="11"/>
      <c r="D75" s="11"/>
      <c r="E75" s="11"/>
      <c r="F75" s="134"/>
      <c r="G75" s="32"/>
      <c r="H75" s="33"/>
      <c r="I75" s="11"/>
      <c r="J75" s="136"/>
      <c r="K75" s="12"/>
      <c r="L75" s="12"/>
      <c r="M75" s="12"/>
      <c r="N75" s="136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169" ht="15.75">
      <c r="A76" s="13"/>
      <c r="B76" s="135"/>
      <c r="C76" s="13"/>
      <c r="D76" s="13"/>
      <c r="E76" s="13"/>
      <c r="F76" s="135"/>
      <c r="H76" s="13"/>
      <c r="I76" s="13"/>
      <c r="J76" s="135"/>
      <c r="K76" s="13"/>
      <c r="L76" s="13"/>
      <c r="M76" s="13"/>
      <c r="N76" s="135"/>
      <c r="O76" s="13"/>
      <c r="P76" s="13"/>
      <c r="Q76" s="13"/>
      <c r="R76" s="12"/>
      <c r="S76" s="12"/>
      <c r="T76" s="12"/>
      <c r="U76" s="13"/>
      <c r="V76" s="11"/>
      <c r="W76" s="11"/>
      <c r="X76" s="11"/>
      <c r="Y76" s="11"/>
      <c r="Z76" s="11"/>
      <c r="AA76" s="11"/>
      <c r="AB76" s="11"/>
      <c r="AC76" s="11"/>
      <c r="AD76" s="12"/>
      <c r="AE76" s="12"/>
      <c r="AF76" s="12"/>
      <c r="AG76" s="12"/>
      <c r="AH76" s="12"/>
      <c r="AI76" s="13"/>
      <c r="AJ76" s="13"/>
    </row>
    <row r="77" spans="1:169" ht="15.75">
      <c r="A77" s="13"/>
      <c r="B77" s="135"/>
      <c r="C77" s="13"/>
      <c r="D77" s="13"/>
      <c r="E77" s="13"/>
      <c r="F77" s="135"/>
      <c r="G77" s="13"/>
      <c r="H77" s="13"/>
      <c r="I77" s="13"/>
      <c r="J77" s="135"/>
      <c r="K77" s="13"/>
      <c r="L77" s="13"/>
      <c r="M77" s="13"/>
      <c r="N77" s="135"/>
      <c r="O77" s="13"/>
      <c r="P77" s="13"/>
      <c r="Q77" s="12"/>
      <c r="R77" s="12"/>
      <c r="S77" s="12"/>
      <c r="T77" s="12"/>
      <c r="U77" s="13"/>
      <c r="V77" s="11"/>
      <c r="W77" s="11"/>
      <c r="X77" s="11"/>
      <c r="Y77" s="11"/>
      <c r="Z77" s="11"/>
      <c r="AA77" s="11"/>
      <c r="AB77" s="11"/>
      <c r="AC77" s="11"/>
      <c r="AD77" s="12"/>
      <c r="AE77" s="12"/>
      <c r="AF77" s="12"/>
      <c r="AG77" s="12"/>
      <c r="AH77" s="12"/>
      <c r="AI77" s="13"/>
      <c r="AJ77" s="13"/>
    </row>
    <row r="78" spans="1:169" ht="15.75">
      <c r="A78" s="13"/>
      <c r="B78" s="135"/>
      <c r="C78" s="13"/>
      <c r="D78" s="13"/>
      <c r="E78" s="13"/>
      <c r="F78" s="135"/>
      <c r="G78" s="13" t="s">
        <v>63</v>
      </c>
      <c r="H78" s="13"/>
      <c r="I78" s="13"/>
      <c r="J78" s="135"/>
      <c r="K78" s="13"/>
      <c r="L78" s="13"/>
      <c r="M78" s="13"/>
      <c r="N78" s="135"/>
      <c r="O78" s="13"/>
      <c r="P78" s="13"/>
      <c r="Q78" s="13"/>
      <c r="R78" s="12"/>
      <c r="S78" s="12"/>
      <c r="T78" s="12"/>
      <c r="U78" s="11" t="s">
        <v>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2"/>
      <c r="AI78" s="13"/>
      <c r="AJ78" s="13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spans="1:169" ht="15.75">
      <c r="A79" s="12"/>
      <c r="B79" s="136"/>
      <c r="C79" s="15" t="s">
        <v>9</v>
      </c>
      <c r="D79" s="12"/>
      <c r="E79" s="15" t="s">
        <v>10</v>
      </c>
      <c r="F79" s="136"/>
      <c r="G79" s="15" t="s">
        <v>9</v>
      </c>
      <c r="H79" s="12"/>
      <c r="I79" s="15" t="s">
        <v>10</v>
      </c>
      <c r="J79" s="136"/>
      <c r="K79" s="12"/>
      <c r="L79" s="12"/>
      <c r="M79" s="12"/>
      <c r="N79" s="136"/>
      <c r="O79" s="12"/>
      <c r="P79" s="12"/>
      <c r="Q79" s="13"/>
      <c r="R79" s="13"/>
      <c r="S79" s="13"/>
      <c r="T79" s="13"/>
      <c r="U79" s="11" t="s">
        <v>62</v>
      </c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13"/>
      <c r="AI79" s="13"/>
      <c r="AJ79" s="13"/>
    </row>
    <row r="80" spans="1:169" ht="15.75">
      <c r="A80" s="13"/>
      <c r="B80" s="135"/>
      <c r="C80" s="13"/>
      <c r="D80" s="13"/>
      <c r="E80" s="13"/>
      <c r="F80" s="135"/>
      <c r="G80" s="13"/>
      <c r="H80" s="13"/>
      <c r="I80" s="13"/>
      <c r="J80" s="135"/>
      <c r="K80" s="13"/>
      <c r="L80" s="13"/>
      <c r="M80" s="13"/>
      <c r="N80" s="135"/>
      <c r="O80" s="13"/>
      <c r="P80" s="13"/>
      <c r="Q80" s="12"/>
      <c r="R80" s="13"/>
      <c r="S80" s="13"/>
      <c r="T80" s="13"/>
      <c r="U80" s="11" t="str">
        <f>U3</f>
        <v>MAY 31, 2006</v>
      </c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13"/>
      <c r="AI80" s="13"/>
      <c r="AJ80" s="13"/>
    </row>
    <row r="81" spans="1:169" ht="15.75">
      <c r="A81" s="43" t="s">
        <v>131</v>
      </c>
      <c r="B81" s="135"/>
      <c r="C81" s="13"/>
      <c r="D81" s="13"/>
      <c r="E81" s="13"/>
      <c r="F81" s="135"/>
      <c r="G81" s="13"/>
      <c r="H81" s="13"/>
      <c r="I81" s="13"/>
      <c r="J81" s="135"/>
      <c r="K81" s="13"/>
      <c r="L81" s="13"/>
      <c r="M81" s="13"/>
      <c r="N81" s="135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 t="s">
        <v>8</v>
      </c>
      <c r="AB81" s="13" t="s">
        <v>8</v>
      </c>
      <c r="AC81" s="13"/>
      <c r="AD81" s="13"/>
      <c r="AE81" s="13"/>
      <c r="AF81" s="13"/>
      <c r="AG81" s="13"/>
      <c r="AH81" s="13"/>
      <c r="AI81" s="13"/>
      <c r="AJ81" s="13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spans="1:169" ht="15.75">
      <c r="A82" s="34" t="s">
        <v>96</v>
      </c>
      <c r="B82" s="137"/>
      <c r="C82" s="35">
        <f t="shared" ref="C82:C90" si="33">C10+K10</f>
        <v>93550</v>
      </c>
      <c r="D82" s="35"/>
      <c r="E82" s="35">
        <f t="shared" ref="E82:E90" si="34">E10+M10</f>
        <v>88880</v>
      </c>
      <c r="F82" s="137"/>
      <c r="G82" s="35">
        <f t="shared" ref="G82:G90" si="35">G10+O10</f>
        <v>97290</v>
      </c>
      <c r="H82" s="35"/>
      <c r="I82" s="35">
        <f t="shared" ref="I82:I90" si="36">I10+Q10</f>
        <v>96530</v>
      </c>
      <c r="J82" s="136"/>
      <c r="K82" s="12"/>
      <c r="L82" s="12"/>
      <c r="M82" s="12"/>
      <c r="N82" s="136"/>
      <c r="O82" s="12"/>
      <c r="P82" s="12"/>
      <c r="Q82" s="12"/>
      <c r="R82" s="12"/>
      <c r="S82" s="12"/>
      <c r="T82" s="12"/>
      <c r="U82" s="13"/>
      <c r="V82" s="12"/>
      <c r="W82" s="11" t="str">
        <f>W8</f>
        <v>APRIL</v>
      </c>
      <c r="X82" s="12"/>
      <c r="Y82" s="11" t="str">
        <f>Y8</f>
        <v>MAY</v>
      </c>
      <c r="Z82" s="12"/>
      <c r="AA82" s="15" t="s">
        <v>15</v>
      </c>
      <c r="AB82" s="12"/>
      <c r="AC82" s="12"/>
      <c r="AD82" s="12"/>
      <c r="AE82" s="12"/>
      <c r="AF82" s="12"/>
      <c r="AG82" s="12"/>
      <c r="AH82" s="12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137"/>
      <c r="C83" s="35">
        <f t="shared" si="33"/>
        <v>53870</v>
      </c>
      <c r="D83" s="35"/>
      <c r="E83" s="35">
        <f t="shared" si="34"/>
        <v>51320</v>
      </c>
      <c r="F83" s="137"/>
      <c r="G83" s="35">
        <f t="shared" si="35"/>
        <v>42090</v>
      </c>
      <c r="H83" s="35"/>
      <c r="I83" s="35">
        <f t="shared" si="36"/>
        <v>41960</v>
      </c>
      <c r="J83" s="136"/>
      <c r="K83" s="12"/>
      <c r="L83" s="12"/>
      <c r="M83" s="12"/>
      <c r="N83" s="136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137"/>
      <c r="C84" s="35">
        <f t="shared" si="33"/>
        <v>56863</v>
      </c>
      <c r="D84" s="35"/>
      <c r="E84" s="35">
        <f t="shared" si="34"/>
        <v>53319</v>
      </c>
      <c r="F84" s="137"/>
      <c r="G84" s="35">
        <f t="shared" si="35"/>
        <v>591503.83000000007</v>
      </c>
      <c r="H84" s="35"/>
      <c r="I84" s="35">
        <f t="shared" si="36"/>
        <v>592604.20400000003</v>
      </c>
      <c r="J84" s="136"/>
      <c r="K84" s="12"/>
      <c r="L84" s="12"/>
      <c r="M84" s="12"/>
      <c r="N84" s="136"/>
      <c r="O84" s="12"/>
      <c r="P84" s="12"/>
      <c r="Q84" s="12"/>
      <c r="R84" s="13"/>
      <c r="S84" s="13"/>
      <c r="T84" s="13"/>
      <c r="U84" s="12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137"/>
      <c r="C85" s="35">
        <f t="shared" si="33"/>
        <v>2973.6949999999997</v>
      </c>
      <c r="D85" s="35"/>
      <c r="E85" s="35">
        <f t="shared" si="34"/>
        <v>2701.317</v>
      </c>
      <c r="F85" s="137"/>
      <c r="G85" s="35">
        <f t="shared" si="35"/>
        <v>29186.481</v>
      </c>
      <c r="H85" s="35"/>
      <c r="I85" s="35">
        <f t="shared" si="36"/>
        <v>30970.924999999996</v>
      </c>
      <c r="J85" s="136"/>
      <c r="K85" s="12"/>
      <c r="L85" s="12"/>
      <c r="M85" s="12"/>
      <c r="N85" s="136"/>
      <c r="O85" s="12"/>
      <c r="P85" s="12"/>
      <c r="Q85" s="12"/>
      <c r="R85" s="12"/>
      <c r="S85" s="12"/>
      <c r="T85" s="12"/>
      <c r="U85" s="13"/>
      <c r="V85" s="12"/>
      <c r="X85" s="17"/>
      <c r="Z85" s="17"/>
      <c r="AB85" s="17"/>
      <c r="AC85" s="17"/>
      <c r="AD85" s="17"/>
      <c r="AE85" s="12"/>
      <c r="AF85" s="12"/>
      <c r="AG85" s="12"/>
      <c r="AH85" s="12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137"/>
      <c r="C86" s="35">
        <f t="shared" si="33"/>
        <v>53889.305</v>
      </c>
      <c r="D86" s="35"/>
      <c r="E86" s="35">
        <f t="shared" si="34"/>
        <v>50617.683000000005</v>
      </c>
      <c r="F86" s="137"/>
      <c r="G86" s="35">
        <f t="shared" si="35"/>
        <v>562317.34900000005</v>
      </c>
      <c r="H86" s="35"/>
      <c r="I86" s="35">
        <f t="shared" si="36"/>
        <v>561633.2790000001</v>
      </c>
      <c r="J86" s="136"/>
      <c r="K86" s="12"/>
      <c r="L86" s="12"/>
      <c r="M86" s="12"/>
      <c r="N86" s="136"/>
      <c r="O86" s="12"/>
      <c r="P86" s="12"/>
      <c r="Q86" s="12"/>
      <c r="R86" s="12"/>
      <c r="S86" s="12"/>
      <c r="T86" s="12"/>
      <c r="U86" s="13" t="s">
        <v>16</v>
      </c>
      <c r="V86" s="12"/>
      <c r="X86" s="17"/>
      <c r="Z86" s="17"/>
      <c r="AB86" s="17"/>
      <c r="AC86" s="17"/>
      <c r="AD86" s="17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137"/>
      <c r="C87" s="35">
        <f t="shared" si="33"/>
        <v>674.33799999999997</v>
      </c>
      <c r="D87" s="35"/>
      <c r="E87" s="35">
        <f t="shared" si="34"/>
        <v>789.88599999999997</v>
      </c>
      <c r="F87" s="137"/>
      <c r="G87" s="35">
        <f t="shared" si="35"/>
        <v>6473.357</v>
      </c>
      <c r="H87" s="35"/>
      <c r="I87" s="35">
        <f t="shared" si="36"/>
        <v>2663.0670000000005</v>
      </c>
      <c r="J87" s="136"/>
      <c r="K87" s="12"/>
      <c r="L87" s="12"/>
      <c r="M87" s="12"/>
      <c r="N87" s="136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 t="shared" ref="W87" si="37">W10+AC10</f>
        <v>89180</v>
      </c>
      <c r="X87" s="17"/>
      <c r="Y87" s="17">
        <f t="shared" ref="Y87" si="38">Y10+AE10</f>
        <v>93550</v>
      </c>
      <c r="Z87" s="17"/>
      <c r="AA87" s="17">
        <f t="shared" ref="AA87:AA101" si="39">Y87-W87</f>
        <v>4370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180</v>
      </c>
      <c r="B88" s="137"/>
      <c r="C88" s="35">
        <f>C16+K16</f>
        <v>671.95600000000002</v>
      </c>
      <c r="D88" s="35"/>
      <c r="E88" s="35">
        <f t="shared" si="34"/>
        <v>707.95600000000002</v>
      </c>
      <c r="F88" s="137"/>
      <c r="G88" s="35">
        <f t="shared" si="35"/>
        <v>8316.1589999999997</v>
      </c>
      <c r="H88" s="35"/>
      <c r="I88" s="35">
        <f t="shared" si="36"/>
        <v>7213.076</v>
      </c>
      <c r="J88" s="136"/>
      <c r="K88" s="12"/>
      <c r="L88" s="12"/>
      <c r="M88" s="12"/>
      <c r="N88" s="136"/>
      <c r="O88" s="12"/>
      <c r="P88" s="12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137"/>
      <c r="C89" s="35">
        <f t="shared" si="33"/>
        <v>53886.922999999995</v>
      </c>
      <c r="D89" s="35"/>
      <c r="E89" s="35">
        <f t="shared" si="34"/>
        <v>50535.752999999997</v>
      </c>
      <c r="F89" s="137"/>
      <c r="G89" s="35">
        <f t="shared" si="35"/>
        <v>564160.15100000007</v>
      </c>
      <c r="H89" s="35"/>
      <c r="I89" s="35">
        <f t="shared" si="36"/>
        <v>566183.28800000006</v>
      </c>
      <c r="J89" s="136"/>
      <c r="K89" s="12"/>
      <c r="L89" s="12"/>
      <c r="M89" s="12"/>
      <c r="N89" s="136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W11+AC11</f>
        <v>56170</v>
      </c>
      <c r="X89" s="17"/>
      <c r="Y89" s="17">
        <f>Y11+AE11</f>
        <v>53870</v>
      </c>
      <c r="Z89" s="17"/>
      <c r="AA89" s="17">
        <f t="shared" si="39"/>
        <v>-2300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137"/>
      <c r="C90" s="35">
        <f t="shared" si="33"/>
        <v>1226.93</v>
      </c>
      <c r="D90" s="35"/>
      <c r="E90" s="35">
        <f t="shared" si="34"/>
        <v>1191.5639999999999</v>
      </c>
      <c r="F90" s="137"/>
      <c r="G90" s="35">
        <f t="shared" si="35"/>
        <v>13141.632000000001</v>
      </c>
      <c r="H90" s="35"/>
      <c r="I90" s="35">
        <f t="shared" si="36"/>
        <v>13700.114</v>
      </c>
      <c r="J90" s="136"/>
      <c r="K90" s="12"/>
      <c r="L90" s="12"/>
      <c r="M90" s="12"/>
      <c r="N90" s="136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W12+AC12</f>
        <v>51746</v>
      </c>
      <c r="X90" s="17"/>
      <c r="Y90" s="17">
        <f>Y12+AE12</f>
        <v>56863</v>
      </c>
      <c r="Z90" s="17"/>
      <c r="AA90" s="17">
        <f t="shared" si="39"/>
        <v>5117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137"/>
      <c r="C91" s="35">
        <f>C89-C90</f>
        <v>52659.992999999995</v>
      </c>
      <c r="D91" s="35"/>
      <c r="E91" s="35">
        <f>E89-E90</f>
        <v>49344.188999999998</v>
      </c>
      <c r="F91" s="137"/>
      <c r="G91" s="35">
        <f>G89-G90</f>
        <v>551018.51900000009</v>
      </c>
      <c r="H91" s="35"/>
      <c r="I91" s="35">
        <f>I89-I90</f>
        <v>552483.17400000012</v>
      </c>
      <c r="J91" s="136"/>
      <c r="K91" s="12"/>
      <c r="L91" s="12"/>
      <c r="M91" s="12"/>
      <c r="N91" s="136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W13+AC13</f>
        <v>2901.0010000000002</v>
      </c>
      <c r="X91" s="17"/>
      <c r="Y91" s="17">
        <f>Y13+AE13</f>
        <v>2973.6949999999997</v>
      </c>
      <c r="Z91" s="17"/>
      <c r="AA91" s="17">
        <f t="shared" si="39"/>
        <v>72.693999999999505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137"/>
      <c r="C92" s="35">
        <f>C91-C106</f>
        <v>8316.3530000000028</v>
      </c>
      <c r="D92" s="35"/>
      <c r="E92" s="35">
        <f>E91-E106</f>
        <v>10971.108999999989</v>
      </c>
      <c r="F92" s="137"/>
      <c r="G92" s="35">
        <f>G91-G106</f>
        <v>15001.209000000032</v>
      </c>
      <c r="H92" s="35"/>
      <c r="I92" s="35">
        <f>I91-I106</f>
        <v>38084.104000000108</v>
      </c>
      <c r="J92" s="136"/>
      <c r="K92" s="12"/>
      <c r="L92" s="12"/>
      <c r="M92" s="12"/>
      <c r="N92" s="136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W14+AC14</f>
        <v>48844.998999999996</v>
      </c>
      <c r="X92" s="17"/>
      <c r="Y92" s="17">
        <f>Y14+AE14</f>
        <v>53889.305</v>
      </c>
      <c r="Z92" s="17"/>
      <c r="AA92" s="17">
        <f t="shared" si="39"/>
        <v>5044.3060000000041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137"/>
      <c r="C93" s="38">
        <f>C92/C89*100</f>
        <v>15.43297062999868</v>
      </c>
      <c r="D93" s="39"/>
      <c r="E93" s="38">
        <f>E92/E89*100</f>
        <v>21.709598351092126</v>
      </c>
      <c r="F93" s="137"/>
      <c r="G93" s="38">
        <f>G92/G89*100</f>
        <v>2.6590337820581076</v>
      </c>
      <c r="H93" s="39"/>
      <c r="I93" s="38">
        <f>I92/I89*100</f>
        <v>6.7264620498653978</v>
      </c>
      <c r="J93" s="136"/>
      <c r="K93" s="12"/>
      <c r="L93" s="12"/>
      <c r="M93" s="12"/>
      <c r="N93" s="136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W15+AC15</f>
        <v>743.70600000000002</v>
      </c>
      <c r="X93" s="17"/>
      <c r="Y93" s="17">
        <f>Y15+AE15</f>
        <v>674.33799999999997</v>
      </c>
      <c r="Z93" s="17"/>
      <c r="AA93" s="17">
        <f t="shared" si="39"/>
        <v>-69.368000000000052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108">
        <v>20219811.719999999</v>
      </c>
      <c r="C94" s="39">
        <f>+B94/C84/12</f>
        <v>29.632349858431667</v>
      </c>
      <c r="D94" s="39"/>
      <c r="E94" s="39">
        <f>26866050/E84/12</f>
        <v>41.989487799846209</v>
      </c>
      <c r="F94" s="108">
        <v>207793431.00999999</v>
      </c>
      <c r="G94" s="39">
        <f>+F94/G84/12</f>
        <v>29.274737326440185</v>
      </c>
      <c r="H94" s="39"/>
      <c r="I94" s="39">
        <f>297378994/I84/12</f>
        <v>41.818101636911997</v>
      </c>
      <c r="J94" s="136"/>
      <c r="K94" s="12"/>
      <c r="L94" s="12"/>
      <c r="M94" s="12"/>
      <c r="N94" s="136"/>
      <c r="O94" s="12"/>
      <c r="P94" s="12"/>
      <c r="Q94" s="12"/>
      <c r="R94" s="12"/>
      <c r="S94" s="12"/>
      <c r="T94" s="12"/>
      <c r="U94" s="12" t="s">
        <v>139</v>
      </c>
      <c r="V94" s="12"/>
      <c r="W94" s="17">
        <f t="shared" ref="W94:W101" si="40">W17+AC17</f>
        <v>48101.293000000005</v>
      </c>
      <c r="X94" s="19"/>
      <c r="Y94" s="17">
        <f t="shared" ref="Y94:Y101" si="41">Y17+AE17</f>
        <v>53886.922999999995</v>
      </c>
      <c r="Z94" s="12"/>
      <c r="AA94" s="17">
        <f t="shared" si="39"/>
        <v>5785.6299999999901</v>
      </c>
      <c r="AB94" s="19"/>
      <c r="AC94" s="19"/>
      <c r="AD94" s="12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108">
        <v>22775653.629999999</v>
      </c>
      <c r="C95" s="39">
        <f>+B95/C106/12</f>
        <v>42.801428476176824</v>
      </c>
      <c r="D95" s="39"/>
      <c r="E95" s="39">
        <f>26557820/E106/12</f>
        <v>57.674590277003205</v>
      </c>
      <c r="F95" s="108">
        <v>246021692.40000001</v>
      </c>
      <c r="G95" s="39">
        <f>+F95/G106/12</f>
        <v>38.248406007634337</v>
      </c>
      <c r="H95" s="39"/>
      <c r="I95" s="39">
        <f>294180936/I106/12</f>
        <v>47.657702802611986</v>
      </c>
      <c r="J95" s="136"/>
      <c r="K95" s="12"/>
      <c r="L95" s="12"/>
      <c r="M95" s="12"/>
      <c r="N95" s="136"/>
      <c r="O95" s="12"/>
      <c r="P95" s="12"/>
      <c r="Q95" s="12"/>
      <c r="R95" s="12"/>
      <c r="S95" s="12"/>
      <c r="T95" s="12"/>
      <c r="U95" s="12" t="s">
        <v>138</v>
      </c>
      <c r="V95" s="12"/>
      <c r="W95" s="17">
        <f t="shared" si="40"/>
        <v>1277.6179999999999</v>
      </c>
      <c r="X95" s="19"/>
      <c r="Y95" s="17">
        <f t="shared" si="41"/>
        <v>1226.93</v>
      </c>
      <c r="Z95" s="12"/>
      <c r="AA95" s="17">
        <f t="shared" si="39"/>
        <v>-50.687999999999874</v>
      </c>
      <c r="AB95" s="19"/>
      <c r="AC95" s="19"/>
      <c r="AD95" s="12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108">
        <v>22775653.629999999</v>
      </c>
      <c r="C96" s="39">
        <f>+B96/C124</f>
        <v>584.77081313546262</v>
      </c>
      <c r="D96" s="39"/>
      <c r="E96" s="103">
        <f>19532466/E124</f>
        <v>428.70080330099643</v>
      </c>
      <c r="F96" s="138"/>
      <c r="G96" s="34"/>
      <c r="H96" s="34"/>
      <c r="I96" s="34"/>
      <c r="J96" s="136"/>
      <c r="K96" s="12"/>
      <c r="L96" s="12"/>
      <c r="M96" s="12"/>
      <c r="N96" s="136"/>
      <c r="O96" s="12"/>
      <c r="P96" s="12"/>
      <c r="Q96" s="12"/>
      <c r="R96" s="12"/>
      <c r="S96" s="12"/>
      <c r="T96" s="12"/>
      <c r="U96" s="12" t="s">
        <v>102</v>
      </c>
      <c r="V96" s="12"/>
      <c r="W96" s="17">
        <f t="shared" si="40"/>
        <v>46823.675000000003</v>
      </c>
      <c r="X96" s="19"/>
      <c r="Y96" s="17">
        <f t="shared" si="41"/>
        <v>52659.993000000002</v>
      </c>
      <c r="Z96" s="12"/>
      <c r="AA96" s="18">
        <f t="shared" si="39"/>
        <v>5836.3179999999993</v>
      </c>
      <c r="AB96" s="19"/>
      <c r="AC96" s="19"/>
      <c r="AD96" s="12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108">
        <v>1192898.82</v>
      </c>
      <c r="C97" s="167">
        <f>+B97/11*12/+B98*100</f>
        <v>0.12169785326165609</v>
      </c>
      <c r="D97" s="39"/>
      <c r="E97" s="39">
        <f>21747091/11*12/613451963*100</f>
        <v>3.8673116565978409</v>
      </c>
      <c r="F97" s="138"/>
      <c r="G97" s="39" t="s">
        <v>8</v>
      </c>
      <c r="H97" s="34"/>
      <c r="I97" s="39" t="s">
        <v>8</v>
      </c>
      <c r="J97" s="136"/>
      <c r="K97" s="12"/>
      <c r="L97" s="12"/>
      <c r="M97" s="12"/>
      <c r="N97" s="136"/>
      <c r="O97" s="12"/>
      <c r="P97" s="12"/>
      <c r="Q97" s="12"/>
      <c r="R97" s="12"/>
      <c r="S97" s="12"/>
      <c r="T97" s="12"/>
      <c r="U97" s="12" t="s">
        <v>27</v>
      </c>
      <c r="V97" s="12"/>
      <c r="W97" s="17">
        <f t="shared" si="40"/>
        <v>5804.8350000000028</v>
      </c>
      <c r="X97" s="19"/>
      <c r="Y97" s="17">
        <f t="shared" si="41"/>
        <v>8316.3529999999992</v>
      </c>
      <c r="Z97" s="12"/>
      <c r="AA97" s="18">
        <f t="shared" si="39"/>
        <v>2511.5179999999964</v>
      </c>
      <c r="AB97" s="12"/>
      <c r="AC97" s="12"/>
      <c r="AD97" s="12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108">
        <v>1069323847.87</v>
      </c>
      <c r="C98" s="34"/>
      <c r="D98" s="34"/>
      <c r="E98" s="34"/>
      <c r="F98" s="137"/>
      <c r="G98" s="34"/>
      <c r="H98" s="34"/>
      <c r="I98" s="34"/>
      <c r="J98" s="136"/>
      <c r="K98" s="12"/>
      <c r="L98" s="12"/>
      <c r="M98" s="12"/>
      <c r="N98" s="136"/>
      <c r="O98" s="12"/>
      <c r="P98" s="12"/>
      <c r="Q98" s="12"/>
      <c r="R98" s="12"/>
      <c r="S98" s="12"/>
      <c r="T98" s="12"/>
      <c r="U98" s="12" t="s">
        <v>28</v>
      </c>
      <c r="V98" s="12"/>
      <c r="W98" s="18">
        <f t="shared" si="40"/>
        <v>20.900665332849886</v>
      </c>
      <c r="X98" s="19"/>
      <c r="Y98" s="18">
        <f t="shared" si="41"/>
        <v>32.360418770343017</v>
      </c>
      <c r="Z98" s="12"/>
      <c r="AA98" s="18">
        <f t="shared" si="39"/>
        <v>11.459753437493131</v>
      </c>
      <c r="AB98" s="12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137"/>
      <c r="C99" s="34"/>
      <c r="D99" s="34"/>
      <c r="E99" s="34"/>
      <c r="F99" s="137"/>
      <c r="G99" s="34"/>
      <c r="H99" s="34"/>
      <c r="I99" s="34"/>
      <c r="J99" s="136"/>
      <c r="K99" s="12"/>
      <c r="L99" s="12"/>
      <c r="M99" s="12"/>
      <c r="N99" s="136"/>
      <c r="O99" s="12"/>
      <c r="P99" s="12"/>
      <c r="Q99" s="12"/>
      <c r="R99" s="12"/>
      <c r="S99" s="12"/>
      <c r="T99" s="12"/>
      <c r="U99" s="12" t="s">
        <v>29</v>
      </c>
      <c r="V99" s="12"/>
      <c r="W99" s="18">
        <f t="shared" si="40"/>
        <v>62.849004829242659</v>
      </c>
      <c r="X99" s="12"/>
      <c r="Y99" s="18">
        <f t="shared" si="41"/>
        <v>59.396543495019131</v>
      </c>
      <c r="Z99" s="12"/>
      <c r="AA99" s="18">
        <f t="shared" si="39"/>
        <v>-3.4524613342235284</v>
      </c>
      <c r="AB99" s="12"/>
      <c r="AC99" s="12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35</v>
      </c>
      <c r="B100" s="137"/>
      <c r="C100" s="35">
        <f t="shared" ref="C100:C105" si="42">C27+K27</f>
        <v>18633</v>
      </c>
      <c r="D100" s="35"/>
      <c r="E100" s="35">
        <f t="shared" ref="E100:E105" si="43">E27+M27</f>
        <v>14519</v>
      </c>
      <c r="F100" s="137"/>
      <c r="G100" s="35">
        <f t="shared" ref="G100:G105" si="44">G27+O27</f>
        <v>223949.7</v>
      </c>
      <c r="H100" s="35"/>
      <c r="I100" s="35">
        <f t="shared" ref="I100:I105" si="45">I27+Q27</f>
        <v>202525.4</v>
      </c>
      <c r="J100" s="136"/>
      <c r="K100" s="12"/>
      <c r="L100" s="12"/>
      <c r="M100" s="12"/>
      <c r="N100" s="136"/>
      <c r="O100" s="12"/>
      <c r="P100" s="12"/>
      <c r="Q100" s="12"/>
      <c r="R100" s="12"/>
      <c r="S100" s="12"/>
      <c r="T100" s="12"/>
      <c r="U100" s="12" t="s">
        <v>30</v>
      </c>
      <c r="V100" s="12"/>
      <c r="W100" s="18">
        <f t="shared" si="40"/>
        <v>88.37670106782079</v>
      </c>
      <c r="X100" s="12"/>
      <c r="Y100" s="18">
        <f t="shared" si="41"/>
        <v>85.604440578405814</v>
      </c>
      <c r="Z100" s="12"/>
      <c r="AA100" s="18">
        <f t="shared" si="39"/>
        <v>-2.7722604894149754</v>
      </c>
      <c r="AB100" s="12"/>
      <c r="AC100" s="12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36</v>
      </c>
      <c r="B101" s="137"/>
      <c r="C101" s="35">
        <f t="shared" si="42"/>
        <v>8398.2000000000007</v>
      </c>
      <c r="D101" s="35"/>
      <c r="E101" s="35">
        <f t="shared" si="43"/>
        <v>7587.4000000000005</v>
      </c>
      <c r="F101" s="137"/>
      <c r="G101" s="35">
        <f t="shared" si="44"/>
        <v>96586.699999999983</v>
      </c>
      <c r="H101" s="35"/>
      <c r="I101" s="35">
        <f t="shared" si="45"/>
        <v>93724.4</v>
      </c>
      <c r="J101" s="136"/>
      <c r="K101" s="12"/>
      <c r="L101" s="12"/>
      <c r="M101" s="12"/>
      <c r="N101" s="136"/>
      <c r="O101" s="12"/>
      <c r="P101" s="12"/>
      <c r="Q101" s="12"/>
      <c r="R101" s="12"/>
      <c r="S101" s="12"/>
      <c r="T101" s="12"/>
      <c r="U101" s="12" t="s">
        <v>31</v>
      </c>
      <c r="V101" s="12"/>
      <c r="W101" s="18">
        <f t="shared" si="40"/>
        <v>837.27398631665142</v>
      </c>
      <c r="X101" s="17"/>
      <c r="Y101" s="18">
        <f t="shared" si="41"/>
        <v>2098.2838527735348</v>
      </c>
      <c r="Z101" s="17"/>
      <c r="AA101" s="18">
        <f t="shared" si="39"/>
        <v>1261.0098664568834</v>
      </c>
      <c r="AB101" s="17"/>
      <c r="AC101" s="17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tr">
        <f>+A48</f>
        <v xml:space="preserve">     Large power</v>
      </c>
      <c r="B102" s="137"/>
      <c r="C102" s="35">
        <f t="shared" si="42"/>
        <v>12043</v>
      </c>
      <c r="D102" s="35"/>
      <c r="E102" s="35">
        <f t="shared" si="43"/>
        <v>11290.6</v>
      </c>
      <c r="F102" s="137"/>
      <c r="G102" s="35">
        <f t="shared" si="44"/>
        <v>151851.70000000001</v>
      </c>
      <c r="H102" s="35"/>
      <c r="I102" s="35">
        <f t="shared" si="45"/>
        <v>148498</v>
      </c>
      <c r="J102" s="136"/>
      <c r="K102" s="12"/>
      <c r="L102" s="12"/>
      <c r="M102" s="12"/>
      <c r="N102" s="136"/>
      <c r="O102" s="12"/>
      <c r="P102" s="12"/>
      <c r="Q102" s="12"/>
      <c r="R102" s="12"/>
      <c r="S102" s="12"/>
      <c r="T102" s="12"/>
      <c r="U102" s="12" t="s">
        <v>64</v>
      </c>
      <c r="V102" s="12"/>
      <c r="W102" s="17"/>
      <c r="X102" s="17"/>
      <c r="Y102" s="17"/>
      <c r="Z102" s="17"/>
      <c r="AB102" s="17"/>
      <c r="AC102" s="17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tr">
        <f>+A49</f>
        <v xml:space="preserve">     Primary service</v>
      </c>
      <c r="B103" s="137"/>
      <c r="C103" s="35">
        <f t="shared" si="42"/>
        <v>4431.5</v>
      </c>
      <c r="D103" s="35"/>
      <c r="E103" s="35">
        <f t="shared" si="43"/>
        <v>4205.3</v>
      </c>
      <c r="F103" s="137"/>
      <c r="G103" s="35">
        <f t="shared" si="44"/>
        <v>54453.2</v>
      </c>
      <c r="H103" s="35"/>
      <c r="I103" s="35">
        <f t="shared" si="45"/>
        <v>59845</v>
      </c>
      <c r="J103" s="136"/>
      <c r="K103" s="12"/>
      <c r="L103" s="12"/>
      <c r="M103" s="12"/>
      <c r="N103" s="136"/>
      <c r="O103" s="12"/>
      <c r="P103" s="12"/>
      <c r="Q103" s="12"/>
      <c r="R103" s="12"/>
      <c r="S103" s="12"/>
      <c r="T103" s="12"/>
      <c r="U103" s="12"/>
      <c r="V103" s="12"/>
      <c r="W103" s="17"/>
      <c r="X103" s="17"/>
      <c r="Y103" s="17"/>
      <c r="Z103" s="17"/>
      <c r="AB103" s="17"/>
      <c r="AC103" s="17"/>
      <c r="AD103" s="12"/>
      <c r="AE103" s="12"/>
      <c r="AF103" s="12"/>
      <c r="AG103" s="12"/>
      <c r="AH103" s="12"/>
      <c r="AI103" s="13"/>
      <c r="AJ103" s="13"/>
    </row>
    <row r="104" spans="1:169" ht="15.75">
      <c r="A104" s="34" t="s">
        <v>38</v>
      </c>
      <c r="B104" s="137"/>
      <c r="C104" s="35">
        <f t="shared" si="42"/>
        <v>120.84</v>
      </c>
      <c r="D104" s="35"/>
      <c r="E104" s="35">
        <f t="shared" si="43"/>
        <v>45.480000000000004</v>
      </c>
      <c r="F104" s="137"/>
      <c r="G104" s="35">
        <f t="shared" si="44"/>
        <v>1354.4099999999999</v>
      </c>
      <c r="H104" s="35"/>
      <c r="I104" s="35">
        <f t="shared" si="45"/>
        <v>1210.57</v>
      </c>
      <c r="J104" s="136"/>
      <c r="K104" s="12"/>
      <c r="L104" s="12"/>
      <c r="M104" s="12"/>
      <c r="N104" s="136"/>
      <c r="O104" s="12"/>
      <c r="P104" s="12"/>
      <c r="Q104" s="13"/>
      <c r="R104" s="12"/>
      <c r="S104" s="12"/>
      <c r="T104" s="12"/>
      <c r="U104" s="12" t="s">
        <v>34</v>
      </c>
      <c r="V104" s="12"/>
      <c r="X104" s="17"/>
      <c r="Z104" s="17"/>
      <c r="AB104" s="17"/>
      <c r="AC104" s="17"/>
      <c r="AD104" s="12"/>
      <c r="AE104" s="12"/>
      <c r="AF104" s="12"/>
      <c r="AG104" s="12"/>
      <c r="AH104" s="12"/>
      <c r="AI104" s="13"/>
      <c r="AJ104" s="13"/>
    </row>
    <row r="105" spans="1:169" ht="15.75">
      <c r="A105" s="34" t="str">
        <f>+A32</f>
        <v xml:space="preserve">    Gov't street lighting (MKWH)</v>
      </c>
      <c r="B105" s="137"/>
      <c r="C105" s="47">
        <f t="shared" si="42"/>
        <v>717.1</v>
      </c>
      <c r="D105" s="35"/>
      <c r="E105" s="47">
        <f t="shared" si="43"/>
        <v>725.3</v>
      </c>
      <c r="F105" s="137"/>
      <c r="G105" s="47">
        <f t="shared" si="44"/>
        <v>7821.6</v>
      </c>
      <c r="H105" s="35"/>
      <c r="I105" s="47">
        <f t="shared" si="45"/>
        <v>8595.7000000000007</v>
      </c>
      <c r="J105" s="136"/>
      <c r="K105" s="12"/>
      <c r="L105" s="12"/>
      <c r="M105" s="12"/>
      <c r="N105" s="136"/>
      <c r="O105" s="12"/>
      <c r="P105" s="12"/>
      <c r="Q105" s="13"/>
      <c r="R105" s="12"/>
      <c r="S105" s="12"/>
      <c r="T105" s="12"/>
      <c r="U105" s="12" t="s">
        <v>35</v>
      </c>
      <c r="V105" s="12"/>
      <c r="W105" s="17">
        <f t="shared" ref="W105:W110" si="46">W29+AC29</f>
        <v>7108.7</v>
      </c>
      <c r="X105" s="17"/>
      <c r="Y105" s="17">
        <f>Y29+AE29</f>
        <v>8398.2000000000007</v>
      </c>
      <c r="Z105" s="17"/>
      <c r="AA105" s="17">
        <f>Y105-W105</f>
        <v>1289.5000000000009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137"/>
      <c r="C106" s="35">
        <f>SUM(C100:C105)</f>
        <v>44343.639999999992</v>
      </c>
      <c r="D106" s="35"/>
      <c r="E106" s="35">
        <f>SUM(E100:E105)</f>
        <v>38373.080000000009</v>
      </c>
      <c r="F106" s="137" t="s">
        <v>8</v>
      </c>
      <c r="G106" s="35">
        <f>SUM(G100:G105)</f>
        <v>536017.31000000006</v>
      </c>
      <c r="H106" s="35" t="s">
        <v>8</v>
      </c>
      <c r="I106" s="35">
        <f>SUM(I100:I105)</f>
        <v>514399.07</v>
      </c>
      <c r="J106" s="136"/>
      <c r="K106" s="12"/>
      <c r="L106" s="12"/>
      <c r="M106" s="12"/>
      <c r="N106" s="136"/>
      <c r="O106" s="12"/>
      <c r="P106" s="12"/>
      <c r="Q106" s="12"/>
      <c r="R106" s="12"/>
      <c r="S106" s="12"/>
      <c r="T106" s="12"/>
      <c r="U106" s="12" t="s">
        <v>36</v>
      </c>
      <c r="V106" s="12"/>
      <c r="W106" s="17">
        <f t="shared" si="46"/>
        <v>11987.2</v>
      </c>
      <c r="X106" s="17"/>
      <c r="Y106" s="17">
        <f>Y30+AE30</f>
        <v>12043</v>
      </c>
      <c r="Z106" s="17"/>
      <c r="AA106" s="17">
        <f>Y106-W106</f>
        <v>55.799999999999272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137"/>
      <c r="J107" s="136"/>
      <c r="K107" s="12"/>
      <c r="L107" s="12"/>
      <c r="M107" s="12"/>
      <c r="N107" s="136"/>
      <c r="O107" s="12"/>
      <c r="P107" s="12"/>
      <c r="Q107" s="12"/>
      <c r="R107" s="12"/>
      <c r="S107" s="12"/>
      <c r="T107" s="12"/>
      <c r="U107" s="12" t="str">
        <f>+A50</f>
        <v xml:space="preserve">     Security lights</v>
      </c>
      <c r="V107" s="12"/>
      <c r="W107" s="17">
        <f t="shared" si="46"/>
        <v>4206.5</v>
      </c>
      <c r="X107" s="17" t="s">
        <v>8</v>
      </c>
      <c r="Y107" s="17">
        <f>Y31+AE31</f>
        <v>4431.5</v>
      </c>
      <c r="Z107" s="17"/>
      <c r="AA107" s="17">
        <f>Y107-W107</f>
        <v>225</v>
      </c>
      <c r="AB107" s="17" t="s">
        <v>8</v>
      </c>
      <c r="AC107" s="17"/>
      <c r="AD107" s="12"/>
      <c r="AE107" s="12"/>
      <c r="AF107" s="12"/>
      <c r="AG107" s="12"/>
      <c r="AH107" s="12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140"/>
      <c r="C108" s="43"/>
      <c r="D108" s="43"/>
      <c r="E108" s="43"/>
      <c r="F108" s="140"/>
      <c r="G108" s="43"/>
      <c r="H108" s="43"/>
      <c r="I108" s="43"/>
      <c r="J108" s="135"/>
      <c r="K108" s="13"/>
      <c r="L108" s="13"/>
      <c r="M108" s="13"/>
      <c r="N108" s="135"/>
      <c r="O108" s="13"/>
      <c r="P108" s="13"/>
      <c r="Q108" s="12"/>
      <c r="R108" s="12"/>
      <c r="S108" s="12"/>
      <c r="T108" s="12"/>
      <c r="U108" s="12" t="str">
        <f>+A51</f>
        <v xml:space="preserve">     Gov't lights</v>
      </c>
      <c r="V108" s="12"/>
      <c r="W108" s="17">
        <f t="shared" si="46"/>
        <v>120.14</v>
      </c>
      <c r="X108" s="17"/>
      <c r="Y108" s="17">
        <f>Y32+AE32</f>
        <v>120.84</v>
      </c>
      <c r="Z108" s="17"/>
      <c r="AA108" s="17">
        <f>Y108-W108</f>
        <v>0.70000000000000284</v>
      </c>
      <c r="AB108" s="17"/>
      <c r="AC108" s="17"/>
      <c r="AD108" s="12"/>
      <c r="AE108" s="12"/>
      <c r="AF108" s="12"/>
      <c r="AG108" s="12"/>
      <c r="AH108" s="12"/>
      <c r="AI108" s="13"/>
      <c r="AJ108" s="13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spans="1:169" ht="15.75">
      <c r="A109" s="34" t="s">
        <v>42</v>
      </c>
      <c r="B109" s="137"/>
      <c r="C109" s="74">
        <f t="shared" ref="C109:C115" si="47">C36+K36</f>
        <v>11889.2248</v>
      </c>
      <c r="D109" s="74"/>
      <c r="E109" s="74">
        <f t="shared" ref="E109:E115" si="48">E36+M36</f>
        <v>4250.5801899999997</v>
      </c>
      <c r="F109" s="137"/>
      <c r="G109" s="34"/>
      <c r="H109" s="34"/>
      <c r="I109" s="34"/>
      <c r="J109" s="136"/>
      <c r="K109" s="12"/>
      <c r="L109" s="12"/>
      <c r="M109" s="12"/>
      <c r="N109" s="136"/>
      <c r="O109" s="12"/>
      <c r="P109" s="12"/>
      <c r="Q109" s="12"/>
      <c r="R109" s="13"/>
      <c r="S109" s="13"/>
      <c r="T109" s="13"/>
      <c r="U109" s="12" t="s">
        <v>38</v>
      </c>
      <c r="V109" s="13"/>
      <c r="W109" s="17">
        <f t="shared" si="46"/>
        <v>700.9</v>
      </c>
      <c r="X109" s="13"/>
      <c r="Y109" s="17">
        <f>Y33+AE33</f>
        <v>717.1</v>
      </c>
      <c r="Z109" s="13"/>
      <c r="AA109" s="17">
        <f>Y109-W109</f>
        <v>16.200000000000045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137"/>
      <c r="C110" s="35">
        <f t="shared" si="47"/>
        <v>2967.2142100000001</v>
      </c>
      <c r="D110" s="35"/>
      <c r="E110" s="35">
        <f t="shared" si="48"/>
        <v>7072.3657800000001</v>
      </c>
      <c r="F110" s="137"/>
      <c r="G110" s="34"/>
      <c r="H110" s="34"/>
      <c r="I110" s="34"/>
      <c r="J110" s="136"/>
      <c r="K110" s="12"/>
      <c r="L110" s="12"/>
      <c r="M110" s="12"/>
      <c r="N110" s="136"/>
      <c r="O110" s="12"/>
      <c r="P110" s="12"/>
      <c r="Q110" s="12"/>
      <c r="R110" s="13"/>
      <c r="S110" s="13"/>
      <c r="T110" s="13"/>
      <c r="U110" s="12" t="str">
        <f>+A31</f>
        <v xml:space="preserve">    Street lighting (MKWH)</v>
      </c>
      <c r="V110" s="13"/>
      <c r="W110" s="17">
        <f t="shared" si="46"/>
        <v>41018.839999999997</v>
      </c>
      <c r="X110" s="13"/>
      <c r="Y110" s="17" t="e">
        <f>#REF!+AE34</f>
        <v>#REF!</v>
      </c>
      <c r="Z110" s="13"/>
      <c r="AA110" s="17"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137"/>
      <c r="C111" s="35">
        <f t="shared" si="47"/>
        <v>2290.37473</v>
      </c>
      <c r="D111" s="35"/>
      <c r="E111" s="35">
        <f t="shared" si="48"/>
        <v>6712.5057099999995</v>
      </c>
      <c r="F111" s="137"/>
      <c r="G111" s="34"/>
      <c r="H111" s="34"/>
      <c r="I111" s="34"/>
      <c r="J111" s="136"/>
      <c r="K111" s="12"/>
      <c r="L111" s="12"/>
      <c r="M111" s="12"/>
      <c r="N111" s="136"/>
      <c r="O111" s="12"/>
      <c r="P111" s="12"/>
      <c r="Q111" s="12"/>
      <c r="R111" s="12"/>
      <c r="S111" s="12"/>
      <c r="T111" s="12"/>
      <c r="U111" s="12"/>
      <c r="V111" s="12"/>
      <c r="W111" s="20" t="s">
        <v>39</v>
      </c>
      <c r="X111" s="17"/>
      <c r="Y111" s="20" t="s">
        <v>39</v>
      </c>
      <c r="Z111" s="12"/>
      <c r="AA111" s="20" t="s">
        <v>39</v>
      </c>
      <c r="AB111" s="12"/>
      <c r="AC111" s="12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137"/>
      <c r="C112" s="35">
        <f t="shared" si="47"/>
        <v>3781.9273499999999</v>
      </c>
      <c r="D112" s="35"/>
      <c r="E112" s="35">
        <f t="shared" si="48"/>
        <v>3361.9316200000003</v>
      </c>
      <c r="F112" s="137"/>
      <c r="G112" s="34"/>
      <c r="H112" s="34"/>
      <c r="I112" s="34"/>
      <c r="J112" s="136"/>
      <c r="K112" s="12"/>
      <c r="L112" s="12"/>
      <c r="M112" s="12"/>
      <c r="N112" s="136"/>
      <c r="O112" s="12"/>
      <c r="P112" s="12"/>
      <c r="Q112" s="13"/>
      <c r="R112" s="12"/>
      <c r="S112" s="12"/>
      <c r="T112" s="12"/>
      <c r="U112" s="12" t="s">
        <v>40</v>
      </c>
      <c r="V112" s="12"/>
      <c r="W112" s="17">
        <f>SUM(W105:W110)</f>
        <v>65142.28</v>
      </c>
      <c r="X112" s="17"/>
      <c r="Y112" s="17" t="e">
        <f>SUM(Y105:Y110)</f>
        <v>#REF!</v>
      </c>
      <c r="Z112" s="12"/>
      <c r="AA112" s="17">
        <f>SUM(AA105:AA109)</f>
        <v>1587.2000000000003</v>
      </c>
      <c r="AB112" s="12"/>
      <c r="AC112" s="12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137"/>
      <c r="C113" s="35">
        <f t="shared" si="47"/>
        <v>1814.7229199999999</v>
      </c>
      <c r="D113" s="35"/>
      <c r="E113" s="35">
        <f t="shared" si="48"/>
        <v>1931.4535099999998</v>
      </c>
      <c r="F113" s="137"/>
      <c r="G113" s="34"/>
      <c r="H113" s="34"/>
      <c r="I113" s="34"/>
      <c r="J113" s="136"/>
      <c r="K113" s="12"/>
      <c r="L113" s="12"/>
      <c r="M113" s="12"/>
      <c r="N113" s="136"/>
      <c r="O113" s="12"/>
      <c r="P113" s="12"/>
      <c r="Q113" s="12"/>
      <c r="R113" s="12"/>
      <c r="S113" s="12"/>
      <c r="T113" s="12"/>
      <c r="U113" s="13"/>
      <c r="V113" s="12"/>
      <c r="X113" s="17"/>
      <c r="Z113" s="12"/>
      <c r="AB113" s="12"/>
      <c r="AC113" s="12"/>
      <c r="AD113" s="12"/>
      <c r="AE113" s="12"/>
      <c r="AF113" s="12"/>
      <c r="AG113" s="12"/>
      <c r="AH113" s="12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137"/>
      <c r="C114" s="35">
        <f t="shared" si="47"/>
        <v>1611.5072600000001</v>
      </c>
      <c r="D114" s="35"/>
      <c r="E114" s="35">
        <f t="shared" si="48"/>
        <v>1330.3299</v>
      </c>
      <c r="F114" s="137"/>
      <c r="G114" s="34"/>
      <c r="H114" s="34"/>
      <c r="I114" s="34"/>
      <c r="J114" s="136"/>
      <c r="K114" s="12"/>
      <c r="L114" s="12"/>
      <c r="M114" s="12"/>
      <c r="N114" s="136"/>
      <c r="O114" s="12"/>
      <c r="P114" s="12"/>
      <c r="Q114" s="13"/>
      <c r="R114" s="12"/>
      <c r="S114" s="12"/>
      <c r="T114" s="12"/>
      <c r="U114" s="13" t="s">
        <v>65</v>
      </c>
      <c r="V114" s="12"/>
      <c r="X114" s="17"/>
      <c r="Z114" s="12"/>
      <c r="AB114" s="12"/>
      <c r="AC114" s="12"/>
      <c r="AD114" s="12"/>
      <c r="AE114" s="12"/>
      <c r="AF114" s="12"/>
      <c r="AG114" s="12"/>
      <c r="AH114" s="12"/>
      <c r="AI114" s="13"/>
      <c r="AJ114" s="13"/>
    </row>
    <row r="115" spans="1:169" ht="15.75">
      <c r="A115" s="34" t="s">
        <v>49</v>
      </c>
      <c r="B115" s="137"/>
      <c r="C115" s="47">
        <f t="shared" si="47"/>
        <v>2713.0778100000002</v>
      </c>
      <c r="D115" s="35"/>
      <c r="E115" s="47">
        <f t="shared" si="48"/>
        <v>-3280.8448199999998</v>
      </c>
      <c r="F115" s="137"/>
      <c r="G115" s="34"/>
      <c r="H115" s="34"/>
      <c r="I115" s="34"/>
      <c r="J115" s="136"/>
      <c r="K115" s="12"/>
      <c r="L115" s="12"/>
      <c r="M115" s="12"/>
      <c r="N115" s="136"/>
      <c r="O115" s="12"/>
      <c r="P115" s="12"/>
      <c r="Q115" s="13"/>
      <c r="R115" s="12"/>
      <c r="S115" s="12"/>
      <c r="T115" s="12"/>
      <c r="U115" s="12" t="s">
        <v>42</v>
      </c>
      <c r="V115" s="12"/>
      <c r="W115" s="17">
        <f>W37+AC39</f>
        <v>5257.0335599999999</v>
      </c>
      <c r="X115" s="17"/>
      <c r="Y115" s="17">
        <f>Y37+AE39</f>
        <v>5959.8923199999999</v>
      </c>
      <c r="Z115" s="12"/>
      <c r="AA115" s="17">
        <f t="shared" ref="AA115:AA121" si="49">Y115-W115</f>
        <v>702.85876000000007</v>
      </c>
      <c r="AB115" s="12"/>
      <c r="AC115" s="12"/>
      <c r="AD115" s="12"/>
      <c r="AE115" s="12"/>
      <c r="AF115" s="12"/>
      <c r="AG115" s="12"/>
      <c r="AH115" s="12"/>
      <c r="AI115" s="13"/>
      <c r="AJ115" s="13"/>
    </row>
    <row r="116" spans="1:169" ht="15.75">
      <c r="A116" s="34" t="s">
        <v>50</v>
      </c>
      <c r="B116" s="140"/>
      <c r="C116" s="74">
        <f>SUM(C109:C115)</f>
        <v>27068.049080000001</v>
      </c>
      <c r="D116" s="74"/>
      <c r="E116" s="74">
        <f>SUM(E109:E115)</f>
        <v>21378.321889999999</v>
      </c>
      <c r="F116" s="140"/>
      <c r="G116" s="43">
        <v>66.328069999999997</v>
      </c>
      <c r="H116" s="43"/>
      <c r="I116" s="43">
        <f>C116-G116</f>
        <v>27001.721010000001</v>
      </c>
      <c r="J116" s="135"/>
      <c r="K116" s="13"/>
      <c r="L116" s="13"/>
      <c r="M116" s="13"/>
      <c r="N116" s="135"/>
      <c r="O116" s="13"/>
      <c r="P116" s="13"/>
      <c r="Q116" s="12"/>
      <c r="R116" s="12"/>
      <c r="S116" s="12"/>
      <c r="T116" s="12"/>
      <c r="U116" s="12" t="s">
        <v>43</v>
      </c>
      <c r="V116" s="12"/>
      <c r="W116" s="17">
        <f t="shared" ref="W116:W121" si="50">W39+AC40</f>
        <v>3315.37968</v>
      </c>
      <c r="X116" s="17"/>
      <c r="Y116" s="17">
        <f t="shared" ref="Y116:Y121" si="51">Y39+AE40</f>
        <v>3296.66795</v>
      </c>
      <c r="Z116" s="12"/>
      <c r="AA116" s="17">
        <f t="shared" si="49"/>
        <v>-18.711729999999989</v>
      </c>
      <c r="AB116" s="12"/>
      <c r="AC116" s="12"/>
      <c r="AD116" s="12"/>
      <c r="AE116" s="12"/>
      <c r="AF116" s="12"/>
      <c r="AG116" s="12"/>
      <c r="AH116" s="12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137"/>
      <c r="F117" s="137"/>
      <c r="G117" s="35"/>
      <c r="H117" s="34"/>
      <c r="I117" s="35"/>
      <c r="J117" s="136"/>
      <c r="K117" s="12"/>
      <c r="L117" s="12"/>
      <c r="M117" s="12"/>
      <c r="N117" s="136"/>
      <c r="O117" s="12"/>
      <c r="P117" s="12"/>
      <c r="Q117" s="12"/>
      <c r="R117" s="12"/>
      <c r="S117" s="12"/>
      <c r="T117" s="12"/>
      <c r="U117" s="12" t="s">
        <v>44</v>
      </c>
      <c r="V117" s="12"/>
      <c r="W117" s="17">
        <f t="shared" si="50"/>
        <v>3159.9738399999997</v>
      </c>
      <c r="X117" s="17"/>
      <c r="Y117" s="17">
        <f t="shared" si="51"/>
        <v>2776.8669300000001</v>
      </c>
      <c r="Z117" s="12"/>
      <c r="AA117" s="17">
        <f t="shared" si="49"/>
        <v>-383.10690999999952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140"/>
      <c r="C118" s="43"/>
      <c r="D118" s="43"/>
      <c r="E118" s="43"/>
      <c r="F118" s="140"/>
      <c r="G118" s="43"/>
      <c r="H118" s="43"/>
      <c r="I118" s="43"/>
      <c r="J118" s="135"/>
      <c r="K118" s="13"/>
      <c r="L118" s="13"/>
      <c r="M118" s="13"/>
      <c r="N118" s="135"/>
      <c r="O118" s="13"/>
      <c r="P118" s="13"/>
      <c r="Q118" s="12"/>
      <c r="R118" s="13"/>
      <c r="S118" s="13"/>
      <c r="T118" s="13"/>
      <c r="U118" s="12" t="s">
        <v>45</v>
      </c>
      <c r="V118" s="13"/>
      <c r="W118" s="17">
        <f t="shared" si="50"/>
        <v>2172.3217800000002</v>
      </c>
      <c r="X118" s="13" t="s">
        <v>8</v>
      </c>
      <c r="Y118" s="17">
        <f t="shared" si="51"/>
        <v>1687.85241</v>
      </c>
      <c r="Z118" s="13"/>
      <c r="AA118" s="17">
        <f t="shared" si="49"/>
        <v>-484.46937000000025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spans="1:169" ht="15.75">
      <c r="A119" s="34" t="s">
        <v>52</v>
      </c>
      <c r="B119" s="137"/>
      <c r="C119" s="35">
        <f>C46+K46</f>
        <v>28704</v>
      </c>
      <c r="D119" s="35"/>
      <c r="E119" s="35">
        <f>E46+M46</f>
        <v>37008</v>
      </c>
      <c r="F119" s="137"/>
      <c r="G119" s="35"/>
      <c r="H119" s="35"/>
      <c r="I119" s="35"/>
      <c r="J119" s="136"/>
      <c r="K119" s="12"/>
      <c r="L119" s="12"/>
      <c r="M119" s="12"/>
      <c r="N119" s="136"/>
      <c r="O119" s="12"/>
      <c r="P119" s="12"/>
      <c r="Q119" s="12"/>
      <c r="R119" s="12"/>
      <c r="S119" s="12"/>
      <c r="T119" s="12"/>
      <c r="U119" s="12" t="s">
        <v>46</v>
      </c>
      <c r="V119" s="12"/>
      <c r="W119" s="17">
        <f t="shared" si="50"/>
        <v>2113.2814600000002</v>
      </c>
      <c r="X119" s="12"/>
      <c r="Y119" s="17">
        <f t="shared" si="51"/>
        <v>2805.6833100000003</v>
      </c>
      <c r="Z119" s="12"/>
      <c r="AA119" s="17">
        <f t="shared" si="49"/>
        <v>692.40185000000019</v>
      </c>
      <c r="AB119" s="12"/>
      <c r="AC119" s="17"/>
      <c r="AD119" s="12"/>
      <c r="AE119" s="12"/>
      <c r="AF119" s="12"/>
      <c r="AG119" s="12"/>
      <c r="AH119" s="12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137"/>
      <c r="C120" s="35">
        <f>C47+K47</f>
        <v>8622</v>
      </c>
      <c r="D120" s="35"/>
      <c r="E120" s="35">
        <f>E47+M47</f>
        <v>7334</v>
      </c>
      <c r="F120" s="137"/>
      <c r="G120" s="35"/>
      <c r="H120" s="35"/>
      <c r="I120" s="35"/>
      <c r="J120" s="136"/>
      <c r="K120" s="12"/>
      <c r="L120" s="12"/>
      <c r="M120" s="12"/>
      <c r="N120" s="136"/>
      <c r="O120" s="12"/>
      <c r="P120" s="12"/>
      <c r="Q120" s="12"/>
      <c r="R120" s="13"/>
      <c r="S120" s="13"/>
      <c r="T120" s="13"/>
      <c r="U120" s="12" t="s">
        <v>47</v>
      </c>
      <c r="V120" s="13"/>
      <c r="W120" s="17">
        <f t="shared" si="50"/>
        <v>14778.429650000002</v>
      </c>
      <c r="X120" s="13"/>
      <c r="Y120" s="17">
        <f t="shared" si="51"/>
        <v>14608.16606</v>
      </c>
      <c r="Z120" s="13"/>
      <c r="AA120" s="17">
        <f t="shared" si="49"/>
        <v>-170.2635900000023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137"/>
      <c r="C121" s="35">
        <f>C48+K48</f>
        <v>1019</v>
      </c>
      <c r="D121" s="35"/>
      <c r="E121" s="35">
        <f>E48+M48</f>
        <v>915</v>
      </c>
      <c r="F121" s="137"/>
      <c r="G121" s="35"/>
      <c r="H121" s="35"/>
      <c r="I121" s="35"/>
      <c r="J121" s="136"/>
      <c r="K121" s="12"/>
      <c r="L121" s="12"/>
      <c r="M121" s="12"/>
      <c r="N121" s="136"/>
      <c r="O121" s="12"/>
      <c r="P121" s="12"/>
      <c r="Q121" s="12"/>
      <c r="R121" s="13"/>
      <c r="S121" s="13"/>
      <c r="T121" s="13"/>
      <c r="U121" s="12" t="s">
        <v>48</v>
      </c>
      <c r="V121" s="13"/>
      <c r="W121" s="17">
        <f t="shared" si="50"/>
        <v>13635.998639999998</v>
      </c>
      <c r="X121" s="13"/>
      <c r="Y121" s="17">
        <f t="shared" si="51"/>
        <v>13359.042449999999</v>
      </c>
      <c r="Z121" s="13"/>
      <c r="AA121" s="17">
        <f t="shared" si="49"/>
        <v>-276.95618999999897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137"/>
      <c r="C122" s="35">
        <f>C49+K49</f>
        <v>57</v>
      </c>
      <c r="D122" s="35"/>
      <c r="E122" s="35">
        <f>E49+M49</f>
        <v>43</v>
      </c>
      <c r="F122" s="137"/>
      <c r="G122" s="35"/>
      <c r="H122" s="35"/>
      <c r="I122" s="35"/>
      <c r="J122" s="136"/>
      <c r="K122" s="12"/>
      <c r="L122" s="12"/>
      <c r="M122" s="12"/>
      <c r="N122" s="136"/>
      <c r="O122" s="12"/>
      <c r="P122" s="12"/>
      <c r="Q122" s="12"/>
      <c r="R122" s="12"/>
      <c r="S122" s="12"/>
      <c r="T122" s="12"/>
      <c r="U122" s="13"/>
      <c r="V122" s="12"/>
      <c r="W122" s="22" t="s">
        <v>39</v>
      </c>
      <c r="X122" s="17"/>
      <c r="Y122" s="22" t="s">
        <v>39</v>
      </c>
      <c r="Z122" s="17"/>
      <c r="AA122" s="22" t="s">
        <v>39</v>
      </c>
      <c r="AB122" s="17"/>
      <c r="AC122" s="17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137"/>
      <c r="C123" s="47">
        <f>C50+K50</f>
        <v>546</v>
      </c>
      <c r="D123" s="35"/>
      <c r="E123" s="47">
        <f>E50+M50</f>
        <v>262</v>
      </c>
      <c r="F123" s="137"/>
      <c r="G123" s="35"/>
      <c r="H123" s="35"/>
      <c r="I123" s="35"/>
      <c r="J123" s="136"/>
      <c r="K123" s="12"/>
      <c r="L123" s="12"/>
      <c r="M123" s="12"/>
      <c r="N123" s="136"/>
      <c r="O123" s="12"/>
      <c r="P123" s="12"/>
      <c r="Q123" s="12"/>
      <c r="R123" s="12"/>
      <c r="S123" s="12"/>
      <c r="T123" s="12"/>
      <c r="U123" s="12" t="s">
        <v>50</v>
      </c>
      <c r="V123" s="12"/>
      <c r="W123" s="17">
        <f>SUM(W115:W121)</f>
        <v>44432.418610000001</v>
      </c>
      <c r="X123" s="17"/>
      <c r="Y123" s="17">
        <f>SUM(Y115:Y121)</f>
        <v>44494.171429999995</v>
      </c>
      <c r="Z123" s="17"/>
      <c r="AA123" s="17">
        <f>SUM(AA115:AA121)</f>
        <v>61.752819999999247</v>
      </c>
      <c r="AB123" s="17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137"/>
      <c r="C124" s="35">
        <f>SUM(C119:C123)</f>
        <v>38948</v>
      </c>
      <c r="D124" s="35"/>
      <c r="E124" s="35">
        <f>SUM(E119:E123)</f>
        <v>45562</v>
      </c>
      <c r="F124" s="137"/>
      <c r="G124" s="35"/>
      <c r="H124" s="35"/>
      <c r="I124" s="35"/>
      <c r="J124" s="136"/>
      <c r="K124" s="12"/>
      <c r="L124" s="12"/>
      <c r="M124" s="12"/>
      <c r="N124" s="136"/>
      <c r="O124" s="12"/>
      <c r="P124" s="12"/>
      <c r="Q124" s="12"/>
      <c r="R124" s="12"/>
      <c r="S124" s="12"/>
      <c r="T124" s="12"/>
      <c r="U124" s="13"/>
      <c r="V124" s="12"/>
      <c r="X124" s="17"/>
      <c r="Z124" s="17"/>
      <c r="AB124" s="17"/>
      <c r="AC124" s="17"/>
      <c r="AD124" s="12"/>
      <c r="AE124" s="12"/>
      <c r="AF124" s="12"/>
      <c r="AG124" s="12"/>
      <c r="AH124" s="12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137"/>
      <c r="F125" s="137"/>
      <c r="G125" s="35"/>
      <c r="H125" s="35"/>
      <c r="I125" s="35"/>
      <c r="J125" s="136"/>
      <c r="K125" s="12"/>
      <c r="L125" s="12"/>
      <c r="M125" s="12"/>
      <c r="N125" s="136"/>
      <c r="O125" s="12"/>
      <c r="P125" s="12"/>
      <c r="Q125" s="12"/>
      <c r="R125" s="12"/>
      <c r="S125" s="12"/>
      <c r="T125" s="12"/>
      <c r="U125" s="13" t="s">
        <v>51</v>
      </c>
      <c r="V125" s="12"/>
      <c r="X125" s="17"/>
      <c r="Z125" s="17"/>
      <c r="AB125" s="17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137"/>
      <c r="C126" s="34"/>
      <c r="D126" s="35"/>
      <c r="E126" s="35"/>
      <c r="F126" s="137"/>
      <c r="G126" s="35"/>
      <c r="H126" s="35"/>
      <c r="I126" s="35"/>
      <c r="J126" s="136"/>
      <c r="K126" s="12"/>
      <c r="L126" s="12"/>
      <c r="M126" s="12"/>
      <c r="N126" s="136"/>
      <c r="O126" s="12"/>
      <c r="P126" s="12"/>
      <c r="Q126" s="12"/>
      <c r="R126" s="12"/>
      <c r="S126" s="12"/>
      <c r="T126" s="12"/>
      <c r="U126" s="12" t="s">
        <v>52</v>
      </c>
      <c r="V126" s="12"/>
      <c r="W126" s="17">
        <f>W50+AC50</f>
        <v>47</v>
      </c>
      <c r="X126" s="17"/>
      <c r="Y126" s="17">
        <f>Y50+AE50</f>
        <v>57</v>
      </c>
      <c r="Z126" s="17"/>
      <c r="AA126" s="17">
        <f>Y126-W126</f>
        <v>10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137"/>
      <c r="C127" s="35">
        <f>C55+K55</f>
        <v>553</v>
      </c>
      <c r="D127" s="35"/>
      <c r="E127" s="35">
        <f>E55+M55</f>
        <v>518</v>
      </c>
      <c r="F127" s="137"/>
      <c r="G127" s="35"/>
      <c r="H127" s="35"/>
      <c r="I127" s="35"/>
      <c r="J127" s="136"/>
      <c r="K127" s="12"/>
      <c r="L127" s="12"/>
      <c r="M127" s="12"/>
      <c r="N127" s="136"/>
      <c r="O127" s="12"/>
      <c r="P127" s="12"/>
      <c r="Q127" s="12"/>
      <c r="R127" s="12"/>
      <c r="S127" s="12"/>
      <c r="T127" s="12"/>
      <c r="U127" s="12" t="s">
        <v>53</v>
      </c>
      <c r="V127" s="12"/>
      <c r="W127" s="17">
        <f>W51+AC51</f>
        <v>556</v>
      </c>
      <c r="X127" s="17" t="s">
        <v>8</v>
      </c>
      <c r="Y127" s="17">
        <f>Y51+AE51</f>
        <v>546</v>
      </c>
      <c r="Z127" s="17"/>
      <c r="AA127" s="17">
        <f>Y127-W127</f>
        <v>-10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137"/>
      <c r="C128" s="35">
        <f>C56+K56</f>
        <v>227</v>
      </c>
      <c r="D128" s="35"/>
      <c r="E128" s="35">
        <f>E56+M56</f>
        <v>205</v>
      </c>
      <c r="F128" s="137"/>
      <c r="G128" s="35"/>
      <c r="H128" s="35"/>
      <c r="I128" s="35"/>
      <c r="J128" s="136"/>
      <c r="K128" s="12"/>
      <c r="L128" s="12"/>
      <c r="M128" s="12"/>
      <c r="N128" s="136"/>
      <c r="O128" s="12"/>
      <c r="P128" s="12"/>
      <c r="Q128" s="12"/>
      <c r="R128" s="12"/>
      <c r="S128" s="12"/>
      <c r="T128" s="12"/>
      <c r="U128" s="12" t="str">
        <f>+A50</f>
        <v xml:space="preserve">     Security lights</v>
      </c>
      <c r="V128" s="12"/>
      <c r="W128" s="17">
        <f>W52+AC52</f>
        <v>0</v>
      </c>
      <c r="X128" s="17"/>
      <c r="Y128" s="17">
        <f>Y52+AE52</f>
        <v>0</v>
      </c>
      <c r="Z128" s="17"/>
      <c r="AA128" s="17">
        <f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137"/>
      <c r="C129" s="35">
        <f>C57+K57</f>
        <v>23</v>
      </c>
      <c r="D129" s="35"/>
      <c r="E129" s="35">
        <f>E57+M57</f>
        <v>19</v>
      </c>
      <c r="F129" s="137"/>
      <c r="G129" s="35"/>
      <c r="H129" s="35"/>
      <c r="I129" s="35"/>
      <c r="J129" s="136"/>
      <c r="K129" s="12"/>
      <c r="L129" s="12"/>
      <c r="M129" s="12"/>
      <c r="N129" s="136"/>
      <c r="O129" s="12"/>
      <c r="P129" s="12"/>
      <c r="Q129" s="12"/>
      <c r="R129" s="12"/>
      <c r="S129" s="12"/>
      <c r="T129" s="12"/>
      <c r="U129" s="12" t="str">
        <f>+A51</f>
        <v xml:space="preserve">     Gov't lights</v>
      </c>
      <c r="V129" s="12"/>
      <c r="W129" s="17">
        <f>W53+AC53</f>
        <v>52322</v>
      </c>
      <c r="X129" s="17"/>
      <c r="Y129" s="17">
        <f>Y53+AE53</f>
        <v>38948</v>
      </c>
      <c r="Z129" s="17"/>
      <c r="AA129" s="17">
        <f>Y129-W129</f>
        <v>-13374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137"/>
      <c r="C130" s="47">
        <f>C58+K58</f>
        <v>123</v>
      </c>
      <c r="D130" s="35"/>
      <c r="E130" s="47">
        <f>E58+M58</f>
        <v>36</v>
      </c>
      <c r="F130" s="137"/>
      <c r="G130" s="35"/>
      <c r="H130" s="35"/>
      <c r="I130" s="35"/>
      <c r="J130" s="136"/>
      <c r="K130" s="12"/>
      <c r="L130" s="12"/>
      <c r="M130" s="12"/>
      <c r="N130" s="136"/>
      <c r="O130" s="12"/>
      <c r="P130" s="12"/>
      <c r="Q130" s="12"/>
      <c r="R130" s="12"/>
      <c r="S130" s="12"/>
      <c r="T130" s="12"/>
      <c r="U130" s="12" t="s">
        <v>55</v>
      </c>
      <c r="V130" s="12"/>
      <c r="W130" s="17">
        <f>W54+AC54</f>
        <v>0</v>
      </c>
      <c r="X130" s="17"/>
      <c r="Y130" s="17">
        <f>Y54+AE54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137"/>
      <c r="C131" s="35">
        <f>SUM(C127:C130)</f>
        <v>926</v>
      </c>
      <c r="D131" s="35"/>
      <c r="E131" s="35">
        <f>SUM(E127:E130)</f>
        <v>778</v>
      </c>
      <c r="F131" s="137"/>
      <c r="G131" s="35"/>
      <c r="H131" s="35"/>
      <c r="I131" s="35"/>
      <c r="J131" s="136"/>
      <c r="K131" s="12"/>
      <c r="L131" s="12"/>
      <c r="M131" s="12"/>
      <c r="N131" s="136"/>
      <c r="O131" s="12"/>
      <c r="P131" s="12"/>
      <c r="Q131" s="12"/>
      <c r="R131" s="12"/>
      <c r="S131" s="12"/>
      <c r="T131" s="12"/>
      <c r="U131" s="12"/>
      <c r="V131" s="12"/>
      <c r="W131" s="20" t="s">
        <v>39</v>
      </c>
      <c r="X131" s="17"/>
      <c r="Y131" s="20" t="s">
        <v>39</v>
      </c>
      <c r="Z131" s="17"/>
      <c r="AA131" s="20" t="s">
        <v>39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137"/>
      <c r="F132" s="137"/>
      <c r="G132" s="35"/>
      <c r="H132" s="35"/>
      <c r="I132" s="35"/>
      <c r="J132" s="136"/>
      <c r="K132" s="12"/>
      <c r="L132" s="12"/>
      <c r="M132" s="12"/>
      <c r="N132" s="136"/>
      <c r="O132" s="12"/>
      <c r="P132" s="12"/>
      <c r="Q132" s="12"/>
      <c r="R132" s="12"/>
      <c r="S132" s="12"/>
      <c r="T132" s="12"/>
      <c r="U132" s="12" t="s">
        <v>56</v>
      </c>
      <c r="V132" s="12"/>
      <c r="W132" s="17">
        <f>SUM(W126:W130)</f>
        <v>52925</v>
      </c>
      <c r="X132" s="17"/>
      <c r="Y132" s="17">
        <f>SUM(Y126:Y130)</f>
        <v>39551</v>
      </c>
      <c r="Z132" s="17"/>
      <c r="AA132" s="17">
        <f>SUM(AA126:AA130)</f>
        <v>-13374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137"/>
      <c r="C133" s="34"/>
      <c r="D133" s="35"/>
      <c r="E133" s="35"/>
      <c r="F133" s="137"/>
      <c r="G133" s="35"/>
      <c r="H133" s="35"/>
      <c r="I133" s="35"/>
      <c r="J133" s="136"/>
      <c r="K133" s="12"/>
      <c r="L133" s="12"/>
      <c r="M133" s="12"/>
      <c r="N133" s="136"/>
      <c r="O133" s="12"/>
      <c r="P133" s="12"/>
      <c r="Q133" s="12"/>
      <c r="R133" s="12"/>
      <c r="S133" s="12"/>
      <c r="T133" s="12"/>
      <c r="U133" s="12"/>
      <c r="V133" s="12"/>
      <c r="X133" s="17"/>
      <c r="Z133" s="17"/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109</v>
      </c>
      <c r="B134" s="137"/>
      <c r="C134" s="35">
        <f>C61+K61</f>
        <v>657.10400000000004</v>
      </c>
      <c r="D134" s="35"/>
      <c r="E134" s="35">
        <f>E61+M61</f>
        <v>699.85699999999997</v>
      </c>
      <c r="F134" s="137"/>
      <c r="G134" s="35">
        <f>G61+O61</f>
        <v>7667.2290000000003</v>
      </c>
      <c r="H134" s="35"/>
      <c r="I134" s="35">
        <f>I61+Q61</f>
        <v>7887.8009999999995</v>
      </c>
      <c r="J134" s="136"/>
      <c r="K134" s="12"/>
      <c r="L134" s="12"/>
      <c r="M134" s="12"/>
      <c r="N134" s="136"/>
      <c r="O134" s="12"/>
      <c r="P134" s="12"/>
      <c r="Q134" s="12"/>
      <c r="R134" s="12"/>
      <c r="S134" s="12"/>
      <c r="T134" s="12"/>
      <c r="U134" s="12" t="s">
        <v>57</v>
      </c>
      <c r="V134" s="12"/>
      <c r="X134" s="17"/>
      <c r="Z134" s="17"/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122</v>
      </c>
      <c r="B135" s="137"/>
      <c r="C135" s="35">
        <f>C62+K62</f>
        <v>3730.67</v>
      </c>
      <c r="D135" s="35"/>
      <c r="E135" s="35">
        <f>E62+M62</f>
        <v>3635.6049999999996</v>
      </c>
      <c r="F135" s="137"/>
      <c r="G135" s="35">
        <f>G62+O62</f>
        <v>32832.454499999993</v>
      </c>
      <c r="H135" s="35"/>
      <c r="I135" s="35">
        <f>I62+Q62</f>
        <v>46647.021500000003</v>
      </c>
      <c r="J135" s="136"/>
      <c r="K135" s="12"/>
      <c r="L135" s="12"/>
      <c r="M135" s="12"/>
      <c r="N135" s="136"/>
      <c r="O135" s="12"/>
      <c r="P135" s="12"/>
      <c r="Q135" s="12"/>
      <c r="R135" s="12"/>
      <c r="S135" s="12"/>
      <c r="T135" s="12"/>
      <c r="U135" s="12" t="s">
        <v>53</v>
      </c>
      <c r="V135" s="12"/>
      <c r="W135" s="17">
        <f>W59+AC59</f>
        <v>123</v>
      </c>
      <c r="X135" s="17"/>
      <c r="Y135" s="17">
        <f>Y59+AE59</f>
        <v>123</v>
      </c>
      <c r="Z135" s="17"/>
      <c r="AA135" s="17">
        <f>Y135-W135</f>
        <v>0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137"/>
      <c r="C136" s="35">
        <f>C63+K63</f>
        <v>2312.8789999999999</v>
      </c>
      <c r="D136" s="35"/>
      <c r="E136" s="35">
        <f>E63+M63</f>
        <v>1735.9850000000001</v>
      </c>
      <c r="F136" s="137"/>
      <c r="G136" s="35">
        <f>G63+O63</f>
        <v>28603.661</v>
      </c>
      <c r="H136" s="35"/>
      <c r="I136" s="35">
        <f>I63+Q63</f>
        <v>27189.871500000005</v>
      </c>
      <c r="J136" s="136"/>
      <c r="K136" s="12"/>
      <c r="L136" s="12"/>
      <c r="M136" s="12"/>
      <c r="N136" s="136"/>
      <c r="O136" s="12"/>
      <c r="P136" s="12"/>
      <c r="Q136" s="12"/>
      <c r="R136" s="12"/>
      <c r="S136" s="12"/>
      <c r="T136" s="12"/>
      <c r="U136" s="12" t="s">
        <v>54</v>
      </c>
      <c r="V136" s="12"/>
      <c r="W136" s="17">
        <f>W60+AC60</f>
        <v>883</v>
      </c>
      <c r="X136" s="17"/>
      <c r="Y136" s="17">
        <f>Y60+AE60</f>
        <v>926</v>
      </c>
      <c r="Z136" s="17"/>
      <c r="AA136" s="17">
        <f>Y136-W136</f>
        <v>43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112</v>
      </c>
      <c r="B137" s="137"/>
      <c r="C137" s="47">
        <f>C64+K64</f>
        <v>55.582000000000001</v>
      </c>
      <c r="D137" s="35"/>
      <c r="E137" s="47">
        <f>E64+M64</f>
        <v>14.412000000000001</v>
      </c>
      <c r="F137" s="137"/>
      <c r="G137" s="47">
        <f>G64+O64</f>
        <v>623.70699999999999</v>
      </c>
      <c r="H137" s="35"/>
      <c r="I137" s="47">
        <f>I64+Q64</f>
        <v>556.20999999999992</v>
      </c>
      <c r="J137" s="136"/>
      <c r="K137" s="12"/>
      <c r="L137" s="12"/>
      <c r="M137" s="12"/>
      <c r="N137" s="136"/>
      <c r="O137" s="12"/>
      <c r="P137" s="12"/>
      <c r="Q137" s="12"/>
      <c r="R137" s="12"/>
      <c r="S137" s="12"/>
      <c r="T137" s="12"/>
      <c r="U137" s="12" t="s">
        <v>58</v>
      </c>
      <c r="V137" s="12"/>
      <c r="W137" s="17">
        <f>W61+AC61</f>
        <v>0</v>
      </c>
      <c r="X137" s="17"/>
      <c r="Y137" s="17">
        <f>Y61+AE61</f>
        <v>0</v>
      </c>
      <c r="Z137" s="17"/>
      <c r="AA137" s="17">
        <f>Y137-W137</f>
        <v>0</v>
      </c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137"/>
      <c r="C138" s="50">
        <f>SUM(C134:C137)</f>
        <v>6756.2350000000006</v>
      </c>
      <c r="D138" s="35"/>
      <c r="E138" s="50">
        <f>SUM(E134:E137)</f>
        <v>6085.8590000000004</v>
      </c>
      <c r="F138" s="137"/>
      <c r="G138" s="50">
        <f>SUM(G134:G137)</f>
        <v>69727.051499999987</v>
      </c>
      <c r="H138" s="35"/>
      <c r="I138" s="50">
        <f>SUM(I134:I137)</f>
        <v>82280.90400000001</v>
      </c>
      <c r="J138" s="136"/>
      <c r="K138" s="12"/>
      <c r="L138" s="12"/>
      <c r="M138" s="12"/>
      <c r="N138" s="136"/>
      <c r="O138" s="12"/>
      <c r="P138" s="12"/>
      <c r="Q138" s="12"/>
      <c r="R138" s="12"/>
      <c r="S138" s="12"/>
      <c r="T138" s="12"/>
      <c r="U138" s="12"/>
      <c r="V138" s="12"/>
      <c r="W138" s="21" t="s">
        <v>39</v>
      </c>
      <c r="X138" s="17"/>
      <c r="Y138" s="21" t="s">
        <v>39</v>
      </c>
      <c r="Z138" s="17"/>
      <c r="AA138" s="20" t="s">
        <v>39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137"/>
      <c r="C139" s="42"/>
      <c r="D139" s="35"/>
      <c r="E139" s="42"/>
      <c r="F139" s="137"/>
      <c r="G139" s="42"/>
      <c r="H139" s="35"/>
      <c r="I139" s="42"/>
      <c r="J139" s="136"/>
      <c r="K139" s="12"/>
      <c r="L139" s="12"/>
      <c r="M139" s="12"/>
      <c r="N139" s="136"/>
      <c r="O139" s="12"/>
      <c r="P139" s="12"/>
      <c r="Q139" s="13"/>
      <c r="R139" s="12"/>
      <c r="S139" s="12"/>
      <c r="T139" s="12"/>
      <c r="U139" s="12"/>
      <c r="V139" s="12"/>
      <c r="W139" s="17">
        <f>SUM(W135:W137)</f>
        <v>1006</v>
      </c>
      <c r="X139" s="17"/>
      <c r="Y139" s="17">
        <f>SUM(Y135:Y137)</f>
        <v>1049</v>
      </c>
      <c r="Z139" s="17"/>
      <c r="AA139" s="17">
        <f>SUM(AA135:AA137)</f>
        <v>43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36"/>
      <c r="K140" s="12"/>
      <c r="L140" s="12"/>
      <c r="M140" s="12"/>
      <c r="N140" s="136"/>
      <c r="O140" s="12"/>
      <c r="P140" s="12"/>
      <c r="Q140" s="13"/>
      <c r="R140" s="12"/>
      <c r="S140" s="12"/>
      <c r="T140" s="12"/>
      <c r="U140" s="12"/>
      <c r="V140" s="12"/>
      <c r="X140" s="17"/>
      <c r="Z140" s="17"/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117">
        <f>B96</f>
        <v>22775653.629999999</v>
      </c>
      <c r="C141" s="83">
        <f>+B141/C124</f>
        <v>584.77081313546262</v>
      </c>
      <c r="D141" s="13"/>
      <c r="E141" s="13"/>
      <c r="F141" s="135"/>
      <c r="G141" s="13"/>
      <c r="H141" s="13"/>
      <c r="J141" s="135"/>
      <c r="K141" s="13"/>
      <c r="L141" s="13"/>
      <c r="M141" s="13"/>
      <c r="N141" s="135"/>
      <c r="O141" s="13"/>
      <c r="P141" s="13"/>
      <c r="Q141" s="13"/>
      <c r="R141" s="12"/>
      <c r="S141" s="12"/>
      <c r="T141" s="12"/>
      <c r="U141" s="12" t="s">
        <v>59</v>
      </c>
      <c r="V141" s="12"/>
      <c r="X141" s="17"/>
      <c r="Z141" s="17"/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117">
        <f>B94</f>
        <v>20219811.719999999</v>
      </c>
      <c r="C142" s="83">
        <f>+B142/C124</f>
        <v>519.14890931498405</v>
      </c>
      <c r="D142" s="35"/>
      <c r="E142" s="34"/>
      <c r="F142" s="137"/>
      <c r="G142" s="35"/>
      <c r="H142" s="35"/>
      <c r="I142" s="35"/>
      <c r="J142" s="136"/>
      <c r="K142" s="12"/>
      <c r="L142" s="12"/>
      <c r="M142" s="12"/>
      <c r="N142" s="136"/>
      <c r="O142" s="12"/>
      <c r="P142" s="12"/>
      <c r="Q142" s="12"/>
      <c r="R142" s="12"/>
      <c r="S142" s="12"/>
      <c r="T142" s="12"/>
      <c r="U142" s="12" t="s">
        <v>36</v>
      </c>
      <c r="V142" s="12"/>
      <c r="W142" s="17">
        <f>W67+AC67</f>
        <v>0</v>
      </c>
      <c r="X142" s="17"/>
      <c r="Y142" s="17">
        <f>Y67+AE67</f>
        <v>0</v>
      </c>
      <c r="Z142" s="17"/>
      <c r="AA142" s="17">
        <f>Y142-W142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117">
        <f>B97</f>
        <v>1192898.82</v>
      </c>
      <c r="C143" s="84">
        <f>B143/8*12/B144*100</f>
        <v>0.16733454823477711</v>
      </c>
      <c r="D143" s="35"/>
      <c r="E143" s="35"/>
      <c r="F143" s="137"/>
      <c r="G143" s="35"/>
      <c r="H143" s="35"/>
      <c r="I143" s="35"/>
      <c r="J143" s="136"/>
      <c r="K143" s="12"/>
      <c r="L143" s="12"/>
      <c r="M143" s="12"/>
      <c r="N143" s="136"/>
      <c r="O143" s="12"/>
      <c r="P143" s="12"/>
      <c r="Q143" s="12"/>
      <c r="R143" s="12"/>
      <c r="S143" s="12"/>
      <c r="T143" s="12"/>
      <c r="U143" s="12" t="s">
        <v>37</v>
      </c>
      <c r="V143" s="12"/>
      <c r="W143" s="17">
        <f>W68+AC68</f>
        <v>0</v>
      </c>
      <c r="X143" s="17"/>
      <c r="Y143" s="17">
        <f>Y68+AE68</f>
        <v>0</v>
      </c>
      <c r="Z143" s="17"/>
      <c r="AA143" s="17">
        <f>Y143-W143</f>
        <v>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184">
        <f>B98</f>
        <v>1069323847.87</v>
      </c>
      <c r="C144" s="35"/>
      <c r="D144" s="35"/>
      <c r="E144" s="35"/>
      <c r="F144" s="137"/>
      <c r="G144" s="35"/>
      <c r="H144" s="35"/>
      <c r="I144" s="46" t="s">
        <v>146</v>
      </c>
      <c r="J144" s="136"/>
      <c r="K144" s="12"/>
      <c r="L144" s="12"/>
      <c r="M144" s="12"/>
      <c r="N144" s="136"/>
      <c r="O144" s="12"/>
      <c r="P144" s="12"/>
      <c r="Q144" s="12"/>
      <c r="R144" s="12"/>
      <c r="S144" s="12"/>
      <c r="T144" s="12"/>
      <c r="U144" s="12" t="s">
        <v>38</v>
      </c>
      <c r="V144" s="12"/>
      <c r="W144" s="17">
        <f>W69+AC69</f>
        <v>0</v>
      </c>
      <c r="X144" s="17"/>
      <c r="Y144" s="17">
        <f>Y69+AE69</f>
        <v>0</v>
      </c>
      <c r="Z144" s="17"/>
      <c r="AA144" s="17">
        <f>Y144-W144</f>
        <v>0</v>
      </c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62" ht="15.75">
      <c r="A145" s="34"/>
      <c r="B145" s="137"/>
      <c r="C145" s="64"/>
      <c r="D145" s="51"/>
      <c r="E145" s="64"/>
      <c r="F145" s="139"/>
      <c r="G145" s="64"/>
      <c r="H145" s="51"/>
      <c r="I145" s="64"/>
      <c r="J145" s="135"/>
      <c r="K145" s="13"/>
      <c r="L145" s="13"/>
      <c r="M145" s="13"/>
      <c r="N145" s="135"/>
      <c r="O145" s="13"/>
      <c r="P145" s="13"/>
      <c r="Q145" s="13"/>
      <c r="R145" s="13"/>
      <c r="S145" s="13"/>
      <c r="T145" s="13"/>
      <c r="U145" s="12"/>
      <c r="V145" s="13"/>
      <c r="W145" s="20" t="s">
        <v>39</v>
      </c>
      <c r="X145" s="13"/>
      <c r="Y145" s="20" t="s">
        <v>39</v>
      </c>
      <c r="Z145" s="13"/>
      <c r="AA145" s="20" t="s">
        <v>39</v>
      </c>
      <c r="AB145" s="13"/>
      <c r="AC145" s="13"/>
      <c r="AD145" s="13"/>
      <c r="AE145" s="13"/>
      <c r="AF145" s="13"/>
      <c r="AG145" s="13"/>
      <c r="AH145" s="13"/>
      <c r="AI145" s="13"/>
      <c r="AJ145" s="13"/>
    </row>
    <row r="146" spans="1:62" ht="15.75">
      <c r="A146" s="34"/>
      <c r="B146" s="137"/>
      <c r="C146" s="64"/>
      <c r="D146" s="51"/>
      <c r="E146" s="64"/>
      <c r="F146" s="139"/>
      <c r="G146" s="64"/>
      <c r="H146" s="51"/>
      <c r="I146" s="64"/>
      <c r="J146" s="136"/>
      <c r="K146" s="12"/>
      <c r="L146" s="12"/>
      <c r="M146" s="12"/>
      <c r="N146" s="136"/>
      <c r="O146" s="12"/>
      <c r="P146" s="12"/>
      <c r="Q146" s="13"/>
      <c r="R146" s="13"/>
      <c r="S146" s="13"/>
      <c r="T146" s="13"/>
      <c r="U146" s="12" t="s">
        <v>40</v>
      </c>
      <c r="V146" s="13"/>
      <c r="W146" s="17">
        <f>SUM(W142:W144)</f>
        <v>0</v>
      </c>
      <c r="X146" s="13"/>
      <c r="Y146" s="17">
        <f>SUM(Y142:Y144)</f>
        <v>0</v>
      </c>
      <c r="Z146" s="13"/>
      <c r="AA146" s="17">
        <f>SUM(AA142:AA144)</f>
        <v>0</v>
      </c>
      <c r="AB146" s="13"/>
      <c r="AC146" s="13" t="s">
        <v>8</v>
      </c>
      <c r="AD146" s="13"/>
      <c r="AE146" s="13"/>
      <c r="AF146" s="13"/>
      <c r="AG146" s="13"/>
      <c r="AH146" s="13"/>
      <c r="AI146" s="13"/>
      <c r="AJ146" s="13"/>
    </row>
    <row r="147" spans="1:62" ht="15.75">
      <c r="A147" s="13"/>
      <c r="B147" s="135"/>
      <c r="C147" s="13"/>
      <c r="D147" s="13"/>
      <c r="E147" s="13"/>
      <c r="F147" s="135"/>
      <c r="G147" s="13"/>
      <c r="H147" s="13"/>
      <c r="I147" s="46"/>
      <c r="J147" s="135"/>
      <c r="K147" s="13"/>
      <c r="L147" s="13"/>
      <c r="M147" s="13"/>
      <c r="N147" s="135"/>
      <c r="O147" s="13"/>
      <c r="P147" s="13"/>
      <c r="Q147" s="13"/>
      <c r="R147" s="13"/>
      <c r="S147" s="13"/>
      <c r="T147" s="13"/>
      <c r="U147" s="12"/>
      <c r="V147" s="13"/>
      <c r="W147" s="21" t="s">
        <v>60</v>
      </c>
      <c r="X147" s="13"/>
      <c r="Y147" s="21" t="s">
        <v>60</v>
      </c>
      <c r="Z147" s="13"/>
      <c r="AA147" s="20" t="s">
        <v>60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</row>
    <row r="148" spans="1:62" ht="15.75">
      <c r="A148" s="13"/>
      <c r="B148" s="135"/>
      <c r="C148" s="13"/>
      <c r="D148" s="13"/>
      <c r="E148" s="13"/>
      <c r="F148" s="135"/>
      <c r="G148" s="13"/>
      <c r="H148" s="13"/>
      <c r="I148" s="13"/>
      <c r="J148" s="135"/>
      <c r="K148" s="13"/>
      <c r="L148" s="13"/>
      <c r="M148" s="13"/>
      <c r="N148" s="135"/>
      <c r="O148" s="13"/>
      <c r="P148" s="13"/>
      <c r="Q148" s="13"/>
      <c r="R148" s="13"/>
      <c r="S148" s="13"/>
      <c r="T148" s="13"/>
      <c r="U148" s="12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</row>
    <row r="149" spans="1:62" ht="15.75">
      <c r="A149" s="13"/>
      <c r="B149" s="135"/>
      <c r="C149" s="13"/>
      <c r="D149" s="13"/>
      <c r="E149" s="13"/>
      <c r="F149" s="135"/>
      <c r="G149" s="13"/>
      <c r="H149" s="13"/>
      <c r="I149" s="13"/>
      <c r="J149" s="135"/>
      <c r="K149" s="13"/>
      <c r="L149" s="13"/>
      <c r="M149" s="13"/>
      <c r="N149" s="135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</row>
    <row r="150" spans="1:62" ht="15.75">
      <c r="A150" s="13"/>
      <c r="B150" s="135"/>
      <c r="C150" s="13"/>
      <c r="D150" s="13"/>
      <c r="E150" s="13"/>
      <c r="F150" s="135"/>
      <c r="G150" s="13"/>
      <c r="H150" s="13"/>
      <c r="I150" s="13"/>
      <c r="J150" s="135"/>
      <c r="K150" s="13"/>
      <c r="L150" s="13"/>
      <c r="M150" s="13"/>
      <c r="N150" s="135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</row>
    <row r="151" spans="1:62" ht="15.75">
      <c r="A151" s="13"/>
      <c r="B151" s="135"/>
      <c r="C151" s="13"/>
      <c r="D151" s="13"/>
      <c r="E151" s="13"/>
      <c r="F151" s="135"/>
      <c r="G151" s="13"/>
      <c r="H151" s="13"/>
      <c r="I151" s="13"/>
      <c r="J151" s="135"/>
      <c r="K151" s="13"/>
      <c r="L151" s="13"/>
      <c r="M151" s="13"/>
      <c r="N151" s="135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</row>
    <row r="152" spans="1:62" ht="15.75">
      <c r="A152" s="13"/>
      <c r="B152" s="135"/>
      <c r="C152" s="13"/>
      <c r="D152" s="13"/>
      <c r="E152" s="13"/>
      <c r="F152" s="135"/>
      <c r="G152" s="13"/>
      <c r="H152" s="13"/>
      <c r="I152" s="13"/>
      <c r="J152" s="135"/>
      <c r="K152" s="13"/>
      <c r="L152" s="13"/>
      <c r="M152" s="13"/>
      <c r="N152" s="135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</row>
    <row r="153" spans="1:62" ht="15.75">
      <c r="A153" s="13"/>
      <c r="B153" s="135"/>
      <c r="C153" s="13"/>
      <c r="D153" s="13"/>
      <c r="E153" s="13"/>
      <c r="F153" s="135"/>
      <c r="G153" s="13"/>
      <c r="H153" s="13"/>
      <c r="I153" s="13"/>
      <c r="J153" s="135"/>
      <c r="K153" s="13"/>
      <c r="L153" s="13"/>
      <c r="M153" s="13"/>
      <c r="N153" s="135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</row>
    <row r="154" spans="1:62" ht="15.75">
      <c r="U154" s="13"/>
    </row>
    <row r="155" spans="1:62" ht="15.75">
      <c r="U155" s="13"/>
    </row>
    <row r="156" spans="1:62" ht="15.75">
      <c r="A156" s="7"/>
      <c r="B156" s="161"/>
      <c r="C156" s="7"/>
      <c r="D156" s="7"/>
      <c r="E156" s="7"/>
      <c r="F156" s="161"/>
      <c r="G156" s="7"/>
      <c r="H156" s="7"/>
      <c r="I156" s="7"/>
      <c r="J156" s="161"/>
      <c r="K156" s="7"/>
      <c r="L156" s="7"/>
      <c r="M156" s="7"/>
      <c r="N156" s="161"/>
      <c r="O156" s="7"/>
      <c r="P156" s="7"/>
      <c r="Q156" s="7"/>
      <c r="R156" s="7"/>
      <c r="S156" s="7"/>
      <c r="T156" s="7"/>
      <c r="U156" s="13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2"/>
    </row>
    <row r="157" spans="1:62" ht="15.75">
      <c r="U157" s="13"/>
    </row>
    <row r="158" spans="1:62">
      <c r="A158" s="7"/>
      <c r="B158" s="161"/>
      <c r="C158" s="7"/>
      <c r="D158" s="7"/>
      <c r="E158" s="7"/>
      <c r="F158" s="161"/>
      <c r="G158" s="7"/>
      <c r="H158" s="7"/>
      <c r="I158" s="7"/>
      <c r="J158" s="161"/>
      <c r="K158" s="7"/>
      <c r="L158" s="7"/>
      <c r="M158" s="7"/>
      <c r="N158" s="161"/>
      <c r="O158" s="7"/>
      <c r="P158" s="7"/>
      <c r="Q158" s="7"/>
      <c r="R158" s="7"/>
      <c r="S158" s="7"/>
      <c r="T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2"/>
    </row>
    <row r="160" spans="1:62">
      <c r="U160" s="7"/>
    </row>
    <row r="161" spans="1:36" ht="15.75">
      <c r="A161" s="11" t="s">
        <v>0</v>
      </c>
      <c r="B161" s="134"/>
      <c r="C161" s="11"/>
      <c r="D161" s="11"/>
      <c r="E161" s="11"/>
      <c r="F161" s="134"/>
      <c r="G161" s="11"/>
      <c r="H161" s="11"/>
      <c r="I161" s="11"/>
      <c r="J161" s="134"/>
      <c r="K161" s="11"/>
      <c r="L161" s="11"/>
      <c r="M161" s="11"/>
      <c r="N161" s="134"/>
      <c r="O161" s="11"/>
      <c r="P161" s="11"/>
      <c r="Q161" s="11"/>
      <c r="R161" s="12"/>
      <c r="S161" s="12"/>
      <c r="T161" s="12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3"/>
      <c r="AJ161" s="13"/>
    </row>
    <row r="162" spans="1:36" ht="15.75">
      <c r="A162" s="11" t="s">
        <v>1</v>
      </c>
      <c r="B162" s="134"/>
      <c r="C162" s="11"/>
      <c r="D162" s="11"/>
      <c r="E162" s="11"/>
      <c r="F162" s="134"/>
      <c r="G162" s="11"/>
      <c r="H162" s="11"/>
      <c r="I162" s="11"/>
      <c r="J162" s="134"/>
      <c r="K162" s="11"/>
      <c r="L162" s="11"/>
      <c r="M162" s="11"/>
      <c r="N162" s="134"/>
      <c r="O162" s="11"/>
      <c r="P162" s="11"/>
      <c r="Q162" s="11"/>
      <c r="R162" s="12"/>
      <c r="S162" s="12"/>
      <c r="T162" s="12"/>
      <c r="U162" s="7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3"/>
      <c r="AJ162" s="13"/>
    </row>
    <row r="163" spans="1:36" ht="15.75">
      <c r="A163" s="11" t="s">
        <v>204</v>
      </c>
      <c r="B163" s="134"/>
      <c r="C163" s="11"/>
      <c r="D163" s="11"/>
      <c r="E163" s="11"/>
      <c r="F163" s="134"/>
      <c r="G163" s="11"/>
      <c r="H163" s="11"/>
      <c r="I163" s="11"/>
      <c r="J163" s="134"/>
      <c r="K163" s="11"/>
      <c r="L163" s="11"/>
      <c r="M163" s="11"/>
      <c r="N163" s="134"/>
      <c r="O163" s="11"/>
      <c r="P163" s="11"/>
      <c r="Q163" s="11"/>
      <c r="R163" s="12"/>
      <c r="S163" s="12"/>
      <c r="T163" s="12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3"/>
      <c r="AJ163" s="13"/>
    </row>
    <row r="164" spans="1:36" ht="15.75">
      <c r="A164" s="13"/>
      <c r="B164" s="135"/>
      <c r="C164" s="13"/>
      <c r="D164" s="13"/>
      <c r="E164" s="13"/>
      <c r="F164" s="135"/>
      <c r="G164" s="13"/>
      <c r="H164" s="13"/>
      <c r="I164" s="13"/>
      <c r="J164" s="135"/>
      <c r="K164" s="13"/>
      <c r="L164" s="13"/>
      <c r="M164" s="13"/>
      <c r="N164" s="135"/>
      <c r="O164" s="13"/>
      <c r="P164" s="13"/>
      <c r="Q164" s="13"/>
      <c r="R164" s="13"/>
      <c r="S164" s="13"/>
      <c r="T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</row>
    <row r="165" spans="1:36" ht="15.75">
      <c r="A165" s="12"/>
      <c r="B165" s="136"/>
      <c r="C165" s="12"/>
      <c r="D165" s="12"/>
      <c r="E165" s="12"/>
      <c r="F165" s="136"/>
      <c r="G165" s="12"/>
      <c r="H165" s="12"/>
      <c r="I165" s="12"/>
      <c r="J165" s="136"/>
      <c r="K165" s="12"/>
      <c r="L165" s="12"/>
      <c r="M165" s="12"/>
      <c r="N165" s="136"/>
      <c r="O165" s="12"/>
      <c r="P165" s="12"/>
      <c r="Q165" s="12"/>
      <c r="R165" s="13"/>
      <c r="S165" s="12"/>
      <c r="T165" s="12"/>
      <c r="U165" s="11" t="s">
        <v>0</v>
      </c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3"/>
      <c r="AJ165" s="13"/>
    </row>
    <row r="166" spans="1:36" ht="15.75">
      <c r="A166" s="13"/>
      <c r="B166" s="135"/>
      <c r="C166" s="13" t="s">
        <v>3</v>
      </c>
      <c r="D166" s="13"/>
      <c r="E166" s="13"/>
      <c r="F166" s="135"/>
      <c r="G166" s="13"/>
      <c r="H166" s="13"/>
      <c r="I166" s="13"/>
      <c r="J166" s="135"/>
      <c r="K166" s="13"/>
      <c r="L166" s="13"/>
      <c r="M166" s="13" t="s">
        <v>4</v>
      </c>
      <c r="N166" s="135"/>
      <c r="O166" s="13"/>
      <c r="P166" s="13"/>
      <c r="Q166" s="13"/>
      <c r="R166" s="13"/>
      <c r="S166" s="13"/>
      <c r="T166" s="13"/>
      <c r="U166" s="11" t="s">
        <v>2</v>
      </c>
      <c r="V166" s="13"/>
      <c r="W166" s="13" t="s">
        <v>3</v>
      </c>
      <c r="X166" s="13"/>
      <c r="Y166" s="13"/>
      <c r="Z166" s="13"/>
      <c r="AA166" s="13"/>
      <c r="AB166" s="13"/>
      <c r="AC166" s="13"/>
      <c r="AD166" s="13" t="s">
        <v>4</v>
      </c>
      <c r="AE166" s="13"/>
      <c r="AF166" s="13"/>
      <c r="AG166" s="13"/>
      <c r="AH166" s="13"/>
      <c r="AI166" s="13"/>
      <c r="AJ166" s="13"/>
    </row>
    <row r="167" spans="1:36" ht="15.75">
      <c r="A167" s="12"/>
      <c r="B167" s="136"/>
      <c r="C167" s="12"/>
      <c r="D167" s="12"/>
      <c r="E167" s="12"/>
      <c r="F167" s="136"/>
      <c r="G167" s="15" t="s">
        <v>5</v>
      </c>
      <c r="H167" s="12"/>
      <c r="I167" s="12"/>
      <c r="J167" s="136"/>
      <c r="K167" s="12"/>
      <c r="L167" s="12"/>
      <c r="M167" s="12"/>
      <c r="N167" s="136" t="s">
        <v>6</v>
      </c>
      <c r="O167" s="15" t="s">
        <v>7</v>
      </c>
      <c r="P167" s="12"/>
      <c r="Q167" s="12"/>
      <c r="R167" s="12"/>
      <c r="S167" s="12"/>
      <c r="T167" s="12"/>
      <c r="U167" s="14" t="s">
        <v>89</v>
      </c>
      <c r="V167" s="12"/>
      <c r="W167" s="12"/>
      <c r="X167" s="12"/>
      <c r="Y167" s="12"/>
      <c r="Z167" s="12"/>
      <c r="AA167" s="12" t="s">
        <v>8</v>
      </c>
      <c r="AB167" s="12"/>
      <c r="AC167" s="12"/>
      <c r="AD167" s="12"/>
      <c r="AE167" s="12"/>
      <c r="AF167" s="12" t="s">
        <v>6</v>
      </c>
      <c r="AG167" s="12" t="s">
        <v>8</v>
      </c>
      <c r="AH167" s="12"/>
      <c r="AI167" s="13"/>
      <c r="AJ167" s="13"/>
    </row>
    <row r="168" spans="1:36" ht="15.75">
      <c r="A168" s="12"/>
      <c r="B168" s="136"/>
      <c r="C168" s="15" t="s">
        <v>9</v>
      </c>
      <c r="D168" s="12"/>
      <c r="E168" s="15" t="s">
        <v>10</v>
      </c>
      <c r="F168" s="136"/>
      <c r="G168" s="16" t="s">
        <v>9</v>
      </c>
      <c r="H168" s="12"/>
      <c r="I168" s="16" t="s">
        <v>10</v>
      </c>
      <c r="J168" s="136"/>
      <c r="K168" s="16" t="s">
        <v>9</v>
      </c>
      <c r="L168" s="12"/>
      <c r="M168" s="12" t="s">
        <v>10</v>
      </c>
      <c r="N168" s="136" t="s">
        <v>11</v>
      </c>
      <c r="O168" s="12" t="s">
        <v>9</v>
      </c>
      <c r="P168" s="12" t="s">
        <v>12</v>
      </c>
      <c r="Q168" s="12" t="s">
        <v>10</v>
      </c>
      <c r="R168" s="12"/>
      <c r="S168" s="12"/>
      <c r="T168" s="12"/>
      <c r="U168" s="13" t="s">
        <v>8</v>
      </c>
      <c r="V168" s="12"/>
      <c r="W168" s="11" t="s">
        <v>76</v>
      </c>
      <c r="X168" s="12"/>
      <c r="Y168" s="11" t="s">
        <v>77</v>
      </c>
      <c r="Z168" s="12"/>
      <c r="AA168" s="15" t="s">
        <v>15</v>
      </c>
      <c r="AB168" s="12"/>
      <c r="AC168" s="11" t="str">
        <f>W168</f>
        <v>APRIL</v>
      </c>
      <c r="AD168" s="12"/>
      <c r="AE168" s="11" t="str">
        <f>Y168</f>
        <v>MAY</v>
      </c>
      <c r="AF168" s="12" t="s">
        <v>11</v>
      </c>
      <c r="AG168" s="15" t="s">
        <v>15</v>
      </c>
      <c r="AH168" s="12"/>
      <c r="AI168" s="13"/>
      <c r="AJ168" s="13"/>
    </row>
    <row r="169" spans="1:36" ht="15.75">
      <c r="A169" s="34" t="s">
        <v>126</v>
      </c>
      <c r="B169" s="136"/>
      <c r="C169" s="12"/>
      <c r="D169" s="12"/>
      <c r="E169" s="12"/>
      <c r="F169" s="136"/>
      <c r="G169" s="12"/>
      <c r="H169" s="12"/>
      <c r="I169" s="12"/>
      <c r="J169" s="136"/>
      <c r="K169" s="12" t="s">
        <v>17</v>
      </c>
      <c r="L169" s="12"/>
      <c r="M169" s="12" t="s">
        <v>18</v>
      </c>
      <c r="N169" s="136"/>
      <c r="O169" s="12" t="s">
        <v>19</v>
      </c>
      <c r="P169" s="12"/>
      <c r="Q169" s="17" t="s">
        <v>8</v>
      </c>
      <c r="R169" s="12"/>
      <c r="S169" s="12"/>
      <c r="T169" s="12"/>
      <c r="U169" s="11" t="s">
        <v>8</v>
      </c>
      <c r="V169" s="12"/>
      <c r="W169" s="12"/>
      <c r="X169" s="12"/>
      <c r="Y169" s="12"/>
      <c r="Z169" s="12"/>
      <c r="AA169" s="12"/>
      <c r="AB169" s="12"/>
      <c r="AC169" s="12" t="s">
        <v>17</v>
      </c>
      <c r="AD169" s="12"/>
      <c r="AE169" s="12" t="s">
        <v>18</v>
      </c>
      <c r="AF169" s="12"/>
      <c r="AG169" s="12"/>
      <c r="AH169" s="12"/>
      <c r="AI169" s="13"/>
      <c r="AJ169" s="13"/>
    </row>
    <row r="170" spans="1:36" ht="15.75">
      <c r="A170" s="34" t="s">
        <v>96</v>
      </c>
      <c r="B170" s="137"/>
      <c r="C170" s="35">
        <v>49900</v>
      </c>
      <c r="D170" s="34"/>
      <c r="E170" s="35">
        <v>52400</v>
      </c>
      <c r="F170" s="137"/>
      <c r="G170" s="35">
        <v>55500</v>
      </c>
      <c r="H170" s="34"/>
      <c r="I170" s="35">
        <v>53300</v>
      </c>
      <c r="J170" s="137"/>
      <c r="K170" s="35">
        <v>38980</v>
      </c>
      <c r="L170" s="34"/>
      <c r="M170" s="35">
        <v>36750</v>
      </c>
      <c r="N170" s="137"/>
      <c r="O170" s="36">
        <v>41030</v>
      </c>
      <c r="P170" s="34"/>
      <c r="Q170" s="35">
        <v>37740</v>
      </c>
      <c r="R170" s="12"/>
      <c r="S170" s="12"/>
      <c r="T170" s="12"/>
      <c r="U170" s="13"/>
      <c r="V170" s="12"/>
      <c r="W170" s="17">
        <f>April!Y170</f>
        <v>26342.786</v>
      </c>
      <c r="X170" s="12"/>
      <c r="Y170" s="17">
        <f t="shared" ref="Y170:Y178" si="52">C170</f>
        <v>49900</v>
      </c>
      <c r="Z170" s="12"/>
      <c r="AA170" s="17">
        <f t="shared" ref="AA170:AA182" si="53">Y170-W170</f>
        <v>23557.214</v>
      </c>
      <c r="AB170" s="12"/>
      <c r="AC170" s="17">
        <f>April!AE170</f>
        <v>19819.155999999999</v>
      </c>
      <c r="AD170" s="12"/>
      <c r="AE170" s="17">
        <f>K170</f>
        <v>38980</v>
      </c>
      <c r="AF170" s="12"/>
      <c r="AG170" s="17">
        <f t="shared" ref="AG170:AG182" si="54">AE170-AC170</f>
        <v>19160.844000000001</v>
      </c>
      <c r="AH170" s="12"/>
      <c r="AI170" s="13"/>
      <c r="AJ170" s="13"/>
    </row>
    <row r="171" spans="1:36" ht="15.75">
      <c r="A171" s="34" t="s">
        <v>97</v>
      </c>
      <c r="B171" s="137"/>
      <c r="C171" s="35">
        <v>24500</v>
      </c>
      <c r="D171" s="34"/>
      <c r="E171" s="35">
        <v>33100</v>
      </c>
      <c r="F171" s="137"/>
      <c r="G171" s="35">
        <v>18800</v>
      </c>
      <c r="H171" s="34"/>
      <c r="I171" s="35">
        <v>29500</v>
      </c>
      <c r="J171" s="137"/>
      <c r="K171" s="35">
        <v>26820</v>
      </c>
      <c r="L171" s="34"/>
      <c r="M171" s="35">
        <v>20170</v>
      </c>
      <c r="N171" s="137"/>
      <c r="O171" s="36">
        <v>23160</v>
      </c>
      <c r="P171" s="34"/>
      <c r="Q171" s="35">
        <v>20170</v>
      </c>
      <c r="R171" s="12"/>
      <c r="S171" s="12"/>
      <c r="T171" s="12"/>
      <c r="U171" s="12"/>
      <c r="V171" s="12"/>
      <c r="W171" s="17">
        <f>April!Y171</f>
        <v>42.341999999999999</v>
      </c>
      <c r="X171" s="12"/>
      <c r="Y171" s="17">
        <f t="shared" si="52"/>
        <v>24500</v>
      </c>
      <c r="Z171" s="12"/>
      <c r="AA171" s="17">
        <f t="shared" si="53"/>
        <v>24457.657999999999</v>
      </c>
      <c r="AB171" s="12"/>
      <c r="AC171" s="17">
        <f>April!AE171</f>
        <v>0</v>
      </c>
      <c r="AD171" s="12"/>
      <c r="AE171" s="17">
        <f>K171</f>
        <v>26820</v>
      </c>
      <c r="AF171" s="12"/>
      <c r="AG171" s="17">
        <f t="shared" si="54"/>
        <v>26820</v>
      </c>
      <c r="AH171" s="12"/>
      <c r="AI171" s="13"/>
      <c r="AJ171" s="13"/>
    </row>
    <row r="172" spans="1:36" ht="15.75">
      <c r="A172" s="34" t="s">
        <v>98</v>
      </c>
      <c r="B172" s="137"/>
      <c r="C172" s="35">
        <v>30191</v>
      </c>
      <c r="D172" s="34"/>
      <c r="E172" s="35">
        <v>31634.577000000001</v>
      </c>
      <c r="F172" s="137"/>
      <c r="G172" s="35">
        <v>339738.96600000001</v>
      </c>
      <c r="H172" s="34"/>
      <c r="I172" s="35">
        <v>337410.04800000007</v>
      </c>
      <c r="J172" s="137"/>
      <c r="K172" s="35">
        <v>23128</v>
      </c>
      <c r="L172" s="34"/>
      <c r="M172" s="35">
        <v>21770</v>
      </c>
      <c r="N172" s="137"/>
      <c r="O172" s="35">
        <v>252865.23800000001</v>
      </c>
      <c r="P172" s="34"/>
      <c r="Q172" s="35">
        <v>233474.58000000002</v>
      </c>
      <c r="R172" s="12"/>
      <c r="S172" s="12"/>
      <c r="T172" s="12"/>
      <c r="U172" s="12"/>
      <c r="V172" s="12"/>
      <c r="W172" s="17">
        <f>April!Y172</f>
        <v>26300.444</v>
      </c>
      <c r="X172" s="12"/>
      <c r="Y172" s="17">
        <f t="shared" si="52"/>
        <v>30191</v>
      </c>
      <c r="Z172" s="12"/>
      <c r="AA172" s="17">
        <f t="shared" si="53"/>
        <v>3890.5560000000005</v>
      </c>
      <c r="AB172" s="12"/>
      <c r="AC172" s="17">
        <f>April!AE172</f>
        <v>19819.155999999999</v>
      </c>
      <c r="AD172" s="12"/>
      <c r="AE172" s="17">
        <f>K172</f>
        <v>23128</v>
      </c>
      <c r="AF172" s="12"/>
      <c r="AG172" s="17">
        <f t="shared" si="54"/>
        <v>3308.844000000001</v>
      </c>
      <c r="AH172" s="12"/>
      <c r="AI172" s="13"/>
      <c r="AJ172" s="13"/>
    </row>
    <row r="173" spans="1:36" ht="15.75">
      <c r="A173" s="34" t="s">
        <v>99</v>
      </c>
      <c r="B173" s="137"/>
      <c r="C173" s="35">
        <v>1148.537</v>
      </c>
      <c r="D173" s="34"/>
      <c r="E173" s="35">
        <v>1143.2449999999999</v>
      </c>
      <c r="F173" s="137"/>
      <c r="G173" s="35">
        <v>12708.439999999999</v>
      </c>
      <c r="H173" s="34"/>
      <c r="I173" s="35">
        <v>12467.689999999999</v>
      </c>
      <c r="J173" s="137"/>
      <c r="K173" s="35">
        <v>1552.78</v>
      </c>
      <c r="L173" s="34"/>
      <c r="M173" s="35">
        <v>1748.34</v>
      </c>
      <c r="N173" s="137"/>
      <c r="O173" s="35">
        <v>18262.484999999997</v>
      </c>
      <c r="P173" s="34"/>
      <c r="Q173" s="35">
        <v>18766.661</v>
      </c>
      <c r="R173" s="12"/>
      <c r="S173" s="12"/>
      <c r="T173" s="12"/>
      <c r="U173" s="12" t="s">
        <v>16</v>
      </c>
      <c r="V173" s="12"/>
      <c r="W173" s="17">
        <f>April!Y174</f>
        <v>1083.596</v>
      </c>
      <c r="X173" s="12"/>
      <c r="Y173" s="17">
        <f t="shared" si="52"/>
        <v>1148.537</v>
      </c>
      <c r="Z173" s="12"/>
      <c r="AA173" s="17">
        <f t="shared" si="53"/>
        <v>64.941000000000031</v>
      </c>
      <c r="AB173" s="12"/>
      <c r="AC173" s="17">
        <f>April!AE174</f>
        <v>2844.5560000000005</v>
      </c>
      <c r="AD173" s="12"/>
      <c r="AE173" s="17">
        <f>K173</f>
        <v>1552.78</v>
      </c>
      <c r="AF173" s="12"/>
      <c r="AG173" s="17">
        <f t="shared" si="54"/>
        <v>-1291.7760000000005</v>
      </c>
      <c r="AH173" s="12"/>
      <c r="AI173" s="13"/>
      <c r="AJ173" s="13"/>
    </row>
    <row r="174" spans="1:36" ht="15.75">
      <c r="A174" s="34" t="s">
        <v>100</v>
      </c>
      <c r="B174" s="137"/>
      <c r="C174" s="35">
        <v>29042.463</v>
      </c>
      <c r="D174" s="34"/>
      <c r="E174" s="35">
        <v>30491.332000000002</v>
      </c>
      <c r="F174" s="137"/>
      <c r="G174" s="35">
        <v>327030.52600000001</v>
      </c>
      <c r="H174" s="34"/>
      <c r="I174" s="35">
        <v>324942.35800000007</v>
      </c>
      <c r="J174" s="137" t="s">
        <v>8</v>
      </c>
      <c r="K174" s="35">
        <v>21575.22</v>
      </c>
      <c r="L174" s="35" t="s">
        <v>8</v>
      </c>
      <c r="M174" s="35">
        <v>20021.66</v>
      </c>
      <c r="N174" s="137"/>
      <c r="O174" s="35">
        <v>234602.75300000003</v>
      </c>
      <c r="P174" s="35" t="s">
        <v>8</v>
      </c>
      <c r="Q174" s="35">
        <v>214707.91900000002</v>
      </c>
      <c r="R174" s="12"/>
      <c r="S174" s="12"/>
      <c r="T174" s="12"/>
      <c r="U174" s="12" t="s">
        <v>20</v>
      </c>
      <c r="V174" s="12"/>
      <c r="W174" s="17">
        <f>April!Y175</f>
        <v>4.1200673266200374</v>
      </c>
      <c r="X174" s="12"/>
      <c r="Y174" s="17">
        <f t="shared" si="52"/>
        <v>29042.463</v>
      </c>
      <c r="Z174" s="12"/>
      <c r="AA174" s="17">
        <f t="shared" si="53"/>
        <v>29038.342932673379</v>
      </c>
      <c r="AB174" s="12"/>
      <c r="AC174" s="17">
        <f>April!AE175</f>
        <v>14.35255870633442</v>
      </c>
      <c r="AD174" s="17" t="s">
        <v>8</v>
      </c>
      <c r="AE174" s="17">
        <f>AE172-AE173</f>
        <v>21575.22</v>
      </c>
      <c r="AF174" s="12"/>
      <c r="AG174" s="17">
        <f t="shared" si="54"/>
        <v>21560.867441293667</v>
      </c>
      <c r="AH174" s="17"/>
      <c r="AI174" s="13"/>
      <c r="AJ174" s="13"/>
    </row>
    <row r="175" spans="1:36" ht="15.75">
      <c r="A175" s="34" t="s">
        <v>101</v>
      </c>
      <c r="B175" s="137"/>
      <c r="C175" s="35">
        <v>799.40300000000002</v>
      </c>
      <c r="D175" s="34"/>
      <c r="E175" s="35">
        <v>759.76900000000001</v>
      </c>
      <c r="F175" s="137"/>
      <c r="G175" s="35">
        <v>4581.3110000000006</v>
      </c>
      <c r="H175" s="34"/>
      <c r="I175" s="35">
        <v>7038.6</v>
      </c>
      <c r="J175" s="137"/>
      <c r="K175" s="35">
        <v>-9.5169999999999995</v>
      </c>
      <c r="L175" s="34"/>
      <c r="M175" s="35">
        <v>-516.11900000000003</v>
      </c>
      <c r="N175" s="137"/>
      <c r="O175" s="35">
        <v>-1918.2440000000001</v>
      </c>
      <c r="P175" s="34"/>
      <c r="Q175" s="35">
        <v>-550.23900000000003</v>
      </c>
      <c r="R175" s="12"/>
      <c r="S175" s="12"/>
      <c r="T175" s="12"/>
      <c r="U175" s="12" t="s">
        <v>21</v>
      </c>
      <c r="V175" s="12"/>
      <c r="W175" s="17">
        <f>April!Y176</f>
        <v>2599.3480000000018</v>
      </c>
      <c r="X175" s="12"/>
      <c r="Y175" s="17">
        <f t="shared" si="52"/>
        <v>799.40300000000002</v>
      </c>
      <c r="Z175" s="12"/>
      <c r="AA175" s="17">
        <f t="shared" si="53"/>
        <v>-1799.9450000000018</v>
      </c>
      <c r="AB175" s="12"/>
      <c r="AC175" s="17">
        <f>April!AE176</f>
        <v>2225.3130000000019</v>
      </c>
      <c r="AD175" s="12"/>
      <c r="AE175" s="17">
        <f>K175</f>
        <v>-9.5169999999999995</v>
      </c>
      <c r="AF175" s="12"/>
      <c r="AG175" s="17">
        <f t="shared" si="54"/>
        <v>-2234.8300000000017</v>
      </c>
      <c r="AH175" s="12"/>
      <c r="AI175" s="13"/>
      <c r="AJ175" s="13"/>
    </row>
    <row r="176" spans="1:36" ht="15.75">
      <c r="A176" s="34" t="s">
        <v>180</v>
      </c>
      <c r="B176" s="137"/>
      <c r="C176" s="35">
        <v>0</v>
      </c>
      <c r="D176" s="34"/>
      <c r="E176" s="35">
        <v>0</v>
      </c>
      <c r="F176" s="137"/>
      <c r="G176" s="35">
        <v>0</v>
      </c>
      <c r="H176" s="34"/>
      <c r="I176" s="35">
        <v>0</v>
      </c>
      <c r="J176" s="137"/>
      <c r="K176" s="35">
        <v>707.95600000000002</v>
      </c>
      <c r="L176" s="34"/>
      <c r="M176" s="35">
        <v>645.55100000000004</v>
      </c>
      <c r="N176" s="137"/>
      <c r="O176" s="36">
        <v>7213.076</v>
      </c>
      <c r="P176" s="34"/>
      <c r="Q176" s="35">
        <v>4931.0290000000005</v>
      </c>
      <c r="R176" s="12"/>
      <c r="S176" s="12"/>
      <c r="T176" s="12"/>
      <c r="U176" s="12"/>
      <c r="V176" s="12"/>
      <c r="W176" s="17"/>
      <c r="X176" s="12"/>
      <c r="Y176" s="17"/>
      <c r="Z176" s="12"/>
      <c r="AA176" s="17"/>
      <c r="AB176" s="12"/>
      <c r="AC176" s="17"/>
      <c r="AD176" s="12"/>
      <c r="AE176" s="17"/>
      <c r="AF176" s="12"/>
      <c r="AG176" s="17"/>
      <c r="AH176" s="12"/>
      <c r="AI176" s="13"/>
      <c r="AJ176" s="13"/>
    </row>
    <row r="177" spans="1:36" ht="15.75">
      <c r="A177" s="34" t="s">
        <v>136</v>
      </c>
      <c r="B177" s="137"/>
      <c r="C177" s="35">
        <v>28243.06</v>
      </c>
      <c r="D177" s="34"/>
      <c r="E177" s="35">
        <v>29731.563000000002</v>
      </c>
      <c r="F177" s="137"/>
      <c r="G177" s="35">
        <v>322449.21500000003</v>
      </c>
      <c r="H177" s="35"/>
      <c r="I177" s="35">
        <v>317903.75800000009</v>
      </c>
      <c r="J177" s="137"/>
      <c r="K177" s="35">
        <v>22292.692999999999</v>
      </c>
      <c r="L177" s="35" t="s">
        <v>8</v>
      </c>
      <c r="M177" s="35">
        <v>21183.329999999998</v>
      </c>
      <c r="N177" s="137" t="s">
        <v>8</v>
      </c>
      <c r="O177" s="35">
        <v>243734.07300000003</v>
      </c>
      <c r="P177" s="35" t="s">
        <v>8</v>
      </c>
      <c r="Q177" s="35">
        <v>220189.18700000003</v>
      </c>
      <c r="R177" s="17"/>
      <c r="S177" s="12"/>
      <c r="T177" s="12"/>
      <c r="U177" s="12" t="s">
        <v>22</v>
      </c>
      <c r="V177" s="12"/>
      <c r="W177" s="17">
        <f>April!Y177</f>
        <v>9.8832856205773627</v>
      </c>
      <c r="X177" s="12"/>
      <c r="Y177" s="17">
        <f t="shared" si="52"/>
        <v>28243.06</v>
      </c>
      <c r="Z177" s="17"/>
      <c r="AA177" s="17">
        <f t="shared" si="53"/>
        <v>28233.176714379424</v>
      </c>
      <c r="AB177" s="17"/>
      <c r="AC177" s="17">
        <f>April!AE177</f>
        <v>11.22809165032054</v>
      </c>
      <c r="AD177" s="17"/>
      <c r="AE177" s="17">
        <f>AE174-AE175</f>
        <v>21584.737000000001</v>
      </c>
      <c r="AF177" s="17"/>
      <c r="AG177" s="17">
        <f t="shared" si="54"/>
        <v>21573.508908349679</v>
      </c>
      <c r="AH177" s="17"/>
      <c r="AI177" s="13"/>
      <c r="AJ177" s="13"/>
    </row>
    <row r="178" spans="1:36" ht="15.75">
      <c r="A178" s="34" t="s">
        <v>138</v>
      </c>
      <c r="B178" s="137"/>
      <c r="C178" s="35">
        <v>1077.7339999999999</v>
      </c>
      <c r="D178" s="34"/>
      <c r="E178" s="35">
        <v>1011.263</v>
      </c>
      <c r="F178" s="137"/>
      <c r="G178" s="35">
        <v>12264.412</v>
      </c>
      <c r="H178" s="35"/>
      <c r="I178" s="35">
        <v>11417.671</v>
      </c>
      <c r="J178" s="137"/>
      <c r="K178" s="35">
        <v>113.83</v>
      </c>
      <c r="L178" s="35"/>
      <c r="M178" s="35">
        <v>110.22199999999999</v>
      </c>
      <c r="N178" s="137"/>
      <c r="O178" s="35">
        <v>1435.7019999999995</v>
      </c>
      <c r="P178" s="35"/>
      <c r="Q178" s="35">
        <v>1159.4679999999998</v>
      </c>
      <c r="R178" s="12"/>
      <c r="S178" s="12"/>
      <c r="T178" s="12"/>
      <c r="U178" s="12" t="s">
        <v>23</v>
      </c>
      <c r="V178" s="12"/>
      <c r="W178" s="17">
        <f>April!Y178</f>
        <v>36.589089225650554</v>
      </c>
      <c r="X178" s="12" t="s">
        <v>8</v>
      </c>
      <c r="Y178" s="17">
        <f t="shared" si="52"/>
        <v>1077.7339999999999</v>
      </c>
      <c r="Z178" s="12"/>
      <c r="AA178" s="17">
        <f t="shared" si="53"/>
        <v>1041.1449107743495</v>
      </c>
      <c r="AB178" s="12"/>
      <c r="AC178" s="17">
        <f>April!AE178</f>
        <v>41.919172145529323</v>
      </c>
      <c r="AD178" s="12"/>
      <c r="AE178" s="17">
        <f>AE177-AE193</f>
        <v>9410.4370000000017</v>
      </c>
      <c r="AF178" s="12"/>
      <c r="AG178" s="17">
        <f t="shared" si="54"/>
        <v>9368.5178278544718</v>
      </c>
      <c r="AH178" s="12"/>
      <c r="AI178" s="13"/>
      <c r="AJ178" s="13"/>
    </row>
    <row r="179" spans="1:36" ht="15.75">
      <c r="A179" s="34" t="s">
        <v>102</v>
      </c>
      <c r="B179" s="137"/>
      <c r="C179" s="35">
        <v>27165.326000000001</v>
      </c>
      <c r="D179" s="34"/>
      <c r="E179" s="35">
        <v>28720.300000000003</v>
      </c>
      <c r="F179" s="137"/>
      <c r="G179" s="35">
        <v>310184.80300000001</v>
      </c>
      <c r="H179" s="35"/>
      <c r="I179" s="35">
        <v>306486.08700000012</v>
      </c>
      <c r="J179" s="137"/>
      <c r="K179" s="35">
        <v>22178.862999999998</v>
      </c>
      <c r="L179" s="35"/>
      <c r="M179" s="35">
        <v>21073.107999999997</v>
      </c>
      <c r="N179" s="137"/>
      <c r="O179" s="35">
        <v>242298.37100000004</v>
      </c>
      <c r="P179" s="35"/>
      <c r="Q179" s="35">
        <v>219029.71900000004</v>
      </c>
      <c r="R179" s="19"/>
      <c r="S179" s="12"/>
      <c r="T179" s="12"/>
      <c r="U179" s="12" t="s">
        <v>24</v>
      </c>
      <c r="V179" s="12"/>
      <c r="W179" s="18" t="str">
        <f>April!Y179</f>
        <v xml:space="preserve">                </v>
      </c>
      <c r="X179" s="19" t="s">
        <v>8</v>
      </c>
      <c r="Y179" s="18">
        <f>Y178/Y177*100</f>
        <v>3.8159250449490951</v>
      </c>
      <c r="Z179" s="19"/>
      <c r="AA179" s="18">
        <f t="shared" si="53"/>
        <v>3.8159250449490951</v>
      </c>
      <c r="AB179" s="19"/>
      <c r="AC179" s="18">
        <f>April!AE179</f>
        <v>0</v>
      </c>
      <c r="AD179" s="19" t="s">
        <v>8</v>
      </c>
      <c r="AE179" s="18">
        <f>AE178/AE177*100</f>
        <v>43.597644946982683</v>
      </c>
      <c r="AF179" s="19" t="s">
        <v>8</v>
      </c>
      <c r="AG179" s="18">
        <f t="shared" si="54"/>
        <v>43.597644946982683</v>
      </c>
      <c r="AH179" s="19"/>
      <c r="AI179" s="13"/>
      <c r="AJ179" s="13"/>
    </row>
    <row r="180" spans="1:36" ht="15.75">
      <c r="A180" s="34" t="s">
        <v>103</v>
      </c>
      <c r="B180" s="137"/>
      <c r="C180" s="35">
        <v>4330.1260000000038</v>
      </c>
      <c r="D180" s="34" t="s">
        <v>8</v>
      </c>
      <c r="E180" s="35">
        <v>2610.2800000000025</v>
      </c>
      <c r="F180" s="137"/>
      <c r="G180" s="35">
        <v>6057.9029999999912</v>
      </c>
      <c r="H180" s="34" t="s">
        <v>8</v>
      </c>
      <c r="I180" s="35">
        <v>7292.9870000001392</v>
      </c>
      <c r="J180" s="137"/>
      <c r="K180" s="35">
        <v>6640.9829999999965</v>
      </c>
      <c r="L180" s="34"/>
      <c r="M180" s="35">
        <v>4538.7879999999968</v>
      </c>
      <c r="N180" s="137"/>
      <c r="O180" s="35">
        <v>32026.201000000088</v>
      </c>
      <c r="P180" s="34"/>
      <c r="Q180" s="35">
        <v>31211.389000000025</v>
      </c>
      <c r="R180" s="19"/>
      <c r="S180" s="12"/>
      <c r="T180" s="12"/>
      <c r="U180" s="12" t="s">
        <v>25</v>
      </c>
      <c r="V180" s="12"/>
      <c r="W180" s="18">
        <f>April!Y180</f>
        <v>0</v>
      </c>
      <c r="X180" s="19"/>
      <c r="Y180" s="18">
        <f>C180</f>
        <v>4330.1260000000038</v>
      </c>
      <c r="Z180" s="19"/>
      <c r="AA180" s="18">
        <f t="shared" si="53"/>
        <v>4330.1260000000038</v>
      </c>
      <c r="AB180" s="19"/>
      <c r="AC180" s="18">
        <f>April!AE180</f>
        <v>0</v>
      </c>
      <c r="AD180" s="19" t="s">
        <v>8</v>
      </c>
      <c r="AE180" s="19">
        <f>K180</f>
        <v>6640.9829999999965</v>
      </c>
      <c r="AF180" s="19" t="s">
        <v>8</v>
      </c>
      <c r="AG180" s="18">
        <f t="shared" si="54"/>
        <v>6640.9829999999965</v>
      </c>
      <c r="AH180" s="19"/>
      <c r="AI180" s="13"/>
      <c r="AJ180" s="13"/>
    </row>
    <row r="181" spans="1:36" ht="15.75">
      <c r="A181" s="34" t="s">
        <v>104</v>
      </c>
      <c r="B181" s="137"/>
      <c r="C181" s="38">
        <v>15.331646075177419</v>
      </c>
      <c r="D181" s="39" t="s">
        <v>8</v>
      </c>
      <c r="E181" s="38">
        <v>8.7794913439296884</v>
      </c>
      <c r="F181" s="137"/>
      <c r="G181" s="35">
        <v>1.8787153815834197</v>
      </c>
      <c r="H181" s="39" t="s">
        <v>8</v>
      </c>
      <c r="I181" s="38">
        <v>2.2940864385755821</v>
      </c>
      <c r="J181" s="137"/>
      <c r="K181" s="38">
        <v>29.789954044583116</v>
      </c>
      <c r="L181" s="39" t="s">
        <v>8</v>
      </c>
      <c r="M181" s="38">
        <v>21.426225244095225</v>
      </c>
      <c r="N181" s="137" t="s">
        <v>8</v>
      </c>
      <c r="O181" s="35">
        <v>13.139812831995831</v>
      </c>
      <c r="P181" s="39" t="s">
        <v>8</v>
      </c>
      <c r="Q181" s="38">
        <v>14.174805504867965</v>
      </c>
      <c r="R181" s="19"/>
      <c r="S181" s="12"/>
      <c r="T181" s="12"/>
      <c r="U181" s="12" t="s">
        <v>26</v>
      </c>
      <c r="V181" s="12"/>
      <c r="W181" s="18">
        <f>April!Y181</f>
        <v>0</v>
      </c>
      <c r="X181" s="19"/>
      <c r="Y181" s="18">
        <f>C181</f>
        <v>15.331646075177419</v>
      </c>
      <c r="Z181" s="19"/>
      <c r="AA181" s="18">
        <f t="shared" si="53"/>
        <v>15.331646075177419</v>
      </c>
      <c r="AB181" s="19"/>
      <c r="AC181" s="18">
        <f>April!AE181</f>
        <v>0</v>
      </c>
      <c r="AD181" s="19"/>
      <c r="AE181" s="19">
        <f>K181</f>
        <v>29.789954044583116</v>
      </c>
      <c r="AF181" s="19" t="s">
        <v>8</v>
      </c>
      <c r="AG181" s="18">
        <f t="shared" si="54"/>
        <v>29.789954044583116</v>
      </c>
      <c r="AH181" s="19"/>
      <c r="AI181" s="13"/>
      <c r="AJ181" s="13"/>
    </row>
    <row r="182" spans="1:36" ht="15.75">
      <c r="A182" s="34" t="s">
        <v>105</v>
      </c>
      <c r="B182" s="137">
        <v>10282326.549999999</v>
      </c>
      <c r="C182" s="91">
        <v>28.381323766464618</v>
      </c>
      <c r="D182" s="39"/>
      <c r="E182" s="38">
        <v>40.80118407041342</v>
      </c>
      <c r="F182" s="137">
        <v>103553585.85000001</v>
      </c>
      <c r="G182" s="35">
        <v>25.400281837262085</v>
      </c>
      <c r="H182" s="39"/>
      <c r="I182" s="78">
        <v>28.672689397303696</v>
      </c>
      <c r="J182" s="137">
        <v>12277729.98</v>
      </c>
      <c r="K182" s="92">
        <v>44.238332973019716</v>
      </c>
      <c r="L182" s="39" t="s">
        <v>8</v>
      </c>
      <c r="M182" s="38">
        <v>54.54711514316336</v>
      </c>
      <c r="N182" s="137">
        <v>86867858.309999987</v>
      </c>
      <c r="O182" s="35">
        <v>28.627850351261007</v>
      </c>
      <c r="P182" s="39" t="s">
        <v>8</v>
      </c>
      <c r="Q182" s="78">
        <v>34.84265450154502</v>
      </c>
      <c r="R182" s="12"/>
      <c r="S182" s="12"/>
      <c r="T182" s="12"/>
      <c r="U182" s="12" t="s">
        <v>27</v>
      </c>
      <c r="V182" s="12"/>
      <c r="W182" s="18">
        <f>April!Y182</f>
        <v>0</v>
      </c>
      <c r="X182" s="19"/>
      <c r="Y182" s="18">
        <f>C182</f>
        <v>28.381323766464618</v>
      </c>
      <c r="Z182" s="19"/>
      <c r="AA182" s="18">
        <f t="shared" si="53"/>
        <v>28.381323766464618</v>
      </c>
      <c r="AB182" s="19"/>
      <c r="AC182" s="18">
        <f>April!AE182</f>
        <v>0</v>
      </c>
      <c r="AD182" s="19"/>
      <c r="AE182" s="19">
        <f>K182</f>
        <v>44.238332973019716</v>
      </c>
      <c r="AF182" s="12"/>
      <c r="AG182" s="18">
        <f t="shared" si="54"/>
        <v>44.238332973019716</v>
      </c>
      <c r="AH182" s="12"/>
      <c r="AI182" s="13"/>
      <c r="AJ182" s="13"/>
    </row>
    <row r="183" spans="1:36" ht="15.75">
      <c r="A183" s="34" t="s">
        <v>106</v>
      </c>
      <c r="B183" s="137">
        <v>4575056.4900000012</v>
      </c>
      <c r="C183" s="92">
        <v>16.695921537801294</v>
      </c>
      <c r="D183" s="39"/>
      <c r="E183" s="38">
        <v>38.417910154798804</v>
      </c>
      <c r="F183" s="137">
        <v>125278924.33</v>
      </c>
      <c r="G183" s="35">
        <v>34.327480932575618</v>
      </c>
      <c r="H183" s="39"/>
      <c r="I183" s="78">
        <v>41.527499216503777</v>
      </c>
      <c r="J183" s="137">
        <v>795404.17999999982</v>
      </c>
      <c r="K183" s="92">
        <v>4.2659411494146333</v>
      </c>
      <c r="L183" s="39"/>
      <c r="M183" s="38">
        <v>36.983363795225117</v>
      </c>
      <c r="N183" s="137">
        <v>85486786.159999996</v>
      </c>
      <c r="O183" s="35">
        <v>33.879418501586152</v>
      </c>
      <c r="P183" s="39" t="s">
        <v>8</v>
      </c>
      <c r="Q183" s="78">
        <v>41.81414052256418</v>
      </c>
      <c r="R183" s="12"/>
      <c r="S183" s="12"/>
      <c r="T183" s="12"/>
      <c r="U183" s="12" t="s">
        <v>28</v>
      </c>
      <c r="V183" s="12"/>
      <c r="W183" s="17" t="s">
        <v>8</v>
      </c>
      <c r="X183" s="12"/>
      <c r="Y183" s="17" t="s">
        <v>33</v>
      </c>
      <c r="Z183" s="12"/>
      <c r="AA183" s="12"/>
      <c r="AB183" s="12"/>
      <c r="AC183" s="12"/>
      <c r="AD183" s="12"/>
      <c r="AE183" s="12"/>
      <c r="AF183" s="12"/>
      <c r="AG183" s="12"/>
      <c r="AH183" s="12"/>
      <c r="AI183" s="13"/>
      <c r="AJ183" s="13"/>
    </row>
    <row r="184" spans="1:36" ht="15.75">
      <c r="A184" s="34" t="s">
        <v>107</v>
      </c>
      <c r="B184" s="137">
        <v>4575056.4900000012</v>
      </c>
      <c r="C184" s="92">
        <v>189.74976110488993</v>
      </c>
      <c r="D184" s="39"/>
      <c r="E184" s="38">
        <v>291.83699825437611</v>
      </c>
      <c r="F184" s="137"/>
      <c r="G184" s="39"/>
      <c r="H184" s="39"/>
      <c r="I184" s="38"/>
      <c r="J184" s="137">
        <v>795404.17999999982</v>
      </c>
      <c r="K184" s="92">
        <v>37.080051279660616</v>
      </c>
      <c r="L184" s="39"/>
      <c r="M184" s="38">
        <v>294.81467496986738</v>
      </c>
      <c r="N184" s="137"/>
      <c r="O184" s="39"/>
      <c r="P184" s="34"/>
      <c r="Q184" s="35"/>
      <c r="R184" s="12"/>
      <c r="S184" s="12"/>
      <c r="T184" s="12"/>
      <c r="U184" s="12" t="s">
        <v>29</v>
      </c>
      <c r="V184" s="12"/>
      <c r="W184" s="17" t="s">
        <v>8</v>
      </c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3"/>
      <c r="AJ184" s="13"/>
    </row>
    <row r="185" spans="1:36" ht="15.75">
      <c r="A185" s="34"/>
      <c r="B185" s="137"/>
      <c r="C185" s="34" t="s">
        <v>32</v>
      </c>
      <c r="D185" s="34"/>
      <c r="E185" s="35" t="s">
        <v>8</v>
      </c>
      <c r="F185" s="137"/>
      <c r="G185" s="34"/>
      <c r="H185" s="34"/>
      <c r="I185" s="35"/>
      <c r="J185" s="137"/>
      <c r="K185" s="34"/>
      <c r="L185" s="34"/>
      <c r="M185" s="34"/>
      <c r="N185" s="137"/>
      <c r="O185" s="34"/>
      <c r="P185" s="34"/>
      <c r="Q185" s="34"/>
      <c r="R185" s="12"/>
      <c r="S185" s="12"/>
      <c r="T185" s="12"/>
      <c r="U185" s="12" t="s">
        <v>30</v>
      </c>
      <c r="V185" s="12"/>
      <c r="W185" s="17" t="s">
        <v>8</v>
      </c>
      <c r="X185" s="12"/>
      <c r="Y185" s="17"/>
      <c r="Z185" s="12"/>
      <c r="AA185" s="12"/>
      <c r="AB185" s="12"/>
      <c r="AC185" s="12"/>
      <c r="AD185" s="12"/>
      <c r="AE185" s="12"/>
      <c r="AF185" s="12"/>
      <c r="AG185" s="12"/>
      <c r="AH185" s="12"/>
      <c r="AI185" s="13"/>
      <c r="AJ185" s="13"/>
    </row>
    <row r="186" spans="1:36" ht="15.75">
      <c r="A186" s="34" t="s">
        <v>127</v>
      </c>
      <c r="B186" s="137"/>
      <c r="C186" s="34"/>
      <c r="D186" s="34"/>
      <c r="E186" s="35"/>
      <c r="F186" s="137"/>
      <c r="G186" s="34"/>
      <c r="H186" s="34"/>
      <c r="I186" s="35"/>
      <c r="J186" s="137"/>
      <c r="K186" s="34"/>
      <c r="L186" s="34"/>
      <c r="M186" s="34"/>
      <c r="N186" s="137"/>
      <c r="O186" s="34"/>
      <c r="P186" s="34"/>
      <c r="R186" s="12"/>
      <c r="S186" s="12"/>
      <c r="T186" s="12"/>
      <c r="U186" s="12" t="s">
        <v>31</v>
      </c>
      <c r="V186" s="12"/>
      <c r="W186" s="17">
        <f>April!Y186</f>
        <v>4273.6000000000004</v>
      </c>
      <c r="X186" s="12"/>
      <c r="Y186" s="17">
        <f>C186</f>
        <v>0</v>
      </c>
      <c r="Z186" s="12"/>
      <c r="AA186" s="17">
        <f t="shared" ref="AA186:AA191" si="55">Y186-W186</f>
        <v>-4273.6000000000004</v>
      </c>
      <c r="AB186" s="12"/>
      <c r="AC186" s="17">
        <f>April!AE186</f>
        <v>1126.0999999999999</v>
      </c>
      <c r="AD186" s="12"/>
      <c r="AE186" s="17">
        <f>K186</f>
        <v>0</v>
      </c>
      <c r="AF186" s="12"/>
      <c r="AG186" s="17">
        <f t="shared" ref="AG186:AG191" si="56">AE186-AC186</f>
        <v>-1126.0999999999999</v>
      </c>
      <c r="AH186" s="12"/>
      <c r="AI186" s="13"/>
      <c r="AJ186" s="13"/>
    </row>
    <row r="187" spans="1:36" ht="15.75">
      <c r="A187" s="34" t="s">
        <v>108</v>
      </c>
      <c r="B187" s="137"/>
      <c r="C187" s="35">
        <v>8142</v>
      </c>
      <c r="D187" s="34"/>
      <c r="E187" s="35">
        <v>13221.67</v>
      </c>
      <c r="F187" s="137"/>
      <c r="G187" s="40">
        <v>112155.2</v>
      </c>
      <c r="H187" s="34"/>
      <c r="I187" s="35">
        <v>107520.05</v>
      </c>
      <c r="J187" s="137"/>
      <c r="K187" s="35">
        <v>6377</v>
      </c>
      <c r="L187" s="34"/>
      <c r="M187" s="35">
        <v>6807.38</v>
      </c>
      <c r="N187" s="137"/>
      <c r="O187" s="40">
        <v>90370.2</v>
      </c>
      <c r="P187" s="34"/>
      <c r="Q187" s="35">
        <v>78891.030000000013</v>
      </c>
      <c r="R187" s="12"/>
      <c r="S187" s="12"/>
      <c r="T187" s="12"/>
      <c r="U187" s="12"/>
      <c r="V187" s="12"/>
      <c r="W187" s="17" t="str">
        <f>April!Y187</f>
        <v>-----------------</v>
      </c>
      <c r="X187" s="12"/>
      <c r="Y187" s="17">
        <f>C187</f>
        <v>8142</v>
      </c>
      <c r="Z187" s="12"/>
      <c r="AA187" s="17">
        <f t="shared" si="55"/>
        <v>8142</v>
      </c>
      <c r="AB187" s="12"/>
      <c r="AC187" s="17" t="str">
        <f>April!AE187</f>
        <v>----------------</v>
      </c>
      <c r="AD187" s="12"/>
      <c r="AE187" s="17">
        <f>K187</f>
        <v>6377</v>
      </c>
      <c r="AF187" s="12"/>
      <c r="AG187" s="17">
        <f t="shared" si="56"/>
        <v>6377</v>
      </c>
      <c r="AH187" s="12"/>
      <c r="AI187" s="13"/>
      <c r="AJ187" s="13"/>
    </row>
    <row r="188" spans="1:36" ht="15.75">
      <c r="A188" s="34" t="s">
        <v>109</v>
      </c>
      <c r="B188" s="137"/>
      <c r="C188" s="35">
        <v>4855.6000000000004</v>
      </c>
      <c r="D188" s="34"/>
      <c r="E188" s="35">
        <v>5945.5300000000007</v>
      </c>
      <c r="F188" s="137"/>
      <c r="G188" s="40">
        <v>56469</v>
      </c>
      <c r="H188" s="34"/>
      <c r="I188" s="35">
        <v>51488.340000000004</v>
      </c>
      <c r="J188" s="137"/>
      <c r="K188" s="35">
        <v>2731.8</v>
      </c>
      <c r="L188" s="34"/>
      <c r="M188" s="35">
        <v>2902.49</v>
      </c>
      <c r="N188" s="137"/>
      <c r="O188" s="40">
        <v>37255.4</v>
      </c>
      <c r="P188" s="34"/>
      <c r="Q188" s="35">
        <v>33285.56</v>
      </c>
      <c r="R188" s="12"/>
      <c r="S188" s="12"/>
      <c r="T188" s="12"/>
      <c r="U188" s="12"/>
      <c r="V188" s="12"/>
      <c r="W188" s="17">
        <f>April!Y188</f>
        <v>22294.199999999997</v>
      </c>
      <c r="X188" s="12"/>
      <c r="Y188" s="17">
        <f>C188</f>
        <v>4855.6000000000004</v>
      </c>
      <c r="Z188" s="12"/>
      <c r="AA188" s="17">
        <f t="shared" si="55"/>
        <v>-17438.599999999999</v>
      </c>
      <c r="AB188" s="12"/>
      <c r="AC188" s="17">
        <f>April!AE188</f>
        <v>16974.599999999999</v>
      </c>
      <c r="AD188" s="12"/>
      <c r="AE188" s="17">
        <f>K188</f>
        <v>2731.8</v>
      </c>
      <c r="AF188" s="12"/>
      <c r="AG188" s="17">
        <f t="shared" si="56"/>
        <v>-14242.8</v>
      </c>
      <c r="AH188" s="12"/>
      <c r="AI188" s="13"/>
      <c r="AJ188" s="13"/>
    </row>
    <row r="189" spans="1:36" ht="15.75">
      <c r="A189" s="34" t="s">
        <v>110</v>
      </c>
      <c r="B189" s="137"/>
      <c r="C189" s="35">
        <v>6334</v>
      </c>
      <c r="D189" s="34"/>
      <c r="E189" s="35">
        <v>1490.49</v>
      </c>
      <c r="F189" s="137"/>
      <c r="G189" s="40">
        <v>85527.3</v>
      </c>
      <c r="H189" s="34"/>
      <c r="I189" s="35">
        <v>85818.260000000009</v>
      </c>
      <c r="J189" s="137"/>
      <c r="K189" s="35">
        <v>4956.6000000000004</v>
      </c>
      <c r="L189" s="34"/>
      <c r="M189" s="35">
        <v>5117.33</v>
      </c>
      <c r="N189" s="137"/>
      <c r="O189" s="40">
        <v>62970.69999999999</v>
      </c>
      <c r="P189" s="34"/>
      <c r="Q189" s="35">
        <v>58150.67</v>
      </c>
      <c r="R189" s="12"/>
      <c r="S189" s="12"/>
      <c r="T189" s="12"/>
      <c r="U189" s="12" t="s">
        <v>34</v>
      </c>
      <c r="V189" s="12"/>
      <c r="W189" s="17">
        <v>0</v>
      </c>
      <c r="X189" s="12"/>
      <c r="Y189" s="17">
        <v>7949</v>
      </c>
      <c r="Z189" s="12"/>
      <c r="AA189" s="17">
        <f t="shared" si="55"/>
        <v>7949</v>
      </c>
      <c r="AB189" s="12"/>
      <c r="AC189" s="17">
        <v>0</v>
      </c>
      <c r="AD189" s="12"/>
      <c r="AE189" s="17">
        <v>2036</v>
      </c>
      <c r="AF189" s="12"/>
      <c r="AG189" s="17">
        <f t="shared" si="56"/>
        <v>2036</v>
      </c>
      <c r="AH189" s="12"/>
      <c r="AI189" s="13"/>
      <c r="AJ189" s="13"/>
    </row>
    <row r="190" spans="1:36" ht="15.75">
      <c r="A190" s="34" t="s">
        <v>111</v>
      </c>
      <c r="B190" s="137"/>
      <c r="C190" s="35">
        <v>3175.8</v>
      </c>
      <c r="D190" s="34"/>
      <c r="E190" s="35">
        <v>5120.5</v>
      </c>
      <c r="F190" s="137"/>
      <c r="G190" s="40">
        <v>45994.7</v>
      </c>
      <c r="H190" s="34"/>
      <c r="I190" s="35">
        <v>51430.54</v>
      </c>
      <c r="J190" s="137"/>
      <c r="K190" s="35">
        <v>1029.5</v>
      </c>
      <c r="L190" s="34"/>
      <c r="M190" s="35">
        <v>1196.4100000000001</v>
      </c>
      <c r="N190" s="137"/>
      <c r="O190" s="40">
        <v>13850.300000000001</v>
      </c>
      <c r="P190" s="34"/>
      <c r="Q190" s="35">
        <v>12709.769999999999</v>
      </c>
      <c r="R190" s="12"/>
      <c r="S190" s="12"/>
      <c r="T190" s="12"/>
      <c r="U190" s="12" t="s">
        <v>35</v>
      </c>
      <c r="V190" s="12"/>
      <c r="W190" s="17">
        <f>April!Y189</f>
        <v>0</v>
      </c>
      <c r="X190" s="12"/>
      <c r="Y190" s="17">
        <f>C190</f>
        <v>3175.8</v>
      </c>
      <c r="Z190" s="12"/>
      <c r="AA190" s="17">
        <f t="shared" si="55"/>
        <v>3175.8</v>
      </c>
      <c r="AB190" s="12"/>
      <c r="AC190" s="17">
        <f>April!AE189</f>
        <v>0</v>
      </c>
      <c r="AD190" s="12"/>
      <c r="AE190" s="17">
        <f>K190</f>
        <v>1029.5</v>
      </c>
      <c r="AF190" s="12"/>
      <c r="AG190" s="17">
        <f t="shared" si="56"/>
        <v>1029.5</v>
      </c>
      <c r="AH190" s="12"/>
      <c r="AI190" s="13"/>
      <c r="AJ190" s="13"/>
    </row>
    <row r="191" spans="1:36" ht="15.75">
      <c r="A191" s="34" t="s">
        <v>112</v>
      </c>
      <c r="B191" s="137"/>
      <c r="C191" s="35">
        <v>9.1999999999999993</v>
      </c>
      <c r="D191" s="34"/>
      <c r="E191" s="35">
        <v>16.23</v>
      </c>
      <c r="F191" s="137"/>
      <c r="G191" s="40">
        <v>122.3</v>
      </c>
      <c r="H191" s="34"/>
      <c r="I191" s="35">
        <v>76.31</v>
      </c>
      <c r="J191" s="137"/>
      <c r="K191" s="35">
        <v>36.28</v>
      </c>
      <c r="L191" s="34"/>
      <c r="M191" s="35">
        <v>108.03</v>
      </c>
      <c r="N191" s="137"/>
      <c r="O191" s="40">
        <v>1088.27</v>
      </c>
      <c r="P191" s="34"/>
      <c r="Q191" s="35">
        <v>824.35</v>
      </c>
      <c r="R191" s="12"/>
      <c r="S191" s="12"/>
      <c r="T191" s="12"/>
      <c r="U191" s="12" t="s">
        <v>36</v>
      </c>
      <c r="V191" s="12"/>
      <c r="W191" s="17">
        <v>0</v>
      </c>
      <c r="X191" s="12"/>
      <c r="Y191" s="17">
        <v>0</v>
      </c>
      <c r="Z191" s="12"/>
      <c r="AA191" s="17">
        <f t="shared" si="55"/>
        <v>0</v>
      </c>
      <c r="AB191" s="12"/>
      <c r="AC191" s="17">
        <v>0</v>
      </c>
      <c r="AD191" s="12"/>
      <c r="AE191" s="17">
        <v>0</v>
      </c>
      <c r="AF191" s="12"/>
      <c r="AG191" s="17">
        <f t="shared" si="56"/>
        <v>0</v>
      </c>
      <c r="AH191" s="12"/>
      <c r="AI191" s="13"/>
      <c r="AJ191" s="13"/>
    </row>
    <row r="192" spans="1:36" ht="15.75">
      <c r="A192" s="34" t="s">
        <v>113</v>
      </c>
      <c r="B192" s="137"/>
      <c r="C192" s="47">
        <v>318.60000000000002</v>
      </c>
      <c r="D192" s="34"/>
      <c r="E192" s="80">
        <v>315.60000000000002</v>
      </c>
      <c r="F192" s="137"/>
      <c r="G192" s="79">
        <v>3858.3999999999996</v>
      </c>
      <c r="H192" s="34"/>
      <c r="I192" s="80">
        <v>2859.6000000000004</v>
      </c>
      <c r="J192" s="137"/>
      <c r="K192" s="47">
        <v>406.7</v>
      </c>
      <c r="L192" s="34"/>
      <c r="M192" s="80">
        <v>402.68</v>
      </c>
      <c r="N192" s="137"/>
      <c r="O192" s="120">
        <v>4737.3</v>
      </c>
      <c r="P192" s="34"/>
      <c r="Q192" s="95">
        <v>3956.9500000000003</v>
      </c>
      <c r="R192" s="12"/>
      <c r="S192" s="12"/>
      <c r="T192" s="12"/>
      <c r="U192" s="12" t="s">
        <v>37</v>
      </c>
      <c r="V192" s="12"/>
      <c r="W192" s="20" t="s">
        <v>39</v>
      </c>
      <c r="X192" s="12" t="s">
        <v>8</v>
      </c>
      <c r="Y192" s="20" t="s">
        <v>39</v>
      </c>
      <c r="Z192" s="12"/>
      <c r="AA192" s="21" t="s">
        <v>39</v>
      </c>
      <c r="AB192" s="12"/>
      <c r="AC192" s="20" t="s">
        <v>39</v>
      </c>
      <c r="AD192" s="12"/>
      <c r="AE192" s="20" t="s">
        <v>39</v>
      </c>
      <c r="AF192" s="12"/>
      <c r="AG192" s="20" t="s">
        <v>39</v>
      </c>
      <c r="AH192" s="12"/>
      <c r="AI192" s="13"/>
      <c r="AJ192" s="13"/>
    </row>
    <row r="193" spans="1:36" ht="15.75">
      <c r="A193" s="34" t="s">
        <v>114</v>
      </c>
      <c r="B193" s="137"/>
      <c r="C193" s="35">
        <f>SUM(C187:C192)</f>
        <v>22835.199999999997</v>
      </c>
      <c r="D193" s="34"/>
      <c r="E193" s="35">
        <f>SUM(E187:E192)</f>
        <v>26110.02</v>
      </c>
      <c r="F193" s="137" t="s">
        <v>8</v>
      </c>
      <c r="G193" s="35">
        <f>SUM(G187:G192)</f>
        <v>304126.90000000002</v>
      </c>
      <c r="H193" s="35" t="s">
        <v>8</v>
      </c>
      <c r="I193" s="35">
        <f>SUM(I187:I192)</f>
        <v>299193.09999999998</v>
      </c>
      <c r="J193" s="137" t="s">
        <v>8</v>
      </c>
      <c r="K193" s="35">
        <f>SUM(K187:K192)</f>
        <v>15537.880000000001</v>
      </c>
      <c r="L193" s="35" t="s">
        <v>8</v>
      </c>
      <c r="M193" s="35">
        <f>SUM(M187:M192)</f>
        <v>16534.32</v>
      </c>
      <c r="N193" s="137" t="s">
        <v>8</v>
      </c>
      <c r="O193" s="35">
        <f>SUM(O187:O192)</f>
        <v>210272.16999999995</v>
      </c>
      <c r="P193" s="35" t="s">
        <v>8</v>
      </c>
      <c r="Q193" s="35">
        <f>SUM(Q187:Q192)</f>
        <v>187818.33000000002</v>
      </c>
      <c r="R193" s="12"/>
      <c r="S193" s="12"/>
      <c r="T193" s="12"/>
      <c r="U193" s="12" t="s">
        <v>90</v>
      </c>
      <c r="V193" s="12"/>
      <c r="W193" s="17">
        <f>SUM(W186:W190)</f>
        <v>26567.799999999996</v>
      </c>
      <c r="X193" s="12"/>
      <c r="Y193" s="17">
        <f>SUM(Y186:Y190)</f>
        <v>24122.399999999998</v>
      </c>
      <c r="Z193" s="12"/>
      <c r="AA193" s="17">
        <f>SUM(AA186:AA190)</f>
        <v>-2445.3999999999987</v>
      </c>
      <c r="AB193" s="12"/>
      <c r="AC193" s="17">
        <f>SUM(AC186:AC190)-1</f>
        <v>18099.699999999997</v>
      </c>
      <c r="AD193" s="12"/>
      <c r="AE193" s="17">
        <f>SUM(AE186:AE190)</f>
        <v>12174.3</v>
      </c>
      <c r="AF193" s="12"/>
      <c r="AG193" s="17">
        <f>SUM(AG186:AG190)</f>
        <v>-5926.4</v>
      </c>
      <c r="AH193" s="12"/>
      <c r="AI193" s="13"/>
      <c r="AJ193" s="13"/>
    </row>
    <row r="194" spans="1:36" ht="15.75">
      <c r="A194" s="34"/>
      <c r="B194" s="137"/>
      <c r="C194" s="34" t="s">
        <v>8</v>
      </c>
      <c r="D194" s="34"/>
      <c r="E194" s="34" t="s">
        <v>8</v>
      </c>
      <c r="F194" s="137"/>
      <c r="G194" s="34" t="s">
        <v>8</v>
      </c>
      <c r="H194" s="34"/>
      <c r="I194" s="35"/>
      <c r="J194" s="137"/>
      <c r="K194" s="34"/>
      <c r="L194" s="34"/>
      <c r="M194" s="34"/>
      <c r="N194" s="137"/>
      <c r="O194" s="34" t="s">
        <v>8</v>
      </c>
      <c r="P194" s="34"/>
      <c r="Q194" s="35"/>
      <c r="R194" s="12"/>
      <c r="S194" s="12"/>
      <c r="T194" s="12"/>
      <c r="U194" s="12" t="s">
        <v>38</v>
      </c>
      <c r="V194" s="12"/>
      <c r="W194" s="12" t="s">
        <v>8</v>
      </c>
      <c r="X194" s="12"/>
      <c r="Y194" s="17"/>
      <c r="Z194" s="12"/>
      <c r="AA194" s="12"/>
      <c r="AB194" s="12"/>
      <c r="AC194" s="12"/>
      <c r="AD194" s="12"/>
      <c r="AE194" s="17"/>
      <c r="AF194" s="12"/>
      <c r="AG194" s="17"/>
      <c r="AH194" s="12"/>
      <c r="AI194" s="13"/>
      <c r="AJ194" s="13"/>
    </row>
    <row r="195" spans="1:36" ht="15.75">
      <c r="A195" s="34" t="s">
        <v>128</v>
      </c>
      <c r="B195" s="137"/>
      <c r="C195" s="34"/>
      <c r="D195" s="34"/>
      <c r="E195" s="34"/>
      <c r="F195" s="137"/>
      <c r="G195" s="34" t="s">
        <v>8</v>
      </c>
      <c r="H195" s="34"/>
      <c r="I195" s="35" t="s">
        <v>8</v>
      </c>
      <c r="J195" s="137"/>
      <c r="K195" s="34"/>
      <c r="L195" s="34"/>
      <c r="M195" s="34"/>
      <c r="N195" s="137"/>
      <c r="O195" s="34"/>
      <c r="P195" s="34"/>
      <c r="Q195" s="35"/>
      <c r="R195" s="12"/>
      <c r="S195" s="12"/>
      <c r="T195" s="12"/>
      <c r="U195" s="12" t="str">
        <f>+A191</f>
        <v xml:space="preserve">    Street lighting (MKWH)</v>
      </c>
      <c r="V195" s="12"/>
      <c r="W195" s="12"/>
      <c r="X195" s="12"/>
      <c r="Y195" s="17"/>
      <c r="Z195" s="12"/>
      <c r="AA195" s="12"/>
      <c r="AB195" s="12"/>
      <c r="AC195" s="12"/>
      <c r="AD195" s="12"/>
      <c r="AE195" s="17"/>
      <c r="AF195" s="12"/>
      <c r="AG195" s="17"/>
      <c r="AH195" s="12"/>
      <c r="AI195" s="13"/>
      <c r="AJ195" s="13"/>
    </row>
    <row r="196" spans="1:36" ht="15.75">
      <c r="A196" s="34" t="s">
        <v>42</v>
      </c>
      <c r="B196" s="137"/>
      <c r="C196" s="74">
        <v>-68.109039999999993</v>
      </c>
      <c r="D196" s="74" t="s">
        <v>8</v>
      </c>
      <c r="E196" s="74">
        <v>9047.9952599999997</v>
      </c>
      <c r="F196" s="137"/>
      <c r="G196" s="34"/>
      <c r="H196" s="34"/>
      <c r="I196" s="35"/>
      <c r="J196" s="137"/>
      <c r="K196" s="74">
        <v>4318.68923</v>
      </c>
      <c r="L196" s="74"/>
      <c r="M196" s="74">
        <v>5384.7534599999999</v>
      </c>
      <c r="N196" s="137"/>
      <c r="O196" s="34"/>
      <c r="P196" s="34"/>
      <c r="Q196" s="35"/>
      <c r="R196" s="12"/>
      <c r="S196" s="12"/>
      <c r="T196" s="12"/>
      <c r="U196" s="12"/>
      <c r="V196" s="12"/>
      <c r="W196" s="17">
        <f>April!Y195</f>
        <v>2746.49485</v>
      </c>
      <c r="X196" s="12" t="s">
        <v>8</v>
      </c>
      <c r="Y196" s="17">
        <f t="shared" ref="Y196:Y202" si="57">C196</f>
        <v>-68.109039999999993</v>
      </c>
      <c r="Z196" s="12"/>
      <c r="AA196" s="17">
        <f t="shared" ref="AA196:AA202" si="58">Y196-W196</f>
        <v>-2814.6038899999999</v>
      </c>
      <c r="AB196" s="12"/>
      <c r="AC196" s="17">
        <f>April!AE195</f>
        <v>1682.74485</v>
      </c>
      <c r="AD196" s="12"/>
      <c r="AE196" s="17">
        <f t="shared" ref="AE196:AE202" si="59">K196</f>
        <v>4318.68923</v>
      </c>
      <c r="AF196" s="12"/>
      <c r="AG196" s="17">
        <f t="shared" ref="AG196:AG202" si="60">AE196-AC196</f>
        <v>2635.9443799999999</v>
      </c>
      <c r="AH196" s="12"/>
      <c r="AI196" s="13"/>
      <c r="AJ196" s="13"/>
    </row>
    <row r="197" spans="1:36" ht="15.75">
      <c r="A197" s="34" t="s">
        <v>43</v>
      </c>
      <c r="B197" s="137"/>
      <c r="C197" s="35">
        <v>4362.1901699999999</v>
      </c>
      <c r="D197" s="34"/>
      <c r="E197" s="35">
        <v>1999.8488199999999</v>
      </c>
      <c r="F197" s="137"/>
      <c r="G197" s="34"/>
      <c r="H197" s="34"/>
      <c r="I197" s="35"/>
      <c r="J197" s="137"/>
      <c r="K197" s="35">
        <v>2710.1756099999998</v>
      </c>
      <c r="L197" s="34"/>
      <c r="M197" s="35">
        <v>1610.55657</v>
      </c>
      <c r="N197" s="137"/>
      <c r="O197" s="34"/>
      <c r="P197" s="34"/>
      <c r="Q197" s="35"/>
      <c r="R197" s="12"/>
      <c r="S197" s="12"/>
      <c r="T197" s="12"/>
      <c r="U197" s="12" t="s">
        <v>40</v>
      </c>
      <c r="V197" s="12"/>
      <c r="W197" s="17">
        <f>April!Y196</f>
        <v>880.59168999999997</v>
      </c>
      <c r="X197" s="12"/>
      <c r="Y197" s="17">
        <f t="shared" si="57"/>
        <v>4362.1901699999999</v>
      </c>
      <c r="Z197" s="12"/>
      <c r="AA197" s="17">
        <f t="shared" si="58"/>
        <v>3481.5984799999997</v>
      </c>
      <c r="AB197" s="12"/>
      <c r="AC197" s="17">
        <f>April!AE196</f>
        <v>756.44798000000003</v>
      </c>
      <c r="AD197" s="12"/>
      <c r="AE197" s="17">
        <f t="shared" si="59"/>
        <v>2710.1756099999998</v>
      </c>
      <c r="AF197" s="12"/>
      <c r="AG197" s="17">
        <f t="shared" si="60"/>
        <v>1953.7276299999999</v>
      </c>
      <c r="AH197" s="12"/>
      <c r="AI197" s="13"/>
      <c r="AJ197" s="13"/>
    </row>
    <row r="198" spans="1:36" ht="15.75">
      <c r="A198" s="34" t="s">
        <v>44</v>
      </c>
      <c r="B198" s="137"/>
      <c r="C198" s="35">
        <v>4119.5913700000001</v>
      </c>
      <c r="D198" s="34"/>
      <c r="E198" s="35">
        <v>2682.78748</v>
      </c>
      <c r="F198" s="137"/>
      <c r="G198" s="34"/>
      <c r="H198" s="34"/>
      <c r="I198" s="35"/>
      <c r="J198" s="137" t="s">
        <v>8</v>
      </c>
      <c r="K198" s="35">
        <v>2592.9143399999998</v>
      </c>
      <c r="L198" s="34"/>
      <c r="M198" s="35">
        <v>1213.3004100000001</v>
      </c>
      <c r="N198" s="137"/>
      <c r="O198" s="34"/>
      <c r="P198" s="34"/>
      <c r="Q198" s="35"/>
      <c r="R198" s="12"/>
      <c r="S198" s="12"/>
      <c r="T198" s="12"/>
      <c r="U198" s="12"/>
      <c r="V198" s="12"/>
      <c r="W198" s="17">
        <f>April!Y197</f>
        <v>651.35695999999996</v>
      </c>
      <c r="X198" s="12"/>
      <c r="Y198" s="17">
        <f t="shared" si="57"/>
        <v>4119.5913700000001</v>
      </c>
      <c r="Z198" s="12"/>
      <c r="AA198" s="17">
        <f t="shared" si="58"/>
        <v>3468.23441</v>
      </c>
      <c r="AB198" s="12"/>
      <c r="AC198" s="17">
        <f>April!AE197</f>
        <v>978.81357000000003</v>
      </c>
      <c r="AD198" s="12"/>
      <c r="AE198" s="17">
        <f t="shared" si="59"/>
        <v>2592.9143399999998</v>
      </c>
      <c r="AF198" s="12"/>
      <c r="AG198" s="17">
        <f t="shared" si="60"/>
        <v>1614.1007699999998</v>
      </c>
      <c r="AH198" s="12"/>
      <c r="AI198" s="13"/>
      <c r="AJ198" s="13"/>
    </row>
    <row r="199" spans="1:36" ht="15.75">
      <c r="A199" s="34" t="s">
        <v>45</v>
      </c>
      <c r="B199" s="137"/>
      <c r="C199" s="35">
        <v>1900.54422</v>
      </c>
      <c r="D199" s="34"/>
      <c r="E199" s="35">
        <v>3189.9132399999999</v>
      </c>
      <c r="F199" s="137"/>
      <c r="G199" s="34"/>
      <c r="H199" s="34"/>
      <c r="I199" s="35"/>
      <c r="J199" s="137"/>
      <c r="K199" s="35">
        <v>1461.3874000000001</v>
      </c>
      <c r="L199" s="34"/>
      <c r="M199" s="35">
        <v>2457.6051900000002</v>
      </c>
      <c r="N199" s="137"/>
      <c r="O199" s="34"/>
      <c r="P199" s="34"/>
      <c r="Q199" s="35"/>
      <c r="R199" s="12"/>
      <c r="S199" s="12"/>
      <c r="T199" s="12"/>
      <c r="U199" s="12" t="s">
        <v>41</v>
      </c>
      <c r="V199" s="12"/>
      <c r="W199" s="17" t="str">
        <f>April!Y198</f>
        <v>-</v>
      </c>
      <c r="X199" s="12"/>
      <c r="Y199" s="17">
        <f t="shared" si="57"/>
        <v>1900.54422</v>
      </c>
      <c r="Z199" s="12"/>
      <c r="AA199" s="17">
        <f t="shared" si="58"/>
        <v>1900.54422</v>
      </c>
      <c r="AB199" s="12"/>
      <c r="AC199" s="17" t="str">
        <f>April!AE198</f>
        <v>-</v>
      </c>
      <c r="AD199" s="12"/>
      <c r="AE199" s="17">
        <f t="shared" si="59"/>
        <v>1461.3874000000001</v>
      </c>
      <c r="AF199" s="12"/>
      <c r="AG199" s="17">
        <f t="shared" si="60"/>
        <v>1461.3874000000001</v>
      </c>
      <c r="AH199" s="12"/>
      <c r="AI199" s="13"/>
      <c r="AJ199" s="13"/>
    </row>
    <row r="200" spans="1:36" ht="15.75">
      <c r="A200" s="34" t="s">
        <v>46</v>
      </c>
      <c r="B200" s="137"/>
      <c r="C200" s="35">
        <v>934.97177999999997</v>
      </c>
      <c r="D200" s="34"/>
      <c r="E200" s="35">
        <v>1560.94083</v>
      </c>
      <c r="F200" s="137"/>
      <c r="G200" s="34"/>
      <c r="H200" s="34"/>
      <c r="I200" s="35"/>
      <c r="J200" s="137"/>
      <c r="K200" s="35">
        <v>996.48172999999997</v>
      </c>
      <c r="L200" s="34"/>
      <c r="M200" s="35">
        <v>2049.3896800000002</v>
      </c>
      <c r="N200" s="137"/>
      <c r="O200" s="34"/>
      <c r="P200" s="34"/>
      <c r="Q200" s="35"/>
      <c r="R200" s="12"/>
      <c r="S200" s="12"/>
      <c r="T200" s="12"/>
      <c r="U200" s="12" t="s">
        <v>42</v>
      </c>
      <c r="V200" s="12"/>
      <c r="W200" s="17">
        <f>April!Y199</f>
        <v>20396.874830000004</v>
      </c>
      <c r="X200" s="12"/>
      <c r="Y200" s="17">
        <f t="shared" si="57"/>
        <v>934.97177999999997</v>
      </c>
      <c r="Z200" s="12"/>
      <c r="AA200" s="17">
        <f t="shared" si="58"/>
        <v>-19461.903050000004</v>
      </c>
      <c r="AB200" s="12"/>
      <c r="AC200" s="17">
        <f>April!AE199</f>
        <v>15996.648460000002</v>
      </c>
      <c r="AD200" s="12"/>
      <c r="AE200" s="17">
        <f t="shared" si="59"/>
        <v>996.48172999999997</v>
      </c>
      <c r="AF200" s="12"/>
      <c r="AG200" s="17">
        <f t="shared" si="60"/>
        <v>-15000.166730000003</v>
      </c>
      <c r="AH200" s="12"/>
      <c r="AI200" s="13"/>
      <c r="AJ200" s="13"/>
    </row>
    <row r="201" spans="1:36" ht="15.75">
      <c r="A201" s="34" t="s">
        <v>47</v>
      </c>
      <c r="B201" s="137"/>
      <c r="C201" s="35">
        <v>507.74248</v>
      </c>
      <c r="D201" s="34"/>
      <c r="E201" s="35">
        <v>1867.05828</v>
      </c>
      <c r="F201" s="137"/>
      <c r="G201" s="34"/>
      <c r="H201" s="34"/>
      <c r="I201" s="35"/>
      <c r="J201" s="137"/>
      <c r="K201" s="35">
        <v>822.58741999999995</v>
      </c>
      <c r="L201" s="34"/>
      <c r="M201" s="35">
        <v>1288.33338</v>
      </c>
      <c r="N201" s="137"/>
      <c r="O201" s="34"/>
      <c r="P201" s="34"/>
      <c r="Q201" s="35"/>
      <c r="R201" s="12"/>
      <c r="S201" s="12"/>
      <c r="T201" s="12"/>
      <c r="U201" s="12" t="s">
        <v>43</v>
      </c>
      <c r="V201" s="12"/>
      <c r="W201" s="17">
        <f>April!Y200</f>
        <v>0</v>
      </c>
      <c r="X201" s="12"/>
      <c r="Y201" s="17">
        <f t="shared" si="57"/>
        <v>507.74248</v>
      </c>
      <c r="Z201" s="12"/>
      <c r="AA201" s="17">
        <f t="shared" si="58"/>
        <v>507.74248</v>
      </c>
      <c r="AB201" s="12"/>
      <c r="AC201" s="17">
        <f>April!AE200</f>
        <v>0</v>
      </c>
      <c r="AD201" s="12"/>
      <c r="AE201" s="17">
        <f t="shared" si="59"/>
        <v>822.58741999999995</v>
      </c>
      <c r="AF201" s="12"/>
      <c r="AG201" s="17">
        <f t="shared" si="60"/>
        <v>822.58741999999995</v>
      </c>
      <c r="AH201" s="12"/>
      <c r="AI201" s="13"/>
      <c r="AJ201" s="13"/>
    </row>
    <row r="202" spans="1:36" ht="15.75">
      <c r="A202" s="34" t="s">
        <v>48</v>
      </c>
      <c r="B202" s="137"/>
      <c r="C202" s="47">
        <v>-1886.4087199999999</v>
      </c>
      <c r="D202" s="34"/>
      <c r="E202" s="95">
        <v>5371.1966899999998</v>
      </c>
      <c r="F202" s="137"/>
      <c r="G202" s="34"/>
      <c r="H202" s="34"/>
      <c r="I202" s="35"/>
      <c r="J202" s="137"/>
      <c r="K202" s="47">
        <v>-1394.4360999999999</v>
      </c>
      <c r="L202" s="34"/>
      <c r="M202" s="80">
        <v>6297.8610500000004</v>
      </c>
      <c r="N202" s="137"/>
      <c r="O202" s="34"/>
      <c r="P202" s="34"/>
      <c r="Q202" s="35"/>
      <c r="R202" s="12"/>
      <c r="S202" s="12"/>
      <c r="T202" s="12"/>
      <c r="U202" s="12" t="s">
        <v>44</v>
      </c>
      <c r="V202" s="12"/>
      <c r="W202" s="17">
        <f>April!Y201</f>
        <v>0</v>
      </c>
      <c r="X202" s="12"/>
      <c r="Y202" s="17">
        <f t="shared" si="57"/>
        <v>-1886.4087199999999</v>
      </c>
      <c r="Z202" s="12"/>
      <c r="AA202" s="17">
        <f t="shared" si="58"/>
        <v>-1886.4087199999999</v>
      </c>
      <c r="AB202" s="12"/>
      <c r="AC202" s="17">
        <f>April!AE201</f>
        <v>0</v>
      </c>
      <c r="AD202" s="12"/>
      <c r="AE202" s="17">
        <f t="shared" si="59"/>
        <v>-1394.4360999999999</v>
      </c>
      <c r="AF202" s="12"/>
      <c r="AG202" s="17">
        <f t="shared" si="60"/>
        <v>-1394.4360999999999</v>
      </c>
      <c r="AH202" s="12"/>
      <c r="AI202" s="13"/>
      <c r="AJ202" s="13"/>
    </row>
    <row r="203" spans="1:36" ht="15.75">
      <c r="A203" s="34" t="s">
        <v>115</v>
      </c>
      <c r="B203" s="137"/>
      <c r="C203" s="74">
        <f>SUM(C196:C202)</f>
        <v>9870.5222600000016</v>
      </c>
      <c r="D203" s="74"/>
      <c r="E203" s="74">
        <f>SUM(E196:E202)</f>
        <v>25719.740599999997</v>
      </c>
      <c r="F203" s="137"/>
      <c r="G203" s="34"/>
      <c r="H203" s="34"/>
      <c r="I203" s="35"/>
      <c r="J203" s="137"/>
      <c r="K203" s="74">
        <f>SUM(K196:K202)</f>
        <v>11507.799629999998</v>
      </c>
      <c r="L203" s="74"/>
      <c r="M203" s="74">
        <f>SUM(M196:M202)</f>
        <v>20301.799740000002</v>
      </c>
      <c r="N203" s="137"/>
      <c r="O203" s="34"/>
      <c r="P203" s="34"/>
      <c r="Q203" s="35"/>
      <c r="R203" s="12"/>
      <c r="S203" s="12"/>
      <c r="T203" s="12"/>
      <c r="U203" s="12" t="s">
        <v>45</v>
      </c>
      <c r="V203" s="12"/>
      <c r="W203" s="20" t="s">
        <v>39</v>
      </c>
      <c r="X203" s="12" t="s">
        <v>8</v>
      </c>
      <c r="Y203" s="20" t="s">
        <v>39</v>
      </c>
      <c r="Z203" s="12"/>
      <c r="AA203" s="21" t="s">
        <v>39</v>
      </c>
      <c r="AB203" s="12"/>
      <c r="AC203" s="20" t="s">
        <v>39</v>
      </c>
      <c r="AD203" s="12"/>
      <c r="AE203" s="20" t="s">
        <v>39</v>
      </c>
      <c r="AF203" s="12"/>
      <c r="AG203" s="20" t="s">
        <v>39</v>
      </c>
      <c r="AH203" s="12"/>
      <c r="AI203" s="13"/>
      <c r="AJ203" s="13"/>
    </row>
    <row r="204" spans="1:36" ht="15.75">
      <c r="F204" s="137"/>
      <c r="G204" s="34"/>
      <c r="H204" s="34"/>
      <c r="I204" s="35"/>
      <c r="J204" s="137"/>
      <c r="N204" s="137"/>
      <c r="O204" s="34"/>
      <c r="P204" s="34"/>
      <c r="Q204" s="35"/>
      <c r="R204" s="12"/>
      <c r="S204" s="12"/>
      <c r="T204" s="12"/>
      <c r="U204" s="12" t="s">
        <v>46</v>
      </c>
      <c r="V204" s="12"/>
      <c r="W204" s="17">
        <f>SUM(W196:W202)</f>
        <v>24675.318330000006</v>
      </c>
      <c r="X204" s="12"/>
      <c r="Y204" s="17">
        <f>SUM(Y196:Y202)</f>
        <v>9870.5222600000016</v>
      </c>
      <c r="Z204" s="12"/>
      <c r="AA204" s="17">
        <f>SUM(AA196:AA202)</f>
        <v>-14804.796070000004</v>
      </c>
      <c r="AB204" s="12"/>
      <c r="AC204" s="17">
        <f>SUM(AC196:AC202)</f>
        <v>19414.654860000002</v>
      </c>
      <c r="AD204" s="12"/>
      <c r="AE204" s="17">
        <f>SUM(AE196:AE202)</f>
        <v>11507.799629999998</v>
      </c>
      <c r="AF204" s="12"/>
      <c r="AG204" s="17">
        <f>SUM(AG196:AG202)</f>
        <v>-7906.8552300000019</v>
      </c>
      <c r="AH204" s="12"/>
      <c r="AI204" s="13"/>
      <c r="AJ204" s="13"/>
    </row>
    <row r="205" spans="1:36" ht="15.75">
      <c r="A205" s="34" t="s">
        <v>129</v>
      </c>
      <c r="B205" s="137"/>
      <c r="C205" s="34"/>
      <c r="D205" s="34"/>
      <c r="E205" s="34"/>
      <c r="F205" s="137"/>
      <c r="G205" s="34"/>
      <c r="H205" s="34"/>
      <c r="I205" s="35"/>
      <c r="J205" s="137"/>
      <c r="K205" s="34"/>
      <c r="L205" s="34"/>
      <c r="M205" s="34"/>
      <c r="N205" s="137"/>
      <c r="O205" s="34"/>
      <c r="P205" s="34"/>
      <c r="Q205" s="35"/>
      <c r="R205" s="12"/>
      <c r="S205" s="12"/>
      <c r="T205" s="12"/>
      <c r="U205" s="12" t="s">
        <v>47</v>
      </c>
      <c r="V205" s="12"/>
      <c r="W205" s="12"/>
      <c r="X205" s="12"/>
      <c r="Y205" s="17"/>
      <c r="Z205" s="12"/>
      <c r="AA205" s="12"/>
      <c r="AB205" s="12"/>
      <c r="AC205" s="12"/>
      <c r="AD205" s="12"/>
      <c r="AE205" s="17"/>
      <c r="AF205" s="12"/>
      <c r="AG205" s="17"/>
      <c r="AH205" s="12"/>
      <c r="AI205" s="13"/>
      <c r="AJ205" s="13"/>
    </row>
    <row r="206" spans="1:36" ht="15.75">
      <c r="A206" s="34" t="s">
        <v>52</v>
      </c>
      <c r="B206" s="137"/>
      <c r="C206" s="35">
        <v>19639</v>
      </c>
      <c r="D206" s="34"/>
      <c r="E206" s="35">
        <v>32508</v>
      </c>
      <c r="F206" s="137"/>
      <c r="G206" s="35"/>
      <c r="H206" s="34"/>
      <c r="I206" s="35"/>
      <c r="J206" s="137"/>
      <c r="K206" s="35">
        <v>17369</v>
      </c>
      <c r="L206" s="34"/>
      <c r="M206" s="35">
        <v>20310</v>
      </c>
      <c r="N206" s="137"/>
      <c r="O206" s="34"/>
      <c r="P206" s="34"/>
      <c r="Q206" s="35"/>
      <c r="R206" s="12"/>
      <c r="S206" s="12"/>
      <c r="T206" s="12"/>
      <c r="U206" s="12" t="s">
        <v>49</v>
      </c>
      <c r="V206" s="12"/>
      <c r="W206" s="12"/>
      <c r="X206" s="12"/>
      <c r="Y206" s="17"/>
      <c r="Z206" s="12"/>
      <c r="AA206" s="12"/>
      <c r="AB206" s="12"/>
      <c r="AC206" s="12"/>
      <c r="AD206" s="12"/>
      <c r="AE206" s="17"/>
      <c r="AF206" s="12"/>
      <c r="AG206" s="17"/>
      <c r="AH206" s="12"/>
      <c r="AI206" s="13"/>
      <c r="AJ206" s="13"/>
    </row>
    <row r="207" spans="1:36" ht="15.75">
      <c r="A207" s="34" t="s">
        <v>53</v>
      </c>
      <c r="B207" s="137"/>
      <c r="C207" s="35">
        <v>3831</v>
      </c>
      <c r="D207" s="34"/>
      <c r="E207" s="35">
        <v>7950</v>
      </c>
      <c r="F207" s="137"/>
      <c r="G207" s="34"/>
      <c r="H207" s="34"/>
      <c r="I207" s="35"/>
      <c r="J207" s="137"/>
      <c r="K207" s="35">
        <v>3503</v>
      </c>
      <c r="L207" s="34"/>
      <c r="M207" s="35">
        <v>3708</v>
      </c>
      <c r="N207" s="137"/>
      <c r="O207" s="34"/>
      <c r="P207" s="34"/>
      <c r="Q207" s="35"/>
      <c r="R207" s="12"/>
      <c r="S207" s="12"/>
      <c r="T207" s="12"/>
      <c r="U207" s="12"/>
      <c r="V207" s="12"/>
      <c r="W207" s="17" t="str">
        <f>April!Y206</f>
        <v>-</v>
      </c>
      <c r="X207" s="12"/>
      <c r="Y207" s="17">
        <f>C207</f>
        <v>3831</v>
      </c>
      <c r="Z207" s="12"/>
      <c r="AA207" s="17">
        <f>Y207-W207</f>
        <v>3831</v>
      </c>
      <c r="AB207" s="12"/>
      <c r="AC207" s="17" t="str">
        <f>April!AE206</f>
        <v>-</v>
      </c>
      <c r="AD207" s="12"/>
      <c r="AE207" s="17">
        <f>K207</f>
        <v>3503</v>
      </c>
      <c r="AF207" s="12"/>
      <c r="AG207" s="17">
        <f>AE207-AC207</f>
        <v>3503</v>
      </c>
      <c r="AH207" s="12"/>
      <c r="AI207" s="13"/>
      <c r="AJ207" s="13"/>
    </row>
    <row r="208" spans="1:36" ht="15.75">
      <c r="A208" s="34" t="s">
        <v>116</v>
      </c>
      <c r="B208" s="137"/>
      <c r="C208" s="35">
        <v>561</v>
      </c>
      <c r="D208" s="34"/>
      <c r="E208" s="35">
        <v>677</v>
      </c>
      <c r="F208" s="137"/>
      <c r="G208" s="34"/>
      <c r="H208" s="34"/>
      <c r="I208" s="35"/>
      <c r="J208" s="137"/>
      <c r="K208" s="35">
        <v>354</v>
      </c>
      <c r="L208" s="34"/>
      <c r="M208" s="35">
        <v>353</v>
      </c>
      <c r="N208" s="137"/>
      <c r="O208" s="34"/>
      <c r="P208" s="34"/>
      <c r="Q208" s="35"/>
      <c r="R208" s="12"/>
      <c r="S208" s="12"/>
      <c r="T208" s="12"/>
      <c r="U208" s="12" t="s">
        <v>50</v>
      </c>
      <c r="V208" s="12"/>
      <c r="W208" s="17">
        <f>April!Y207</f>
        <v>24399</v>
      </c>
      <c r="X208" s="12"/>
      <c r="Y208" s="17">
        <f>C208</f>
        <v>561</v>
      </c>
      <c r="Z208" s="12"/>
      <c r="AA208" s="17">
        <f>Y208-W208</f>
        <v>-23838</v>
      </c>
      <c r="AB208" s="12"/>
      <c r="AC208" s="17">
        <f>April!AE207</f>
        <v>25077</v>
      </c>
      <c r="AD208" s="12"/>
      <c r="AE208" s="17">
        <f>K208</f>
        <v>354</v>
      </c>
      <c r="AF208" s="12"/>
      <c r="AG208" s="17">
        <f>AE208-AC208</f>
        <v>-24723</v>
      </c>
      <c r="AH208" s="12"/>
      <c r="AI208" s="13"/>
      <c r="AJ208" s="13"/>
    </row>
    <row r="209" spans="1:36" ht="15.75">
      <c r="A209" s="34" t="s">
        <v>117</v>
      </c>
      <c r="B209" s="137"/>
      <c r="C209" s="35">
        <v>25</v>
      </c>
      <c r="D209" s="34"/>
      <c r="E209" s="35">
        <v>45</v>
      </c>
      <c r="F209" s="137"/>
      <c r="G209" s="34"/>
      <c r="H209" s="34"/>
      <c r="I209" s="35"/>
      <c r="J209" s="137"/>
      <c r="K209" s="35">
        <v>18</v>
      </c>
      <c r="L209" s="34"/>
      <c r="M209" s="35">
        <v>20</v>
      </c>
      <c r="N209" s="137"/>
      <c r="O209" s="34"/>
      <c r="P209" s="34"/>
      <c r="Q209" s="35"/>
      <c r="R209" s="12"/>
      <c r="S209" s="12"/>
      <c r="T209" s="12"/>
      <c r="U209" s="12"/>
      <c r="V209" s="12"/>
      <c r="W209" s="17" t="str">
        <f>April!Y208</f>
        <v xml:space="preserve"> </v>
      </c>
      <c r="X209" s="12"/>
      <c r="Y209" s="17">
        <f>C209</f>
        <v>25</v>
      </c>
      <c r="Z209" s="12"/>
      <c r="AA209" s="17">
        <f>Y209-W209</f>
        <v>25</v>
      </c>
      <c r="AB209" s="12"/>
      <c r="AC209" s="17" t="str">
        <f>April!AE208</f>
        <v xml:space="preserve"> </v>
      </c>
      <c r="AD209" s="12"/>
      <c r="AE209" s="17">
        <f>K209</f>
        <v>18</v>
      </c>
      <c r="AF209" s="12"/>
      <c r="AG209" s="17">
        <f>AE209-AC209</f>
        <v>18</v>
      </c>
      <c r="AH209" s="12"/>
      <c r="AI209" s="13"/>
      <c r="AJ209" s="13"/>
    </row>
    <row r="210" spans="1:36" ht="15.75">
      <c r="A210" s="34" t="s">
        <v>118</v>
      </c>
      <c r="B210" s="137"/>
      <c r="C210" s="51">
        <v>55</v>
      </c>
      <c r="D210" s="34"/>
      <c r="E210" s="35">
        <v>66</v>
      </c>
      <c r="F210" s="137"/>
      <c r="G210" s="34"/>
      <c r="H210" s="34"/>
      <c r="I210" s="35"/>
      <c r="J210" s="137"/>
      <c r="K210" s="51">
        <v>207</v>
      </c>
      <c r="L210" s="34"/>
      <c r="M210" s="35">
        <v>499</v>
      </c>
      <c r="N210" s="137"/>
      <c r="O210" s="34"/>
      <c r="P210" s="34"/>
      <c r="Q210" s="35"/>
      <c r="R210" s="12"/>
      <c r="S210" s="12"/>
      <c r="T210" s="12"/>
      <c r="U210" s="12" t="s">
        <v>51</v>
      </c>
      <c r="V210" s="12"/>
      <c r="W210" s="17">
        <v>0</v>
      </c>
      <c r="X210" s="12"/>
      <c r="Y210" s="17">
        <v>36</v>
      </c>
      <c r="Z210" s="12"/>
      <c r="AA210" s="17">
        <f>Y210-W210</f>
        <v>36</v>
      </c>
      <c r="AB210" s="12"/>
      <c r="AC210" s="17">
        <v>0</v>
      </c>
      <c r="AD210" s="12"/>
      <c r="AE210" s="17">
        <v>15</v>
      </c>
      <c r="AF210" s="12"/>
      <c r="AG210" s="17">
        <f>AE210-AC210</f>
        <v>15</v>
      </c>
      <c r="AH210" s="12"/>
      <c r="AI210" s="13"/>
      <c r="AJ210" s="13"/>
    </row>
    <row r="211" spans="1:36" ht="15.75">
      <c r="A211" s="34" t="s">
        <v>174</v>
      </c>
      <c r="B211" s="139"/>
      <c r="C211" s="51">
        <v>0</v>
      </c>
      <c r="D211" s="70"/>
      <c r="E211" s="35">
        <v>0</v>
      </c>
      <c r="F211" s="139"/>
      <c r="G211" s="70"/>
      <c r="H211" s="70"/>
      <c r="I211" s="51"/>
      <c r="J211" s="139"/>
      <c r="K211" s="51">
        <v>0</v>
      </c>
      <c r="L211" s="70"/>
      <c r="M211" s="35">
        <v>0</v>
      </c>
      <c r="N211" s="139"/>
      <c r="O211" s="70"/>
      <c r="P211" s="70"/>
      <c r="Q211" s="51"/>
      <c r="R211" s="12"/>
      <c r="S211" s="12"/>
      <c r="T211" s="12"/>
      <c r="U211" s="12" t="s">
        <v>52</v>
      </c>
      <c r="V211" s="12"/>
      <c r="W211" s="17">
        <f>April!Y209</f>
        <v>0</v>
      </c>
      <c r="X211" s="12"/>
      <c r="Y211" s="17">
        <f>C211</f>
        <v>0</v>
      </c>
      <c r="Z211" s="12"/>
      <c r="AA211" s="17">
        <f>Y211-W211</f>
        <v>0</v>
      </c>
      <c r="AB211" s="12"/>
      <c r="AC211" s="17">
        <f>April!AE209</f>
        <v>0</v>
      </c>
      <c r="AD211" s="12"/>
      <c r="AE211" s="17">
        <f>K211</f>
        <v>0</v>
      </c>
      <c r="AF211" s="12"/>
      <c r="AG211" s="17">
        <f>AE211-AC211</f>
        <v>0</v>
      </c>
      <c r="AH211" s="12"/>
      <c r="AI211" s="13"/>
      <c r="AJ211" s="13"/>
    </row>
    <row r="212" spans="1:36" ht="15.75">
      <c r="A212" s="34" t="s">
        <v>119</v>
      </c>
      <c r="B212" s="137"/>
      <c r="C212" s="88">
        <f>SUM(C206:C211)</f>
        <v>24111</v>
      </c>
      <c r="D212" s="70"/>
      <c r="E212" s="88">
        <f>SUM(E206:E211)</f>
        <v>41246</v>
      </c>
      <c r="F212" s="137"/>
      <c r="G212" s="34"/>
      <c r="H212" s="34"/>
      <c r="I212" s="35"/>
      <c r="J212" s="137"/>
      <c r="K212" s="88">
        <f>SUM(K206:K211)</f>
        <v>21451</v>
      </c>
      <c r="L212" s="34"/>
      <c r="M212" s="88">
        <f>SUM(M206:M211)</f>
        <v>24890</v>
      </c>
      <c r="N212" s="137"/>
      <c r="O212" s="34"/>
      <c r="P212" s="34"/>
      <c r="Q212" s="34"/>
      <c r="R212" s="12"/>
      <c r="S212" s="12"/>
      <c r="T212" s="12"/>
      <c r="U212" s="12" t="s">
        <v>53</v>
      </c>
      <c r="V212" s="12"/>
      <c r="W212" s="20" t="s">
        <v>39</v>
      </c>
      <c r="X212" s="12" t="s">
        <v>8</v>
      </c>
      <c r="Y212" s="20" t="s">
        <v>39</v>
      </c>
      <c r="Z212" s="12"/>
      <c r="AA212" s="21" t="s">
        <v>39</v>
      </c>
      <c r="AB212" s="12"/>
      <c r="AC212" s="20" t="s">
        <v>39</v>
      </c>
      <c r="AD212" s="12"/>
      <c r="AE212" s="20" t="s">
        <v>39</v>
      </c>
      <c r="AF212" s="12"/>
      <c r="AG212" s="20" t="s">
        <v>39</v>
      </c>
      <c r="AH212" s="12"/>
      <c r="AI212" s="13"/>
      <c r="AJ212" s="13"/>
    </row>
    <row r="213" spans="1:36" ht="15.75">
      <c r="N213" s="137"/>
      <c r="O213" s="34"/>
      <c r="P213" s="34"/>
      <c r="Q213" s="34"/>
      <c r="R213" s="12"/>
      <c r="S213" s="12"/>
      <c r="T213" s="12"/>
      <c r="U213" s="12" t="str">
        <f>+A209</f>
        <v xml:space="preserve">     Primary service</v>
      </c>
      <c r="V213" s="12"/>
      <c r="W213" s="17">
        <f>SUM(W207:W211)</f>
        <v>24399</v>
      </c>
      <c r="X213" s="12"/>
      <c r="Y213" s="17">
        <f>SUM(Y207:Y211)</f>
        <v>4453</v>
      </c>
      <c r="Z213" s="12"/>
      <c r="AA213" s="17">
        <f>SUM(AA207:AA211)</f>
        <v>-19946</v>
      </c>
      <c r="AB213" s="12"/>
      <c r="AC213" s="17">
        <f>SUM(AC207:AC211)</f>
        <v>25077</v>
      </c>
      <c r="AD213" s="12"/>
      <c r="AE213" s="17">
        <f>SUM(AE207:AE211)</f>
        <v>3890</v>
      </c>
      <c r="AF213" s="12"/>
      <c r="AG213" s="17">
        <f>SUM(AG207:AG211)</f>
        <v>-21187</v>
      </c>
      <c r="AH213" s="12"/>
      <c r="AI213" s="13"/>
      <c r="AJ213" s="13"/>
    </row>
    <row r="214" spans="1:36" ht="15.75">
      <c r="A214" s="34" t="s">
        <v>130</v>
      </c>
      <c r="B214" s="137"/>
      <c r="C214" s="34"/>
      <c r="D214" s="34"/>
      <c r="E214" s="34"/>
      <c r="F214" s="137"/>
      <c r="G214" s="34"/>
      <c r="H214" s="34"/>
      <c r="I214" s="34"/>
      <c r="J214" s="137"/>
      <c r="K214" s="34"/>
      <c r="L214" s="34"/>
      <c r="M214" s="35"/>
      <c r="N214" s="137"/>
      <c r="O214" s="34"/>
      <c r="P214" s="34"/>
      <c r="Q214" s="34"/>
      <c r="R214" s="12"/>
      <c r="S214" s="12"/>
      <c r="T214" s="12"/>
      <c r="U214" s="12" t="str">
        <f>+A210</f>
        <v xml:space="preserve">     Security lights</v>
      </c>
      <c r="V214" s="12"/>
      <c r="W214" s="12" t="s">
        <v>8</v>
      </c>
      <c r="X214" s="12"/>
      <c r="Y214" s="12" t="s">
        <v>8</v>
      </c>
      <c r="Z214" s="12"/>
      <c r="AA214" s="12" t="s">
        <v>8</v>
      </c>
      <c r="AB214" s="12"/>
      <c r="AC214" s="12" t="s">
        <v>8</v>
      </c>
      <c r="AD214" s="12"/>
      <c r="AE214" s="17" t="s">
        <v>8</v>
      </c>
      <c r="AF214" s="12"/>
      <c r="AG214" s="17" t="s">
        <v>8</v>
      </c>
      <c r="AH214" s="12"/>
      <c r="AI214" s="13"/>
      <c r="AJ214" s="13"/>
    </row>
    <row r="215" spans="1:36" ht="15.75">
      <c r="A215" s="34" t="s">
        <v>53</v>
      </c>
      <c r="B215" s="137"/>
      <c r="C215" s="34">
        <v>200</v>
      </c>
      <c r="D215" s="34"/>
      <c r="E215" s="35">
        <v>243</v>
      </c>
      <c r="F215" s="137"/>
      <c r="G215" s="34"/>
      <c r="H215" s="34"/>
      <c r="I215" s="34"/>
      <c r="J215" s="137"/>
      <c r="K215" s="34">
        <v>318</v>
      </c>
      <c r="L215" s="34"/>
      <c r="M215" s="35">
        <v>312</v>
      </c>
      <c r="N215" s="137"/>
      <c r="O215" s="34"/>
      <c r="P215" s="34"/>
      <c r="Q215" s="34"/>
      <c r="R215" s="12"/>
      <c r="S215" s="12"/>
      <c r="T215" s="12"/>
      <c r="U215" s="12" t="s">
        <v>55</v>
      </c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7"/>
      <c r="AH215" s="12"/>
      <c r="AI215" s="13"/>
      <c r="AJ215" s="13"/>
    </row>
    <row r="216" spans="1:36" ht="15.75">
      <c r="A216" s="34" t="s">
        <v>54</v>
      </c>
      <c r="B216" s="137"/>
      <c r="C216" s="34">
        <v>113</v>
      </c>
      <c r="D216" s="34"/>
      <c r="E216" s="35">
        <v>137</v>
      </c>
      <c r="F216" s="137"/>
      <c r="G216" s="34"/>
      <c r="H216" s="34"/>
      <c r="I216" s="34"/>
      <c r="J216" s="137"/>
      <c r="K216" s="34">
        <v>92</v>
      </c>
      <c r="L216" s="34"/>
      <c r="M216" s="35">
        <v>97</v>
      </c>
      <c r="N216" s="137"/>
      <c r="O216" s="34"/>
      <c r="P216" s="34"/>
      <c r="Q216" s="34"/>
      <c r="R216" s="12"/>
      <c r="S216" s="12"/>
      <c r="T216" s="12"/>
      <c r="U216" s="12"/>
      <c r="V216" s="12"/>
      <c r="W216" s="17">
        <f>April!Y214</f>
        <v>183</v>
      </c>
      <c r="X216" s="12"/>
      <c r="Y216" s="12">
        <f>C216</f>
        <v>113</v>
      </c>
      <c r="Z216" s="12"/>
      <c r="AA216" s="17">
        <f>Y216-W216</f>
        <v>-70</v>
      </c>
      <c r="AB216" s="12"/>
      <c r="AC216" s="17">
        <f>April!AE214</f>
        <v>341</v>
      </c>
      <c r="AD216" s="12"/>
      <c r="AE216" s="12">
        <f>K216</f>
        <v>92</v>
      </c>
      <c r="AF216" s="12"/>
      <c r="AG216" s="17">
        <f>AE216-AC216</f>
        <v>-249</v>
      </c>
      <c r="AH216" s="12"/>
      <c r="AI216" s="13"/>
      <c r="AJ216" s="13"/>
    </row>
    <row r="217" spans="1:36" ht="15.75">
      <c r="A217" s="34" t="s">
        <v>165</v>
      </c>
      <c r="B217" s="137"/>
      <c r="C217" s="34">
        <v>11</v>
      </c>
      <c r="D217" s="34"/>
      <c r="E217" s="35">
        <v>13</v>
      </c>
      <c r="F217" s="137"/>
      <c r="G217" s="34"/>
      <c r="H217" s="34"/>
      <c r="I217" s="34"/>
      <c r="J217" s="137"/>
      <c r="K217" s="34">
        <v>8</v>
      </c>
      <c r="L217" s="34"/>
      <c r="M217" s="35">
        <v>8</v>
      </c>
      <c r="N217" s="137"/>
      <c r="O217" s="34"/>
      <c r="P217" s="34"/>
      <c r="Q217" s="34"/>
      <c r="R217" s="12"/>
      <c r="S217" s="12"/>
      <c r="T217" s="12"/>
      <c r="U217" s="12" t="s">
        <v>56</v>
      </c>
      <c r="V217" s="12"/>
      <c r="W217" s="17" t="str">
        <f>April!Y215</f>
        <v xml:space="preserve"> </v>
      </c>
      <c r="X217" s="12"/>
      <c r="Y217" s="12">
        <f>C217</f>
        <v>11</v>
      </c>
      <c r="Z217" s="12"/>
      <c r="AA217" s="17">
        <f>Y217-W217</f>
        <v>11</v>
      </c>
      <c r="AB217" s="12"/>
      <c r="AC217" s="17" t="str">
        <f>April!AE215</f>
        <v xml:space="preserve"> </v>
      </c>
      <c r="AD217" s="12"/>
      <c r="AE217" s="12">
        <f>K217</f>
        <v>8</v>
      </c>
      <c r="AF217" s="12"/>
      <c r="AG217" s="17">
        <f>AE217-AC217</f>
        <v>8</v>
      </c>
      <c r="AH217" s="12"/>
      <c r="AI217" s="13"/>
      <c r="AJ217" s="13"/>
    </row>
    <row r="218" spans="1:36" ht="15.75">
      <c r="A218" s="34" t="s">
        <v>120</v>
      </c>
      <c r="B218" s="137"/>
      <c r="C218" s="49">
        <v>7</v>
      </c>
      <c r="D218" s="34"/>
      <c r="E218" s="80">
        <v>7</v>
      </c>
      <c r="F218" s="137"/>
      <c r="G218" s="34"/>
      <c r="H218" s="34"/>
      <c r="I218" s="34"/>
      <c r="J218" s="137"/>
      <c r="K218" s="49">
        <v>29</v>
      </c>
      <c r="L218" s="34"/>
      <c r="M218" s="95">
        <v>115</v>
      </c>
      <c r="N218" s="137"/>
      <c r="O218" s="34"/>
      <c r="P218" s="34"/>
      <c r="Q218" s="34"/>
      <c r="R218" s="12"/>
      <c r="S218" s="12"/>
      <c r="T218" s="12"/>
      <c r="U218" s="12"/>
      <c r="V218" s="12"/>
      <c r="W218" s="17">
        <f>April!Y216</f>
        <v>0</v>
      </c>
      <c r="X218" s="12"/>
      <c r="Y218" s="12">
        <f>C218</f>
        <v>7</v>
      </c>
      <c r="Z218" s="12"/>
      <c r="AA218" s="17">
        <f>Y218-W218</f>
        <v>7</v>
      </c>
      <c r="AB218" s="12"/>
      <c r="AC218" s="17">
        <f>April!AE216</f>
        <v>0</v>
      </c>
      <c r="AD218" s="12"/>
      <c r="AE218" s="12">
        <f>K218</f>
        <v>29</v>
      </c>
      <c r="AF218" s="12"/>
      <c r="AG218" s="17">
        <f>AE218-AC218</f>
        <v>29</v>
      </c>
      <c r="AH218" s="12"/>
      <c r="AI218" s="13"/>
      <c r="AJ218" s="13"/>
    </row>
    <row r="219" spans="1:36" ht="15.75">
      <c r="A219" s="34"/>
      <c r="B219" s="137"/>
      <c r="C219" s="35">
        <f>SUM(C215:C218)</f>
        <v>331</v>
      </c>
      <c r="D219" s="34"/>
      <c r="E219" s="35">
        <f>SUM(E215:E218)</f>
        <v>400</v>
      </c>
      <c r="F219" s="137"/>
      <c r="G219" s="34"/>
      <c r="H219" s="34"/>
      <c r="I219" s="34"/>
      <c r="J219" s="137"/>
      <c r="K219" s="35">
        <f>SUM(K215:K218)</f>
        <v>447</v>
      </c>
      <c r="L219" s="34"/>
      <c r="M219" s="35">
        <f>SUM(M215:M218)</f>
        <v>532</v>
      </c>
      <c r="N219" s="137"/>
      <c r="O219" s="34"/>
      <c r="P219" s="34"/>
      <c r="Q219" s="43"/>
      <c r="R219" s="12"/>
      <c r="S219" s="12"/>
      <c r="T219" s="12"/>
      <c r="U219" s="12" t="s">
        <v>57</v>
      </c>
      <c r="V219" s="12"/>
      <c r="W219" s="21" t="s">
        <v>39</v>
      </c>
      <c r="X219" s="12"/>
      <c r="Y219" s="21" t="s">
        <v>39</v>
      </c>
      <c r="Z219" s="12"/>
      <c r="AA219" s="21" t="s">
        <v>39</v>
      </c>
      <c r="AB219" s="12"/>
      <c r="AC219" s="21" t="s">
        <v>39</v>
      </c>
      <c r="AD219" s="12"/>
      <c r="AE219" s="21" t="s">
        <v>39</v>
      </c>
      <c r="AF219" s="12"/>
      <c r="AG219" s="20" t="s">
        <v>39</v>
      </c>
      <c r="AH219" s="12"/>
      <c r="AI219" s="13"/>
      <c r="AJ219" s="13"/>
    </row>
    <row r="220" spans="1:36" ht="15.75">
      <c r="A220" s="43" t="s">
        <v>121</v>
      </c>
      <c r="B220" s="140"/>
      <c r="C220" s="43"/>
      <c r="D220" s="43"/>
      <c r="E220" s="43"/>
      <c r="F220" s="140"/>
      <c r="G220" s="43"/>
      <c r="H220" s="43"/>
      <c r="I220" s="43"/>
      <c r="J220" s="140"/>
      <c r="K220" s="43"/>
      <c r="L220" s="43"/>
      <c r="M220" s="43"/>
      <c r="N220" s="140"/>
      <c r="O220" s="43"/>
      <c r="P220" s="43"/>
      <c r="R220" s="12"/>
      <c r="S220" s="12"/>
      <c r="T220" s="12"/>
      <c r="U220" s="12" t="s">
        <v>53</v>
      </c>
      <c r="V220" s="12"/>
      <c r="W220" s="17">
        <f>SUM(W216:W218)</f>
        <v>183</v>
      </c>
      <c r="X220" s="12"/>
      <c r="Y220" s="17">
        <f>SUM(Y216:Y218)</f>
        <v>131</v>
      </c>
      <c r="Z220" s="12"/>
      <c r="AA220" s="17">
        <f>SUM(AA215:AA218)</f>
        <v>-52</v>
      </c>
      <c r="AB220" s="12"/>
      <c r="AC220" s="17">
        <f>SUM(AC216:AC218)</f>
        <v>341</v>
      </c>
      <c r="AD220" s="12"/>
      <c r="AE220" s="17">
        <f>SUM(AE216:AE218)</f>
        <v>129</v>
      </c>
      <c r="AF220" s="12"/>
      <c r="AG220" s="17">
        <f>SUM(AG215:AG218)</f>
        <v>-212</v>
      </c>
      <c r="AH220" s="12"/>
      <c r="AI220" s="13"/>
      <c r="AJ220" s="13"/>
    </row>
    <row r="221" spans="1:36" ht="15.75">
      <c r="A221" s="34" t="s">
        <v>109</v>
      </c>
      <c r="B221" s="137"/>
      <c r="C221" s="35">
        <v>378.15899999999999</v>
      </c>
      <c r="D221" s="34"/>
      <c r="E221" s="35">
        <v>346.52</v>
      </c>
      <c r="F221" s="137"/>
      <c r="G221" s="40">
        <v>3552.127</v>
      </c>
      <c r="H221" s="34"/>
      <c r="I221" s="35">
        <v>3340.5140000000001</v>
      </c>
      <c r="J221" s="137"/>
      <c r="K221" s="35">
        <v>321.69799999999998</v>
      </c>
      <c r="L221" s="34"/>
      <c r="M221" s="35">
        <v>356.98899999999998</v>
      </c>
      <c r="N221" s="137"/>
      <c r="O221" s="40">
        <v>4335.674</v>
      </c>
      <c r="P221" s="34"/>
      <c r="Q221" s="35">
        <v>3871.5129999999999</v>
      </c>
      <c r="R221" s="12"/>
      <c r="S221" s="13"/>
      <c r="T221" s="13"/>
      <c r="U221" s="12" t="s">
        <v>54</v>
      </c>
      <c r="V221" s="13"/>
      <c r="W221" s="13" t="s">
        <v>8</v>
      </c>
      <c r="X221" s="13"/>
      <c r="Y221" s="13" t="s">
        <v>8</v>
      </c>
      <c r="Z221" s="13"/>
      <c r="AA221" s="13" t="s">
        <v>8</v>
      </c>
      <c r="AB221" s="13"/>
      <c r="AC221" s="13" t="s">
        <v>8</v>
      </c>
      <c r="AD221" s="13"/>
      <c r="AE221" s="13" t="s">
        <v>8</v>
      </c>
      <c r="AF221" s="13"/>
      <c r="AG221" s="13" t="s">
        <v>8</v>
      </c>
      <c r="AH221" s="13"/>
      <c r="AI221" s="13"/>
      <c r="AJ221" s="13"/>
    </row>
    <row r="222" spans="1:36" ht="15.75">
      <c r="A222" s="34" t="s">
        <v>122</v>
      </c>
      <c r="B222" s="137"/>
      <c r="C222" s="35">
        <v>1332.8715</v>
      </c>
      <c r="D222" s="34"/>
      <c r="E222" s="35">
        <v>1906.5730000000001</v>
      </c>
      <c r="F222" s="137"/>
      <c r="G222" s="40">
        <v>17930.218499999999</v>
      </c>
      <c r="H222" s="34"/>
      <c r="I222" s="35">
        <v>18764.236500000003</v>
      </c>
      <c r="J222" s="137"/>
      <c r="K222" s="35">
        <v>2302.7334999999998</v>
      </c>
      <c r="L222" s="34"/>
      <c r="M222" s="35">
        <v>2257.8015</v>
      </c>
      <c r="N222" s="137"/>
      <c r="O222" s="40">
        <v>28716.803000000004</v>
      </c>
      <c r="P222" s="34"/>
      <c r="Q222" s="35">
        <v>26396.143000000004</v>
      </c>
      <c r="R222" s="13"/>
      <c r="S222" s="13"/>
      <c r="T222" s="13"/>
      <c r="U222" s="12" t="s">
        <v>58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</row>
    <row r="223" spans="1:36" ht="15.75">
      <c r="A223" s="34" t="s">
        <v>166</v>
      </c>
      <c r="B223" s="137"/>
      <c r="C223" s="35">
        <v>1256.807</v>
      </c>
      <c r="D223" s="34"/>
      <c r="E223" s="35">
        <v>1800.502</v>
      </c>
      <c r="F223" s="137"/>
      <c r="G223" s="40">
        <v>21002.942000000003</v>
      </c>
      <c r="H223" s="34"/>
      <c r="I223" s="35">
        <v>26463.077000000001</v>
      </c>
      <c r="J223" s="137"/>
      <c r="K223" s="35">
        <v>479.178</v>
      </c>
      <c r="L223" s="34"/>
      <c r="M223" s="35">
        <v>536.11649999999997</v>
      </c>
      <c r="N223" s="137"/>
      <c r="O223" s="40">
        <v>6186.9295000000011</v>
      </c>
      <c r="P223" s="34"/>
      <c r="Q223" s="35">
        <v>5573.9229999999998</v>
      </c>
      <c r="R223" s="13"/>
      <c r="S223" s="13"/>
      <c r="T223" s="13"/>
      <c r="U223" s="12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</row>
    <row r="224" spans="1:36" ht="15.75">
      <c r="A224" s="34" t="s">
        <v>112</v>
      </c>
      <c r="B224" s="137"/>
      <c r="C224" s="47">
        <v>1.522</v>
      </c>
      <c r="D224" s="34"/>
      <c r="E224" s="80">
        <v>1.522</v>
      </c>
      <c r="F224" s="139"/>
      <c r="G224" s="79">
        <v>15.25</v>
      </c>
      <c r="H224" s="70"/>
      <c r="I224" s="35">
        <v>7.3029999999999999</v>
      </c>
      <c r="J224" s="137"/>
      <c r="K224" s="47">
        <v>12.89</v>
      </c>
      <c r="L224" s="34"/>
      <c r="M224" s="35">
        <v>53.79</v>
      </c>
      <c r="N224" s="137"/>
      <c r="O224" s="40">
        <v>540.95999999999992</v>
      </c>
      <c r="P224" s="34"/>
      <c r="Q224" s="35">
        <v>376.37100000000004</v>
      </c>
      <c r="R224" s="13"/>
      <c r="S224" s="12"/>
      <c r="T224" s="12"/>
      <c r="U224" s="12"/>
      <c r="V224" s="12"/>
      <c r="W224" s="17">
        <f>April!Y222</f>
        <v>3819.1965</v>
      </c>
      <c r="X224" s="12"/>
      <c r="Y224" s="17">
        <f>C224</f>
        <v>1.522</v>
      </c>
      <c r="Z224" s="12"/>
      <c r="AA224" s="17">
        <f>Y224-W224</f>
        <v>-3817.6745000000001</v>
      </c>
      <c r="AB224" s="12"/>
      <c r="AC224" s="17">
        <f>April!AE222</f>
        <v>3469.1189999999997</v>
      </c>
      <c r="AD224" s="12"/>
      <c r="AE224" s="17">
        <f>K224</f>
        <v>12.89</v>
      </c>
      <c r="AF224" s="12"/>
      <c r="AG224" s="17">
        <f>AE224-AC224</f>
        <v>-3456.2289999999998</v>
      </c>
      <c r="AH224" s="12"/>
      <c r="AI224" s="13"/>
      <c r="AJ224" s="13"/>
    </row>
    <row r="225" spans="1:36" ht="16.5" thickBot="1">
      <c r="A225" s="34" t="s">
        <v>114</v>
      </c>
      <c r="B225" s="137"/>
      <c r="C225" s="50">
        <f>SUM(C221:C224)</f>
        <v>2969.3594999999996</v>
      </c>
      <c r="D225" s="34"/>
      <c r="E225" s="50">
        <f>SUM(E221:E224)</f>
        <v>4055.1169999999997</v>
      </c>
      <c r="F225" s="137"/>
      <c r="G225" s="50">
        <f>SUM(G221:G224)</f>
        <v>42500.537500000006</v>
      </c>
      <c r="H225" s="34"/>
      <c r="I225" s="50">
        <f>SUM(I221:I224)</f>
        <v>48575.130499999999</v>
      </c>
      <c r="J225" s="137"/>
      <c r="K225" s="50">
        <f>SUM(K221:K224)</f>
        <v>3116.4994999999994</v>
      </c>
      <c r="L225" s="34"/>
      <c r="M225" s="50">
        <f>SUM(M221:M224)</f>
        <v>3204.6970000000001</v>
      </c>
      <c r="N225" s="137"/>
      <c r="O225" s="50">
        <f>SUM(O221:O224)</f>
        <v>39780.366500000004</v>
      </c>
      <c r="P225" s="34"/>
      <c r="Q225" s="50">
        <f>SUM(Q221:Q224)</f>
        <v>36217.950000000004</v>
      </c>
      <c r="R225" s="12"/>
      <c r="S225" s="12"/>
      <c r="T225" s="12"/>
      <c r="U225" s="13"/>
      <c r="V225" s="12"/>
      <c r="W225" s="17" t="str">
        <f>April!Y223</f>
        <v>=</v>
      </c>
      <c r="X225" s="12"/>
      <c r="Y225" s="17">
        <f>C225</f>
        <v>2969.3594999999996</v>
      </c>
      <c r="Z225" s="12"/>
      <c r="AA225" s="17">
        <f>Y225-W225</f>
        <v>2969.3594999999996</v>
      </c>
      <c r="AB225" s="12"/>
      <c r="AC225" s="17" t="str">
        <f>April!AE223</f>
        <v>=</v>
      </c>
      <c r="AD225" s="12"/>
      <c r="AE225" s="17">
        <f>K225</f>
        <v>3116.4994999999994</v>
      </c>
      <c r="AF225" s="12"/>
      <c r="AG225" s="17">
        <f>AE225-AC225</f>
        <v>3116.4994999999994</v>
      </c>
      <c r="AH225" s="12"/>
      <c r="AI225" s="13"/>
      <c r="AJ225" s="13"/>
    </row>
    <row r="226" spans="1:36" ht="16.5" thickTop="1">
      <c r="B226" s="137"/>
      <c r="D226" s="34"/>
      <c r="F226" s="137"/>
      <c r="H226" s="34"/>
      <c r="J226" s="137"/>
      <c r="L226" s="34"/>
      <c r="N226" s="137"/>
      <c r="P226" s="34"/>
      <c r="R226" s="12"/>
      <c r="S226" s="12"/>
      <c r="T226" s="12"/>
      <c r="U226" s="13"/>
      <c r="V226" s="12"/>
      <c r="W226" s="17">
        <f>April!Y224</f>
        <v>0</v>
      </c>
      <c r="X226" s="12"/>
      <c r="Y226" s="17">
        <f>C226</f>
        <v>0</v>
      </c>
      <c r="Z226" s="12"/>
      <c r="AA226" s="17">
        <f>Y226-W226</f>
        <v>0</v>
      </c>
      <c r="AB226" s="12"/>
      <c r="AC226" s="17">
        <f>April!AE224</f>
        <v>0</v>
      </c>
      <c r="AD226" s="12"/>
      <c r="AE226" s="17">
        <f>K226</f>
        <v>0</v>
      </c>
      <c r="AF226" s="12"/>
      <c r="AG226" s="17">
        <f>AE226-AC226</f>
        <v>0</v>
      </c>
      <c r="AH226" s="12"/>
      <c r="AI226" s="13"/>
      <c r="AJ226" s="13"/>
    </row>
    <row r="227" spans="1:36" ht="15.75">
      <c r="A227" s="43"/>
      <c r="B227" s="140"/>
      <c r="C227" s="44"/>
      <c r="D227" s="43"/>
      <c r="E227" s="44"/>
      <c r="F227" s="140"/>
      <c r="G227" s="44"/>
      <c r="H227" s="43"/>
      <c r="I227" s="44"/>
      <c r="J227" s="140"/>
      <c r="K227" s="44"/>
      <c r="L227" s="43"/>
      <c r="M227" s="44"/>
      <c r="N227" s="140"/>
      <c r="O227" s="44"/>
      <c r="P227" s="43"/>
      <c r="Q227" s="44"/>
      <c r="R227" s="12"/>
      <c r="S227" s="12"/>
      <c r="T227" s="12"/>
      <c r="U227" s="13" t="s">
        <v>59</v>
      </c>
      <c r="V227" s="12"/>
      <c r="W227" s="21" t="s">
        <v>39</v>
      </c>
      <c r="X227" s="12"/>
      <c r="Y227" s="20" t="s">
        <v>39</v>
      </c>
      <c r="Z227" s="12"/>
      <c r="AA227" s="21" t="s">
        <v>39</v>
      </c>
      <c r="AB227" s="12"/>
      <c r="AC227" s="21" t="s">
        <v>39</v>
      </c>
      <c r="AD227" s="12"/>
      <c r="AE227" s="20" t="s">
        <v>39</v>
      </c>
      <c r="AF227" s="12"/>
      <c r="AG227" s="21" t="s">
        <v>39</v>
      </c>
      <c r="AH227" s="12"/>
      <c r="AI227" s="13"/>
      <c r="AJ227" s="13"/>
    </row>
    <row r="228" spans="1:36" ht="15.75">
      <c r="A228" s="43"/>
      <c r="B228" s="140"/>
      <c r="C228" s="43"/>
      <c r="D228" s="43"/>
      <c r="E228" s="43"/>
      <c r="F228" s="140"/>
      <c r="G228" s="43"/>
      <c r="H228" s="43"/>
      <c r="I228" s="43"/>
      <c r="J228" s="140"/>
      <c r="K228" s="43"/>
      <c r="L228" s="43"/>
      <c r="M228" s="43"/>
      <c r="N228" s="140"/>
      <c r="O228" s="43"/>
      <c r="P228" s="43"/>
      <c r="Q228" s="46" t="s">
        <v>123</v>
      </c>
      <c r="R228" s="12"/>
      <c r="S228" s="12"/>
      <c r="T228" s="12"/>
      <c r="U228" s="12" t="s">
        <v>36</v>
      </c>
      <c r="V228" s="12"/>
      <c r="W228" s="17">
        <f>SUM(W224:W226)</f>
        <v>3819.1965</v>
      </c>
      <c r="X228" s="12"/>
      <c r="Y228" s="17">
        <f>SUM(Y224:Y226)</f>
        <v>2970.8814999999995</v>
      </c>
      <c r="Z228" s="12"/>
      <c r="AA228" s="17">
        <f>SUM(AA224:AA226)</f>
        <v>-848.31500000000051</v>
      </c>
      <c r="AB228" s="12"/>
      <c r="AC228" s="17">
        <f>SUM(AC224:AC226)</f>
        <v>3469.1189999999997</v>
      </c>
      <c r="AD228" s="12"/>
      <c r="AE228" s="17">
        <f>SUM(AE224:AE226)</f>
        <v>3129.3894999999993</v>
      </c>
      <c r="AF228" s="12"/>
      <c r="AG228" s="17">
        <f>SUM(AG224:AG226)</f>
        <v>-339.72950000000037</v>
      </c>
      <c r="AH228" s="12"/>
      <c r="AI228" s="13"/>
      <c r="AJ228" s="13"/>
    </row>
    <row r="229" spans="1:36" ht="15.75">
      <c r="A229" s="43"/>
      <c r="B229" s="140"/>
      <c r="C229" s="43"/>
      <c r="D229" s="43"/>
      <c r="E229" s="43"/>
      <c r="F229" s="140"/>
      <c r="G229" s="43"/>
      <c r="H229" s="43"/>
      <c r="I229" s="43"/>
      <c r="J229" s="140"/>
      <c r="K229" s="43"/>
      <c r="L229" s="43"/>
      <c r="M229" s="43"/>
      <c r="N229" s="140"/>
      <c r="O229" s="43"/>
      <c r="P229" s="43"/>
      <c r="Q229" s="13"/>
      <c r="R229" s="12"/>
      <c r="S229" s="13"/>
      <c r="T229" s="13"/>
      <c r="U229" s="12" t="s">
        <v>37</v>
      </c>
      <c r="V229" s="13"/>
      <c r="W229" s="22" t="s">
        <v>60</v>
      </c>
      <c r="X229" s="13"/>
      <c r="Y229" s="22" t="s">
        <v>60</v>
      </c>
      <c r="Z229" s="13"/>
      <c r="AA229" s="22" t="s">
        <v>60</v>
      </c>
      <c r="AB229" s="13"/>
      <c r="AC229" s="22" t="s">
        <v>60</v>
      </c>
      <c r="AD229" s="13"/>
      <c r="AE229" s="22" t="s">
        <v>60</v>
      </c>
      <c r="AF229" s="13"/>
      <c r="AG229" s="22" t="s">
        <v>60</v>
      </c>
      <c r="AH229" s="13"/>
      <c r="AI229" s="13"/>
      <c r="AJ229" s="13"/>
    </row>
    <row r="230" spans="1:36" ht="15.75">
      <c r="A230" s="43"/>
      <c r="B230" s="140"/>
      <c r="C230" s="43"/>
      <c r="D230" s="43"/>
      <c r="E230" s="43"/>
      <c r="F230" s="140"/>
      <c r="G230" s="43"/>
      <c r="H230" s="43"/>
      <c r="I230" s="43"/>
      <c r="J230" s="140"/>
      <c r="K230" s="43"/>
      <c r="L230" s="43"/>
      <c r="M230" s="43"/>
      <c r="N230" s="140"/>
      <c r="O230" s="71"/>
      <c r="P230" s="71"/>
      <c r="Q230" s="13"/>
      <c r="R230" s="13"/>
      <c r="S230" s="13"/>
      <c r="T230" s="13"/>
      <c r="U230" s="12" t="s">
        <v>38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</row>
    <row r="231" spans="1:36" ht="15.75">
      <c r="A231" s="13"/>
      <c r="B231" s="135"/>
      <c r="C231" s="13"/>
      <c r="D231" s="13"/>
      <c r="E231" s="13"/>
      <c r="F231" s="135"/>
      <c r="G231" s="13"/>
      <c r="H231" s="13"/>
      <c r="I231" s="13"/>
      <c r="J231" s="135"/>
      <c r="K231" s="13"/>
      <c r="L231" s="13"/>
      <c r="M231" s="13"/>
      <c r="N231" s="135"/>
      <c r="O231" s="13"/>
      <c r="P231" s="13"/>
      <c r="Q231" s="12"/>
      <c r="R231" s="13"/>
      <c r="S231" s="13"/>
      <c r="T231" s="13"/>
      <c r="U231" s="12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</row>
    <row r="232" spans="1:36" ht="15.75">
      <c r="A232" s="13"/>
      <c r="B232" s="135"/>
      <c r="C232" s="13"/>
      <c r="D232" s="13"/>
      <c r="E232" s="13"/>
      <c r="F232" s="135"/>
      <c r="G232" s="13"/>
      <c r="H232" s="13"/>
      <c r="I232" s="13"/>
      <c r="J232" s="135"/>
      <c r="K232" s="13"/>
      <c r="L232" s="13"/>
      <c r="M232" s="13"/>
      <c r="N232" s="135"/>
      <c r="O232" s="13"/>
      <c r="P232" s="13"/>
      <c r="Q232" s="12"/>
      <c r="R232" s="13"/>
      <c r="S232" s="13"/>
      <c r="T232" s="13"/>
      <c r="U232" s="12" t="s">
        <v>40</v>
      </c>
      <c r="V232" s="13"/>
      <c r="W232" s="13"/>
      <c r="X232" s="13" t="s">
        <v>8</v>
      </c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</row>
    <row r="233" spans="1:36" ht="15.75">
      <c r="A233" s="11" t="s">
        <v>0</v>
      </c>
      <c r="B233" s="134"/>
      <c r="C233" s="11"/>
      <c r="D233" s="11"/>
      <c r="E233" s="11"/>
      <c r="F233" s="134"/>
      <c r="G233" s="11"/>
      <c r="H233" s="11"/>
      <c r="I233" s="11"/>
      <c r="J233" s="136"/>
      <c r="K233" s="12"/>
      <c r="L233" s="12"/>
      <c r="M233" s="12"/>
      <c r="N233" s="136"/>
      <c r="O233" s="12"/>
      <c r="P233" s="12"/>
      <c r="Q233" s="12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</row>
    <row r="234" spans="1:36" ht="15.75">
      <c r="A234" s="11" t="s">
        <v>61</v>
      </c>
      <c r="B234" s="134"/>
      <c r="C234" s="11"/>
      <c r="D234" s="11"/>
      <c r="E234" s="11"/>
      <c r="F234" s="134"/>
      <c r="G234" s="11"/>
      <c r="H234" s="11"/>
      <c r="I234" s="11"/>
      <c r="J234" s="136"/>
      <c r="K234" s="12"/>
      <c r="L234" s="12"/>
      <c r="M234" s="12"/>
      <c r="N234" s="136"/>
      <c r="O234" s="12"/>
      <c r="P234" s="12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</row>
    <row r="235" spans="1:36" ht="15.75">
      <c r="A235" s="11" t="str">
        <f>A163</f>
        <v>MAY 31, 2020 and 2019</v>
      </c>
      <c r="B235" s="134"/>
      <c r="C235" s="11"/>
      <c r="D235" s="11"/>
      <c r="E235" s="11"/>
      <c r="F235" s="134"/>
      <c r="G235" s="32"/>
      <c r="H235" s="33"/>
      <c r="I235" s="11"/>
      <c r="J235" s="136"/>
      <c r="K235" s="12"/>
      <c r="L235" s="12"/>
      <c r="M235" s="12"/>
      <c r="N235" s="136"/>
      <c r="O235" s="12"/>
      <c r="P235" s="12"/>
      <c r="Q235" s="13"/>
      <c r="R235" s="13"/>
      <c r="S235" s="12"/>
      <c r="T235" s="12"/>
      <c r="U235" s="13"/>
      <c r="V235" s="11"/>
      <c r="W235" s="11"/>
      <c r="X235" s="11"/>
      <c r="Y235" s="11"/>
      <c r="Z235" s="11"/>
      <c r="AA235" s="11"/>
      <c r="AB235" s="11"/>
      <c r="AC235" s="11"/>
      <c r="AD235" s="12"/>
      <c r="AE235" s="12"/>
      <c r="AF235" s="12"/>
      <c r="AG235" s="12"/>
      <c r="AH235" s="12"/>
      <c r="AI235" s="13"/>
      <c r="AJ235" s="13"/>
    </row>
    <row r="236" spans="1:36" ht="15.75">
      <c r="A236" s="13"/>
      <c r="B236" s="135"/>
      <c r="C236" s="13"/>
      <c r="D236" s="13"/>
      <c r="E236" s="13"/>
      <c r="F236" s="135"/>
      <c r="H236" s="13"/>
      <c r="I236" s="13"/>
      <c r="J236" s="135"/>
      <c r="K236" s="13"/>
      <c r="L236" s="13"/>
      <c r="M236" s="13"/>
      <c r="N236" s="135"/>
      <c r="O236" s="13"/>
      <c r="P236" s="13"/>
      <c r="Q236" s="13"/>
      <c r="R236" s="12"/>
      <c r="S236" s="12"/>
      <c r="T236" s="12"/>
      <c r="U236" s="13"/>
      <c r="V236" s="11"/>
      <c r="W236" s="11"/>
      <c r="X236" s="11"/>
      <c r="Y236" s="11"/>
      <c r="Z236" s="11"/>
      <c r="AA236" s="11"/>
      <c r="AB236" s="11"/>
      <c r="AC236" s="11"/>
      <c r="AD236" s="12"/>
      <c r="AE236" s="12"/>
      <c r="AF236" s="12"/>
      <c r="AG236" s="12"/>
      <c r="AH236" s="12"/>
      <c r="AI236" s="13"/>
      <c r="AJ236" s="13"/>
    </row>
    <row r="237" spans="1:36" ht="15.75">
      <c r="A237" s="13"/>
      <c r="B237" s="135"/>
      <c r="C237" s="13"/>
      <c r="D237" s="13"/>
      <c r="E237" s="13"/>
      <c r="F237" s="135"/>
      <c r="G237" s="13"/>
      <c r="H237" s="13"/>
      <c r="I237" s="13"/>
      <c r="J237" s="135"/>
      <c r="K237" s="13"/>
      <c r="L237" s="13"/>
      <c r="M237" s="13"/>
      <c r="N237" s="135"/>
      <c r="O237" s="13"/>
      <c r="P237" s="13"/>
      <c r="Q237" s="12"/>
      <c r="R237" s="12"/>
      <c r="S237" s="12"/>
      <c r="T237" s="12"/>
      <c r="U237" s="13"/>
      <c r="V237" s="11"/>
      <c r="W237" s="11"/>
      <c r="X237" s="11"/>
      <c r="Y237" s="11"/>
      <c r="Z237" s="11"/>
      <c r="AA237" s="11"/>
      <c r="AB237" s="11"/>
      <c r="AC237" s="11"/>
      <c r="AD237" s="12"/>
      <c r="AE237" s="12"/>
      <c r="AF237" s="12"/>
      <c r="AG237" s="12"/>
      <c r="AH237" s="12"/>
      <c r="AI237" s="13"/>
      <c r="AJ237" s="13"/>
    </row>
    <row r="238" spans="1:36" ht="15.75">
      <c r="A238" s="13"/>
      <c r="B238" s="135"/>
      <c r="C238" s="13"/>
      <c r="D238" s="13"/>
      <c r="E238" s="13"/>
      <c r="F238" s="135"/>
      <c r="G238" s="13" t="s">
        <v>63</v>
      </c>
      <c r="H238" s="13"/>
      <c r="I238" s="13"/>
      <c r="J238" s="135"/>
      <c r="K238" s="13"/>
      <c r="L238" s="13"/>
      <c r="M238" s="13"/>
      <c r="N238" s="135"/>
      <c r="O238" s="13"/>
      <c r="P238" s="13"/>
      <c r="Q238" s="13"/>
      <c r="R238" s="12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1:36" ht="15.75">
      <c r="A239" s="12"/>
      <c r="B239" s="136"/>
      <c r="C239" s="15" t="s">
        <v>9</v>
      </c>
      <c r="D239" s="12"/>
      <c r="E239" s="15" t="s">
        <v>10</v>
      </c>
      <c r="F239" s="136"/>
      <c r="G239" s="15" t="s">
        <v>9</v>
      </c>
      <c r="H239" s="12"/>
      <c r="I239" s="15" t="s">
        <v>10</v>
      </c>
      <c r="J239" s="136"/>
      <c r="K239" s="12"/>
      <c r="L239" s="12"/>
      <c r="M239" s="12"/>
      <c r="N239" s="136"/>
      <c r="O239" s="12"/>
      <c r="P239" s="12"/>
      <c r="Q239" s="13"/>
      <c r="R239" s="13"/>
      <c r="S239" s="13"/>
      <c r="T239" s="13"/>
      <c r="U239" s="11" t="s">
        <v>0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</row>
    <row r="240" spans="1:36" ht="15.75">
      <c r="A240" s="13"/>
      <c r="B240" s="135"/>
      <c r="C240" s="13"/>
      <c r="D240" s="13"/>
      <c r="E240" s="13"/>
      <c r="F240" s="135"/>
      <c r="G240" s="13"/>
      <c r="H240" s="13"/>
      <c r="I240" s="13"/>
      <c r="J240" s="135"/>
      <c r="K240" s="13"/>
      <c r="L240" s="13"/>
      <c r="M240" s="13"/>
      <c r="N240" s="135"/>
      <c r="O240" s="13"/>
      <c r="P240" s="13"/>
      <c r="Q240" s="12"/>
      <c r="R240" s="13"/>
      <c r="S240" s="13"/>
      <c r="T240" s="13"/>
      <c r="U240" s="11" t="s">
        <v>62</v>
      </c>
      <c r="V240" s="13"/>
      <c r="W240" s="13"/>
      <c r="X240" s="13"/>
      <c r="Y240" s="13"/>
      <c r="Z240" s="13"/>
      <c r="AA240" s="13" t="s">
        <v>8</v>
      </c>
      <c r="AB240" s="13" t="s">
        <v>8</v>
      </c>
      <c r="AC240" s="13"/>
      <c r="AD240" s="13"/>
      <c r="AE240" s="13"/>
      <c r="AF240" s="13"/>
      <c r="AG240" s="13"/>
      <c r="AH240" s="13"/>
      <c r="AI240" s="13"/>
      <c r="AJ240" s="13"/>
    </row>
    <row r="241" spans="1:36" ht="15.75">
      <c r="A241" s="43" t="s">
        <v>131</v>
      </c>
      <c r="B241" s="135"/>
      <c r="C241" s="13"/>
      <c r="D241" s="13"/>
      <c r="E241" s="13"/>
      <c r="F241" s="135"/>
      <c r="G241" s="13"/>
      <c r="H241" s="13"/>
      <c r="I241" s="13"/>
      <c r="J241" s="135"/>
      <c r="K241" s="13"/>
      <c r="L241" s="13"/>
      <c r="M241" s="13"/>
      <c r="N241" s="135"/>
      <c r="O241" s="13"/>
      <c r="P241" s="13"/>
      <c r="Q241" s="12"/>
      <c r="R241" s="13"/>
      <c r="S241" s="12"/>
      <c r="T241" s="12"/>
      <c r="U241" s="11" t="str">
        <f>U167</f>
        <v>MAY 31, 2003</v>
      </c>
      <c r="V241" s="12"/>
      <c r="W241" s="11" t="str">
        <f>W168</f>
        <v>APRIL</v>
      </c>
      <c r="X241" s="12"/>
      <c r="Y241" s="11" t="str">
        <f>Y168</f>
        <v>MAY</v>
      </c>
      <c r="Z241" s="12"/>
      <c r="AA241" s="15" t="s">
        <v>15</v>
      </c>
      <c r="AB241" s="12"/>
      <c r="AC241" s="12"/>
      <c r="AD241" s="12"/>
      <c r="AE241" s="12"/>
      <c r="AF241" s="12"/>
      <c r="AG241" s="12"/>
      <c r="AH241" s="12"/>
      <c r="AI241" s="13"/>
      <c r="AJ241" s="13"/>
    </row>
    <row r="242" spans="1:36" ht="15.75">
      <c r="A242" s="34" t="s">
        <v>96</v>
      </c>
      <c r="B242" s="137"/>
      <c r="C242" s="35">
        <v>88880</v>
      </c>
      <c r="D242" s="35"/>
      <c r="E242" s="35">
        <v>89150</v>
      </c>
      <c r="F242" s="137"/>
      <c r="G242" s="35">
        <v>96530</v>
      </c>
      <c r="H242" s="35"/>
      <c r="I242" s="35">
        <v>91040</v>
      </c>
      <c r="J242" s="136"/>
      <c r="K242" s="12"/>
      <c r="L242" s="12"/>
      <c r="M242" s="12"/>
      <c r="N242" s="136"/>
      <c r="O242" s="12"/>
      <c r="P242" s="12"/>
      <c r="Q242" s="12"/>
      <c r="R242" s="12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</row>
    <row r="243" spans="1:36" ht="15.75">
      <c r="A243" s="34" t="s">
        <v>97</v>
      </c>
      <c r="B243" s="137"/>
      <c r="C243" s="35">
        <v>51320</v>
      </c>
      <c r="D243" s="35"/>
      <c r="E243" s="35">
        <v>53270</v>
      </c>
      <c r="F243" s="137"/>
      <c r="G243" s="35">
        <v>41960</v>
      </c>
      <c r="H243" s="35"/>
      <c r="I243" s="35">
        <v>49670</v>
      </c>
      <c r="J243" s="136"/>
      <c r="K243" s="12"/>
      <c r="L243" s="12"/>
      <c r="M243" s="12"/>
      <c r="N243" s="136"/>
      <c r="O243" s="12"/>
      <c r="P243" s="12"/>
      <c r="Q243" s="12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</row>
    <row r="244" spans="1:36" ht="15.75">
      <c r="A244" s="34" t="s">
        <v>98</v>
      </c>
      <c r="B244" s="137"/>
      <c r="C244" s="35">
        <v>53319</v>
      </c>
      <c r="D244" s="35"/>
      <c r="E244" s="35">
        <v>53404.577000000005</v>
      </c>
      <c r="F244" s="137"/>
      <c r="G244" s="35">
        <v>592604.20400000003</v>
      </c>
      <c r="H244" s="35"/>
      <c r="I244" s="35">
        <v>570884.62800000003</v>
      </c>
      <c r="J244" s="136"/>
      <c r="K244" s="12"/>
      <c r="L244" s="12"/>
      <c r="M244" s="12"/>
      <c r="N244" s="136"/>
      <c r="O244" s="12"/>
      <c r="P244" s="12"/>
      <c r="Q244" s="12"/>
      <c r="R244" s="13"/>
      <c r="S244" s="12"/>
      <c r="T244" s="12"/>
      <c r="U244" s="13"/>
      <c r="V244" s="12"/>
      <c r="W244" s="17">
        <f>W170+AC170</f>
        <v>46161.941999999995</v>
      </c>
      <c r="X244" s="17"/>
      <c r="Y244" s="17">
        <f>Y170+AE170</f>
        <v>88880</v>
      </c>
      <c r="Z244" s="17"/>
      <c r="AA244" s="17">
        <f t="shared" ref="AA244:AA257" si="61">Y244-W244</f>
        <v>42718.058000000005</v>
      </c>
      <c r="AB244" s="17"/>
      <c r="AC244" s="17"/>
      <c r="AD244" s="17"/>
      <c r="AE244" s="12"/>
      <c r="AF244" s="12"/>
      <c r="AG244" s="12"/>
      <c r="AH244" s="12"/>
      <c r="AI244" s="13"/>
      <c r="AJ244" s="13"/>
    </row>
    <row r="245" spans="1:36" ht="15.75">
      <c r="A245" s="34" t="s">
        <v>99</v>
      </c>
      <c r="B245" s="137"/>
      <c r="C245" s="35">
        <v>2701.317</v>
      </c>
      <c r="D245" s="35"/>
      <c r="E245" s="35">
        <v>2891.585</v>
      </c>
      <c r="F245" s="137"/>
      <c r="G245" s="35">
        <v>30970.924999999996</v>
      </c>
      <c r="H245" s="35"/>
      <c r="I245" s="35">
        <v>31234.350999999999</v>
      </c>
      <c r="J245" s="136"/>
      <c r="K245" s="12"/>
      <c r="L245" s="12"/>
      <c r="M245" s="12"/>
      <c r="N245" s="136"/>
      <c r="O245" s="12"/>
      <c r="P245" s="12"/>
      <c r="Q245" s="12"/>
      <c r="R245" s="12"/>
      <c r="S245" s="12"/>
      <c r="T245" s="12"/>
      <c r="U245" s="12"/>
      <c r="V245" s="12"/>
      <c r="W245" s="17">
        <f>W171+AC171</f>
        <v>42.341999999999999</v>
      </c>
      <c r="X245" s="17"/>
      <c r="Y245" s="17">
        <f>Y171+AE171</f>
        <v>51320</v>
      </c>
      <c r="Z245" s="17"/>
      <c r="AA245" s="17">
        <f t="shared" si="61"/>
        <v>51277.658000000003</v>
      </c>
      <c r="AB245" s="17"/>
      <c r="AC245" s="17"/>
      <c r="AD245" s="17"/>
      <c r="AE245" s="12"/>
      <c r="AF245" s="12"/>
      <c r="AG245" s="12"/>
      <c r="AH245" s="12"/>
      <c r="AI245" s="13"/>
      <c r="AJ245" s="13"/>
    </row>
    <row r="246" spans="1:36" ht="15.75">
      <c r="A246" s="34" t="s">
        <v>100</v>
      </c>
      <c r="B246" s="137"/>
      <c r="C246" s="35">
        <v>50617.683000000005</v>
      </c>
      <c r="D246" s="35"/>
      <c r="E246" s="35">
        <v>50512.991999999998</v>
      </c>
      <c r="F246" s="137"/>
      <c r="G246" s="35">
        <v>561633.2790000001</v>
      </c>
      <c r="H246" s="35"/>
      <c r="I246" s="35">
        <v>539650.27700000012</v>
      </c>
      <c r="J246" s="136"/>
      <c r="K246" s="12"/>
      <c r="L246" s="12"/>
      <c r="M246" s="12"/>
      <c r="N246" s="136"/>
      <c r="O246" s="12"/>
      <c r="P246" s="12"/>
      <c r="Q246" s="12"/>
      <c r="R246" s="12"/>
      <c r="S246" s="12"/>
      <c r="T246" s="12"/>
      <c r="U246" s="13"/>
      <c r="V246" s="12"/>
      <c r="W246" s="17">
        <f>W172+AC172</f>
        <v>46119.6</v>
      </c>
      <c r="X246" s="17"/>
      <c r="Y246" s="17">
        <f>Y172+AE172</f>
        <v>53319</v>
      </c>
      <c r="Z246" s="17"/>
      <c r="AA246" s="17">
        <f t="shared" si="61"/>
        <v>7199.4000000000015</v>
      </c>
      <c r="AB246" s="17"/>
      <c r="AC246" s="17"/>
      <c r="AD246" s="17"/>
      <c r="AE246" s="12"/>
      <c r="AF246" s="12"/>
      <c r="AG246" s="12"/>
      <c r="AH246" s="12"/>
      <c r="AI246" s="13"/>
      <c r="AJ246" s="13"/>
    </row>
    <row r="247" spans="1:36" ht="15.75">
      <c r="A247" s="34" t="s">
        <v>101</v>
      </c>
      <c r="B247" s="137"/>
      <c r="C247" s="35">
        <v>789.88599999999997</v>
      </c>
      <c r="D247" s="35"/>
      <c r="E247" s="35">
        <v>243.64999999999998</v>
      </c>
      <c r="F247" s="137"/>
      <c r="G247" s="35">
        <v>2663.0670000000005</v>
      </c>
      <c r="H247" s="35"/>
      <c r="I247" s="35">
        <v>6488.3610000000008</v>
      </c>
      <c r="J247" s="136"/>
      <c r="K247" s="12"/>
      <c r="L247" s="12"/>
      <c r="M247" s="12"/>
      <c r="N247" s="136"/>
      <c r="O247" s="12"/>
      <c r="P247" s="12"/>
      <c r="Q247" s="12"/>
      <c r="R247" s="12"/>
      <c r="S247" s="12"/>
      <c r="T247" s="12"/>
      <c r="U247" s="13" t="s">
        <v>16</v>
      </c>
      <c r="V247" s="12"/>
      <c r="W247" s="17">
        <f>W173+AC173</f>
        <v>3928.1520000000005</v>
      </c>
      <c r="X247" s="17"/>
      <c r="Y247" s="17">
        <f>Y173+AE173</f>
        <v>2701.317</v>
      </c>
      <c r="Z247" s="17"/>
      <c r="AA247" s="17">
        <f t="shared" si="61"/>
        <v>-1226.8350000000005</v>
      </c>
      <c r="AB247" s="17"/>
      <c r="AC247" s="17"/>
      <c r="AD247" s="17"/>
      <c r="AE247" s="12"/>
      <c r="AF247" s="12"/>
      <c r="AG247" s="12"/>
      <c r="AH247" s="12"/>
      <c r="AI247" s="13"/>
      <c r="AJ247" s="13"/>
    </row>
    <row r="248" spans="1:36" ht="15.75">
      <c r="A248" s="34" t="s">
        <v>178</v>
      </c>
      <c r="B248" s="137"/>
      <c r="C248" s="35">
        <v>707.95600000000002</v>
      </c>
      <c r="D248" s="35"/>
      <c r="E248" s="35">
        <v>645.55100000000004</v>
      </c>
      <c r="F248" s="137"/>
      <c r="G248" s="35">
        <v>7213.076</v>
      </c>
      <c r="H248" s="35"/>
      <c r="I248" s="35">
        <v>4931.0290000000005</v>
      </c>
      <c r="J248" s="136"/>
      <c r="K248" s="12"/>
      <c r="L248" s="12"/>
      <c r="M248" s="12"/>
      <c r="N248" s="136"/>
      <c r="O248" s="12"/>
      <c r="P248" s="12"/>
      <c r="Q248" s="12"/>
      <c r="R248" s="12"/>
      <c r="S248" s="12"/>
      <c r="T248" s="12"/>
      <c r="U248" s="13"/>
      <c r="V248" s="12"/>
      <c r="W248" s="17"/>
      <c r="X248" s="17"/>
      <c r="Y248" s="17"/>
      <c r="Z248" s="17"/>
      <c r="AA248" s="17"/>
      <c r="AB248" s="17"/>
      <c r="AC248" s="17"/>
      <c r="AD248" s="17"/>
      <c r="AE248" s="12"/>
      <c r="AF248" s="12"/>
      <c r="AG248" s="12"/>
      <c r="AH248" s="12"/>
      <c r="AI248" s="13"/>
      <c r="AJ248" s="13"/>
    </row>
    <row r="249" spans="1:36" ht="15.75">
      <c r="A249" s="34" t="s">
        <v>136</v>
      </c>
      <c r="B249" s="137"/>
      <c r="C249" s="35">
        <v>50535.752999999997</v>
      </c>
      <c r="D249" s="35"/>
      <c r="E249" s="35">
        <v>50914.892999999996</v>
      </c>
      <c r="F249" s="137"/>
      <c r="G249" s="35">
        <v>566183.28800000006</v>
      </c>
      <c r="H249" s="35"/>
      <c r="I249" s="35">
        <v>538092.94500000007</v>
      </c>
      <c r="J249" s="136"/>
      <c r="K249" s="12"/>
      <c r="L249" s="12"/>
      <c r="M249" s="12"/>
      <c r="N249" s="136"/>
      <c r="O249" s="12"/>
      <c r="P249" s="12"/>
      <c r="Q249" s="12"/>
      <c r="R249" s="12"/>
      <c r="S249" s="12"/>
      <c r="T249" s="12"/>
      <c r="U249" s="12" t="s">
        <v>20</v>
      </c>
      <c r="V249" s="12"/>
      <c r="W249" s="17">
        <f>W174+AC174</f>
        <v>18.472626032954459</v>
      </c>
      <c r="X249" s="17"/>
      <c r="Y249" s="17">
        <f>Y174+AE174</f>
        <v>50617.683000000005</v>
      </c>
      <c r="Z249" s="17"/>
      <c r="AA249" s="17">
        <f t="shared" si="61"/>
        <v>50599.210373967049</v>
      </c>
      <c r="AB249" s="17"/>
      <c r="AC249" s="17"/>
      <c r="AD249" s="17"/>
      <c r="AE249" s="12"/>
      <c r="AF249" s="12"/>
      <c r="AG249" s="12"/>
      <c r="AH249" s="12"/>
      <c r="AI249" s="13"/>
      <c r="AJ249" s="13"/>
    </row>
    <row r="250" spans="1:36" ht="15.75">
      <c r="A250" s="34" t="s">
        <v>138</v>
      </c>
      <c r="B250" s="137"/>
      <c r="C250" s="35">
        <v>1191.5639999999999</v>
      </c>
      <c r="D250" s="35"/>
      <c r="E250" s="35">
        <v>1121.4850000000001</v>
      </c>
      <c r="F250" s="137"/>
      <c r="G250" s="35">
        <v>13700.114</v>
      </c>
      <c r="H250" s="35"/>
      <c r="I250" s="35">
        <v>12577.138999999999</v>
      </c>
      <c r="J250" s="136"/>
      <c r="K250" s="12"/>
      <c r="L250" s="12"/>
      <c r="M250" s="12"/>
      <c r="N250" s="136"/>
      <c r="O250" s="12"/>
      <c r="P250" s="12"/>
      <c r="Q250" s="12"/>
      <c r="R250" s="12"/>
      <c r="S250" s="12"/>
      <c r="T250" s="12"/>
      <c r="U250" s="12" t="s">
        <v>21</v>
      </c>
      <c r="V250" s="12"/>
      <c r="W250" s="17">
        <f>W175+AC175</f>
        <v>4824.6610000000037</v>
      </c>
      <c r="X250" s="17"/>
      <c r="Y250" s="17">
        <f>Y175+AE175</f>
        <v>789.88599999999997</v>
      </c>
      <c r="Z250" s="17"/>
      <c r="AA250" s="17">
        <f t="shared" si="61"/>
        <v>-4034.7750000000037</v>
      </c>
      <c r="AB250" s="17"/>
      <c r="AC250" s="17"/>
      <c r="AD250" s="17"/>
      <c r="AE250" s="12"/>
      <c r="AF250" s="12"/>
      <c r="AG250" s="12"/>
      <c r="AH250" s="12"/>
      <c r="AI250" s="13"/>
      <c r="AJ250" s="13"/>
    </row>
    <row r="251" spans="1:36" ht="15.75">
      <c r="A251" s="34" t="s">
        <v>102</v>
      </c>
      <c r="B251" s="137"/>
      <c r="C251" s="35">
        <v>49344.188999999998</v>
      </c>
      <c r="D251" s="35"/>
      <c r="E251" s="35">
        <v>49793.407999999996</v>
      </c>
      <c r="F251" s="137"/>
      <c r="G251" s="35">
        <v>552483.17400000012</v>
      </c>
      <c r="H251" s="35"/>
      <c r="I251" s="35">
        <v>525515.8060000001</v>
      </c>
      <c r="J251" s="136"/>
      <c r="K251" s="12"/>
      <c r="L251" s="12"/>
      <c r="M251" s="12"/>
      <c r="N251" s="136"/>
      <c r="O251" s="12"/>
      <c r="P251" s="12"/>
      <c r="Q251" s="12"/>
      <c r="R251" s="12"/>
      <c r="S251" s="12"/>
      <c r="T251" s="12"/>
      <c r="U251" s="12" t="s">
        <v>22</v>
      </c>
      <c r="V251" s="12"/>
      <c r="W251" s="17">
        <f>W177+AC177</f>
        <v>21.111377270897904</v>
      </c>
      <c r="X251" s="17"/>
      <c r="Y251" s="17">
        <f>Y177+AE177</f>
        <v>49827.797000000006</v>
      </c>
      <c r="Z251" s="17"/>
      <c r="AA251" s="17">
        <f t="shared" si="61"/>
        <v>49806.685622729106</v>
      </c>
      <c r="AB251" s="17"/>
      <c r="AC251" s="17"/>
      <c r="AD251" s="17"/>
      <c r="AE251" s="12"/>
      <c r="AF251" s="12"/>
      <c r="AG251" s="12"/>
      <c r="AH251" s="12"/>
      <c r="AI251" s="13"/>
      <c r="AJ251" s="13"/>
    </row>
    <row r="252" spans="1:36" ht="15.75">
      <c r="A252" s="34" t="s">
        <v>103</v>
      </c>
      <c r="B252" s="137"/>
      <c r="C252" s="35">
        <v>10971.108999999989</v>
      </c>
      <c r="D252" s="35"/>
      <c r="E252" s="35">
        <v>7149.067999999992</v>
      </c>
      <c r="F252" s="137"/>
      <c r="G252" s="35">
        <v>38084.104000000108</v>
      </c>
      <c r="H252" s="35"/>
      <c r="I252" s="35">
        <v>38504.376000000164</v>
      </c>
      <c r="J252" s="136"/>
      <c r="K252" s="12"/>
      <c r="L252" s="12"/>
      <c r="M252" s="12"/>
      <c r="N252" s="136"/>
      <c r="O252" s="12"/>
      <c r="P252" s="12"/>
      <c r="Q252" s="12"/>
      <c r="R252" s="12"/>
      <c r="S252" s="12"/>
      <c r="T252" s="12"/>
      <c r="U252" s="12" t="s">
        <v>23</v>
      </c>
      <c r="V252" s="12"/>
      <c r="W252" s="17">
        <f>W251-W267</f>
        <v>-44647.3886227291</v>
      </c>
      <c r="X252" s="17"/>
      <c r="Y252" s="17">
        <f>Y251-Y267</f>
        <v>13531.097000000002</v>
      </c>
      <c r="Z252" s="17"/>
      <c r="AA252" s="17">
        <f t="shared" si="61"/>
        <v>58178.485622729102</v>
      </c>
      <c r="AB252" s="17"/>
      <c r="AC252" s="17"/>
      <c r="AD252" s="17"/>
      <c r="AE252" s="12"/>
      <c r="AF252" s="12"/>
      <c r="AG252" s="12"/>
      <c r="AH252" s="12"/>
      <c r="AI252" s="13"/>
      <c r="AJ252" s="13"/>
    </row>
    <row r="253" spans="1:36" ht="15.75">
      <c r="A253" s="34" t="s">
        <v>104</v>
      </c>
      <c r="B253" s="137"/>
      <c r="C253" s="38">
        <v>21.709598351092126</v>
      </c>
      <c r="D253" s="39"/>
      <c r="E253" s="38">
        <v>14.041211870954914</v>
      </c>
      <c r="F253" s="137"/>
      <c r="G253" s="38">
        <v>6.7264620498653978</v>
      </c>
      <c r="H253" s="39"/>
      <c r="I253" s="38">
        <v>7.1557109896692968</v>
      </c>
      <c r="J253" s="136"/>
      <c r="K253" s="12"/>
      <c r="L253" s="12"/>
      <c r="M253" s="12"/>
      <c r="N253" s="136"/>
      <c r="O253" s="12"/>
      <c r="P253" s="12"/>
      <c r="Q253" s="12"/>
      <c r="R253" s="12"/>
      <c r="S253" s="12"/>
      <c r="T253" s="12"/>
      <c r="U253" s="12" t="s">
        <v>24</v>
      </c>
      <c r="V253" s="12"/>
      <c r="W253" s="18">
        <f>W252/W251*100</f>
        <v>-211484.96400694645</v>
      </c>
      <c r="X253" s="19"/>
      <c r="Y253" s="18">
        <f>Y252/Y251*100</f>
        <v>27.155719928777906</v>
      </c>
      <c r="Z253" s="12"/>
      <c r="AA253" s="18">
        <f t="shared" si="61"/>
        <v>211512.11972687521</v>
      </c>
      <c r="AB253" s="19"/>
      <c r="AC253" s="19"/>
      <c r="AD253" s="12"/>
      <c r="AE253" s="12"/>
      <c r="AF253" s="12"/>
      <c r="AG253" s="12"/>
      <c r="AH253" s="12"/>
      <c r="AI253" s="13"/>
      <c r="AJ253" s="13"/>
    </row>
    <row r="254" spans="1:36" ht="15.75">
      <c r="A254" s="34" t="s">
        <v>124</v>
      </c>
      <c r="B254" s="108">
        <v>22560056.529999997</v>
      </c>
      <c r="C254" s="39">
        <v>35.259564336040306</v>
      </c>
      <c r="D254" s="39"/>
      <c r="E254" s="39">
        <v>41.922202660644608</v>
      </c>
      <c r="F254" s="108">
        <v>190421444.15999997</v>
      </c>
      <c r="G254" s="39">
        <v>26.777490900148923</v>
      </c>
      <c r="H254" s="39"/>
      <c r="I254" s="39">
        <v>43.409091115575336</v>
      </c>
      <c r="J254" s="136"/>
      <c r="K254" s="12"/>
      <c r="L254" s="12"/>
      <c r="M254" s="12"/>
      <c r="N254" s="136"/>
      <c r="O254" s="12"/>
      <c r="P254" s="12"/>
      <c r="Q254" s="12"/>
      <c r="R254" s="12"/>
      <c r="S254" s="12"/>
      <c r="T254" s="12"/>
      <c r="U254" s="12" t="s">
        <v>25</v>
      </c>
      <c r="V254" s="12"/>
      <c r="W254" s="19">
        <v>12.49</v>
      </c>
      <c r="X254" s="19"/>
      <c r="Y254" s="19">
        <f>C254</f>
        <v>35.259564336040306</v>
      </c>
      <c r="Z254" s="12"/>
      <c r="AA254" s="18">
        <f t="shared" si="61"/>
        <v>22.769564336040304</v>
      </c>
      <c r="AB254" s="19"/>
      <c r="AC254" s="19"/>
      <c r="AD254" s="12"/>
      <c r="AE254" s="12"/>
      <c r="AF254" s="12"/>
      <c r="AG254" s="12"/>
      <c r="AH254" s="12"/>
      <c r="AI254" s="13"/>
      <c r="AJ254" s="13"/>
    </row>
    <row r="255" spans="1:36" ht="15.75">
      <c r="A255" s="34" t="s">
        <v>106</v>
      </c>
      <c r="B255" s="108">
        <v>5370460.6699999981</v>
      </c>
      <c r="C255" s="39">
        <v>11.66282167516046</v>
      </c>
      <c r="D255" s="39"/>
      <c r="E255" s="39">
        <v>51.897899385162638</v>
      </c>
      <c r="F255" s="108">
        <v>210765710.48999998</v>
      </c>
      <c r="G255" s="39">
        <v>34.144325353270951</v>
      </c>
      <c r="H255" s="39"/>
      <c r="I255" s="39">
        <v>50.337787759929995</v>
      </c>
      <c r="J255" s="136"/>
      <c r="K255" s="12"/>
      <c r="L255" s="12"/>
      <c r="M255" s="12"/>
      <c r="N255" s="136"/>
      <c r="O255" s="12"/>
      <c r="P255" s="12"/>
      <c r="Q255" s="12"/>
      <c r="R255" s="12"/>
      <c r="S255" s="12"/>
      <c r="T255" s="12"/>
      <c r="U255" s="12" t="s">
        <v>26</v>
      </c>
      <c r="V255" s="12"/>
      <c r="W255" s="19">
        <v>14.93</v>
      </c>
      <c r="X255" s="19"/>
      <c r="Y255" s="19">
        <f>C255</f>
        <v>11.66282167516046</v>
      </c>
      <c r="Z255" s="12"/>
      <c r="AA255" s="18">
        <f t="shared" si="61"/>
        <v>-3.2671783248395396</v>
      </c>
      <c r="AB255" s="19"/>
      <c r="AC255" s="19"/>
      <c r="AD255" s="12"/>
      <c r="AE255" s="12"/>
      <c r="AF255" s="12"/>
      <c r="AG255" s="12"/>
      <c r="AH255" s="12"/>
      <c r="AI255" s="13"/>
      <c r="AJ255" s="13"/>
    </row>
    <row r="256" spans="1:36" ht="15.75">
      <c r="A256" s="34" t="s">
        <v>107</v>
      </c>
      <c r="B256" s="108">
        <v>5370460.6699999981</v>
      </c>
      <c r="C256" s="39">
        <v>117.87148654580567</v>
      </c>
      <c r="D256" s="39"/>
      <c r="E256" s="103">
        <v>295.33787952098703</v>
      </c>
      <c r="F256" s="138"/>
      <c r="G256" s="34"/>
      <c r="H256" s="34"/>
      <c r="I256" s="34"/>
      <c r="J256" s="136"/>
      <c r="K256" s="12"/>
      <c r="L256" s="12"/>
      <c r="M256" s="12"/>
      <c r="N256" s="136"/>
      <c r="O256" s="12"/>
      <c r="P256" s="12"/>
      <c r="Q256" s="12"/>
      <c r="R256" s="12"/>
      <c r="S256" s="12"/>
      <c r="T256" s="12"/>
      <c r="U256" s="12" t="s">
        <v>27</v>
      </c>
      <c r="V256" s="12"/>
      <c r="W256" s="19">
        <v>174.87</v>
      </c>
      <c r="X256" s="19"/>
      <c r="Y256" s="19">
        <f>C256</f>
        <v>117.87148654580567</v>
      </c>
      <c r="Z256" s="12"/>
      <c r="AA256" s="18">
        <f t="shared" si="61"/>
        <v>-56.998513454194338</v>
      </c>
      <c r="AB256" s="12"/>
      <c r="AC256" s="12"/>
      <c r="AD256" s="12"/>
      <c r="AE256" s="12"/>
      <c r="AF256" s="12"/>
      <c r="AG256" s="12"/>
      <c r="AH256" s="12"/>
      <c r="AI256" s="13"/>
      <c r="AJ256" s="13"/>
    </row>
    <row r="257" spans="1:36" ht="15.75">
      <c r="A257" s="34" t="s">
        <v>125</v>
      </c>
      <c r="B257" s="108">
        <v>11898335.300000001</v>
      </c>
      <c r="C257" s="167">
        <v>1.1934113893509928</v>
      </c>
      <c r="D257" s="39"/>
      <c r="E257" s="39">
        <v>3.8673116565978409</v>
      </c>
      <c r="F257" s="138"/>
      <c r="G257" s="39" t="s">
        <v>8</v>
      </c>
      <c r="H257" s="34"/>
      <c r="I257" s="39" t="s">
        <v>8</v>
      </c>
      <c r="J257" s="136"/>
      <c r="K257" s="12"/>
      <c r="L257" s="12"/>
      <c r="M257" s="12"/>
      <c r="N257" s="136"/>
      <c r="O257" s="12"/>
      <c r="P257" s="12"/>
      <c r="Q257" s="12"/>
      <c r="R257" s="12"/>
      <c r="S257" s="12"/>
      <c r="T257" s="12"/>
      <c r="U257" s="12" t="s">
        <v>28</v>
      </c>
      <c r="V257" s="12"/>
      <c r="W257" s="19">
        <v>3.06</v>
      </c>
      <c r="X257" s="19"/>
      <c r="Y257" s="19">
        <f>C257</f>
        <v>1.1934113893509928</v>
      </c>
      <c r="Z257" s="12"/>
      <c r="AA257" s="18">
        <f t="shared" si="61"/>
        <v>-1.8665886106490073</v>
      </c>
      <c r="AB257" s="12"/>
      <c r="AC257" s="19"/>
      <c r="AD257" s="12"/>
      <c r="AE257" s="12"/>
      <c r="AF257" s="12"/>
      <c r="AG257" s="12"/>
      <c r="AH257" s="12"/>
      <c r="AI257" s="13"/>
      <c r="AJ257" s="13"/>
    </row>
    <row r="258" spans="1:36" ht="15.75">
      <c r="A258" s="34"/>
      <c r="B258" s="108">
        <v>1087638534.48</v>
      </c>
      <c r="C258" s="34"/>
      <c r="D258" s="34"/>
      <c r="E258" s="34"/>
      <c r="F258" s="137"/>
      <c r="G258" s="34"/>
      <c r="H258" s="34"/>
      <c r="I258" s="34"/>
      <c r="J258" s="136"/>
      <c r="K258" s="12"/>
      <c r="L258" s="12"/>
      <c r="M258" s="12"/>
      <c r="N258" s="136"/>
      <c r="O258" s="12"/>
      <c r="P258" s="12"/>
      <c r="Q258" s="12"/>
      <c r="R258" s="12"/>
      <c r="S258" s="12"/>
      <c r="T258" s="12"/>
      <c r="U258" s="12" t="s">
        <v>29</v>
      </c>
      <c r="V258" s="12"/>
      <c r="W258" s="12"/>
      <c r="X258" s="12"/>
      <c r="Y258" s="12"/>
      <c r="Z258" s="12"/>
      <c r="AA258" s="17" t="s">
        <v>8</v>
      </c>
      <c r="AB258" s="12"/>
      <c r="AC258" s="12"/>
      <c r="AD258" s="12"/>
      <c r="AE258" s="12"/>
      <c r="AF258" s="12"/>
      <c r="AG258" s="12"/>
      <c r="AH258" s="12"/>
      <c r="AI258" s="13"/>
      <c r="AJ258" s="13"/>
    </row>
    <row r="259" spans="1:36" ht="15.75">
      <c r="A259" s="34" t="s">
        <v>127</v>
      </c>
      <c r="B259" s="137"/>
      <c r="C259" s="34"/>
      <c r="D259" s="34"/>
      <c r="E259" s="34"/>
      <c r="F259" s="137"/>
      <c r="G259" s="34"/>
      <c r="H259" s="34"/>
      <c r="I259" s="34"/>
      <c r="J259" s="136"/>
      <c r="K259" s="12"/>
      <c r="L259" s="12"/>
      <c r="M259" s="12"/>
      <c r="N259" s="136"/>
      <c r="O259" s="12"/>
      <c r="P259" s="12"/>
      <c r="Q259" s="12"/>
      <c r="R259" s="12"/>
      <c r="S259" s="12"/>
      <c r="T259" s="12"/>
      <c r="U259" s="12" t="s">
        <v>30</v>
      </c>
      <c r="V259" s="12"/>
      <c r="W259" s="12"/>
      <c r="X259" s="12"/>
      <c r="Y259" s="12"/>
      <c r="Z259" s="12"/>
      <c r="AA259" s="17" t="s">
        <v>8</v>
      </c>
      <c r="AB259" s="12"/>
      <c r="AC259" s="12"/>
      <c r="AD259" s="12"/>
      <c r="AE259" s="12"/>
      <c r="AF259" s="12"/>
      <c r="AG259" s="12"/>
      <c r="AH259" s="12"/>
      <c r="AI259" s="13"/>
      <c r="AJ259" s="13"/>
    </row>
    <row r="260" spans="1:36" ht="15.75">
      <c r="A260" s="34" t="s">
        <v>35</v>
      </c>
      <c r="B260" s="137"/>
      <c r="C260" s="35">
        <v>14519</v>
      </c>
      <c r="D260" s="35"/>
      <c r="E260" s="35">
        <v>20029.05</v>
      </c>
      <c r="F260" s="137"/>
      <c r="G260" s="35">
        <v>202525.4</v>
      </c>
      <c r="H260" s="35"/>
      <c r="I260" s="35">
        <v>186411.08000000002</v>
      </c>
      <c r="J260" s="136"/>
      <c r="K260" s="12"/>
      <c r="L260" s="12"/>
      <c r="M260" s="12"/>
      <c r="N260" s="136"/>
      <c r="O260" s="12"/>
      <c r="P260" s="12"/>
      <c r="Q260" s="12"/>
      <c r="R260" s="12"/>
      <c r="S260" s="12"/>
      <c r="T260" s="12"/>
      <c r="U260" s="12" t="s">
        <v>31</v>
      </c>
      <c r="V260" s="12"/>
      <c r="W260" s="17">
        <f>W186+AC186</f>
        <v>5399.7000000000007</v>
      </c>
      <c r="X260" s="17"/>
      <c r="Y260" s="17">
        <f>Y186+AE186</f>
        <v>0</v>
      </c>
      <c r="Z260" s="17"/>
      <c r="AA260" s="17">
        <f>Y260-W260</f>
        <v>-5399.7000000000007</v>
      </c>
      <c r="AB260" s="17"/>
      <c r="AC260" s="17"/>
      <c r="AD260" s="12"/>
      <c r="AE260" s="12"/>
      <c r="AF260" s="12"/>
      <c r="AG260" s="12"/>
      <c r="AH260" s="12"/>
      <c r="AI260" s="13"/>
      <c r="AJ260" s="13"/>
    </row>
    <row r="261" spans="1:36" ht="15.75">
      <c r="A261" s="34" t="s">
        <v>36</v>
      </c>
      <c r="B261" s="137"/>
      <c r="C261" s="35">
        <v>7587.4000000000005</v>
      </c>
      <c r="D261" s="35"/>
      <c r="E261" s="35">
        <v>8848.02</v>
      </c>
      <c r="F261" s="137"/>
      <c r="G261" s="35">
        <v>93724.4</v>
      </c>
      <c r="H261" s="35"/>
      <c r="I261" s="35">
        <v>84773.9</v>
      </c>
      <c r="J261" s="136"/>
      <c r="K261" s="12"/>
      <c r="L261" s="12"/>
      <c r="M261" s="12"/>
      <c r="N261" s="136"/>
      <c r="O261" s="12"/>
      <c r="P261" s="12"/>
      <c r="Q261" s="12"/>
      <c r="R261" s="12"/>
      <c r="S261" s="12"/>
      <c r="T261" s="12"/>
      <c r="U261" s="12" t="s">
        <v>64</v>
      </c>
      <c r="V261" s="12"/>
      <c r="W261" s="17">
        <f>W187+AC187</f>
        <v>0</v>
      </c>
      <c r="X261" s="17"/>
      <c r="Y261" s="17">
        <f>Y187+AE187</f>
        <v>14519</v>
      </c>
      <c r="Z261" s="17"/>
      <c r="AA261" s="17">
        <f>Y261-W261</f>
        <v>14519</v>
      </c>
      <c r="AB261" s="17"/>
      <c r="AC261" s="17"/>
      <c r="AD261" s="12"/>
      <c r="AE261" s="12"/>
      <c r="AF261" s="12"/>
      <c r="AG261" s="12"/>
      <c r="AH261" s="12"/>
      <c r="AI261" s="13"/>
      <c r="AJ261" s="13"/>
    </row>
    <row r="262" spans="1:36" ht="15.75">
      <c r="A262" s="34" t="str">
        <f>+A208</f>
        <v xml:space="preserve">     Large power</v>
      </c>
      <c r="B262" s="137"/>
      <c r="C262" s="35">
        <v>11290.6</v>
      </c>
      <c r="D262" s="35"/>
      <c r="E262" s="35">
        <v>6607.82</v>
      </c>
      <c r="F262" s="137"/>
      <c r="G262" s="35">
        <v>148498</v>
      </c>
      <c r="H262" s="35"/>
      <c r="I262" s="35">
        <v>143968.93</v>
      </c>
      <c r="J262" s="136"/>
      <c r="K262" s="12"/>
      <c r="L262" s="12"/>
      <c r="M262" s="12"/>
      <c r="N262" s="136"/>
      <c r="O262" s="12"/>
      <c r="P262" s="12"/>
      <c r="Q262" s="12"/>
      <c r="R262" s="12"/>
      <c r="S262" s="12"/>
      <c r="T262" s="12"/>
      <c r="U262" s="12"/>
      <c r="V262" s="12"/>
      <c r="W262" s="17">
        <f>W188+AC188</f>
        <v>39268.799999999996</v>
      </c>
      <c r="X262" s="17"/>
      <c r="Y262" s="17">
        <f>Y188+AE188</f>
        <v>7587.4000000000005</v>
      </c>
      <c r="Z262" s="17"/>
      <c r="AA262" s="17">
        <f>Y262-W262</f>
        <v>-31681.399999999994</v>
      </c>
      <c r="AB262" s="17"/>
      <c r="AC262" s="17"/>
      <c r="AD262" s="12"/>
      <c r="AE262" s="12"/>
      <c r="AF262" s="12"/>
      <c r="AG262" s="12"/>
      <c r="AH262" s="12"/>
      <c r="AI262" s="13"/>
      <c r="AJ262" s="13"/>
    </row>
    <row r="263" spans="1:36" ht="15.75">
      <c r="A263" s="34" t="str">
        <f>+A209</f>
        <v xml:space="preserve">     Primary service</v>
      </c>
      <c r="B263" s="137"/>
      <c r="C263" s="35">
        <v>4205.3</v>
      </c>
      <c r="D263" s="35"/>
      <c r="E263" s="35">
        <v>6316.91</v>
      </c>
      <c r="F263" s="137"/>
      <c r="G263" s="35">
        <v>59845</v>
      </c>
      <c r="H263" s="35"/>
      <c r="I263" s="35">
        <v>64140.31</v>
      </c>
      <c r="J263" s="136"/>
      <c r="K263" s="12"/>
      <c r="L263" s="12"/>
      <c r="M263" s="12"/>
      <c r="N263" s="136"/>
      <c r="O263" s="12"/>
      <c r="P263" s="12"/>
      <c r="Q263" s="12"/>
      <c r="R263" s="12"/>
      <c r="S263" s="12"/>
      <c r="T263" s="12"/>
      <c r="U263" s="12" t="s">
        <v>34</v>
      </c>
      <c r="V263" s="12"/>
      <c r="W263" s="17">
        <v>0</v>
      </c>
      <c r="X263" s="17"/>
      <c r="Y263" s="17">
        <f>Y189+AE189</f>
        <v>9985</v>
      </c>
      <c r="Z263" s="17"/>
      <c r="AA263" s="17">
        <f>Y263-W263</f>
        <v>9985</v>
      </c>
      <c r="AB263" s="17"/>
      <c r="AC263" s="17"/>
      <c r="AD263" s="12"/>
      <c r="AE263" s="12"/>
      <c r="AF263" s="12"/>
      <c r="AG263" s="12"/>
      <c r="AH263" s="12"/>
      <c r="AI263" s="13"/>
      <c r="AJ263" s="13"/>
    </row>
    <row r="264" spans="1:36" ht="15.75">
      <c r="A264" s="34" t="s">
        <v>38</v>
      </c>
      <c r="B264" s="137"/>
      <c r="C264" s="35">
        <v>45.480000000000004</v>
      </c>
      <c r="D264" s="35"/>
      <c r="E264" s="35">
        <v>124.26</v>
      </c>
      <c r="F264" s="137"/>
      <c r="G264" s="35">
        <v>1210.57</v>
      </c>
      <c r="H264" s="35"/>
      <c r="I264" s="35">
        <v>900.66000000000008</v>
      </c>
      <c r="J264" s="136"/>
      <c r="K264" s="12"/>
      <c r="L264" s="12"/>
      <c r="M264" s="12"/>
      <c r="N264" s="136"/>
      <c r="O264" s="12"/>
      <c r="P264" s="12"/>
      <c r="Q264" s="13"/>
      <c r="R264" s="12"/>
      <c r="S264" s="12"/>
      <c r="T264" s="12"/>
      <c r="U264" s="12" t="s">
        <v>35</v>
      </c>
      <c r="V264" s="12"/>
      <c r="W264" s="17">
        <f>W190+AC190</f>
        <v>0</v>
      </c>
      <c r="X264" s="17"/>
      <c r="Y264" s="17">
        <f>Y190+AE190</f>
        <v>4205.3</v>
      </c>
      <c r="Z264" s="17"/>
      <c r="AA264" s="17">
        <f>Y264-W264</f>
        <v>4205.3</v>
      </c>
      <c r="AB264" s="17"/>
      <c r="AC264" s="17"/>
      <c r="AD264" s="12"/>
      <c r="AE264" s="12"/>
      <c r="AF264" s="12"/>
      <c r="AG264" s="12"/>
      <c r="AH264" s="12"/>
      <c r="AI264" s="13"/>
      <c r="AJ264" s="13"/>
    </row>
    <row r="265" spans="1:36" ht="15.75">
      <c r="A265" s="34" t="str">
        <f>+A192</f>
        <v xml:space="preserve">    Gov't street lighting (MKWH)</v>
      </c>
      <c r="B265" s="137"/>
      <c r="C265" s="47">
        <v>725.3</v>
      </c>
      <c r="D265" s="35"/>
      <c r="E265" s="47">
        <v>718.28</v>
      </c>
      <c r="F265" s="137"/>
      <c r="G265" s="47">
        <v>8595.7000000000007</v>
      </c>
      <c r="H265" s="35"/>
      <c r="I265" s="47">
        <v>6816.5500000000011</v>
      </c>
      <c r="J265" s="136"/>
      <c r="K265" s="12"/>
      <c r="L265" s="12"/>
      <c r="M265" s="12"/>
      <c r="N265" s="136"/>
      <c r="O265" s="12"/>
      <c r="P265" s="12"/>
      <c r="Q265" s="13"/>
      <c r="R265" s="12"/>
      <c r="S265" s="12"/>
      <c r="T265" s="12"/>
      <c r="U265" s="12" t="s">
        <v>36</v>
      </c>
      <c r="V265" s="12"/>
      <c r="W265" s="17">
        <v>0</v>
      </c>
      <c r="X265" s="17"/>
      <c r="Y265" s="17">
        <v>0</v>
      </c>
      <c r="Z265" s="17"/>
      <c r="AA265" s="17">
        <v>0</v>
      </c>
      <c r="AB265" s="17"/>
      <c r="AC265" s="17"/>
      <c r="AD265" s="12"/>
      <c r="AE265" s="12"/>
      <c r="AF265" s="12"/>
      <c r="AG265" s="12"/>
      <c r="AH265" s="12"/>
      <c r="AI265" s="13"/>
      <c r="AJ265" s="13"/>
    </row>
    <row r="266" spans="1:36" ht="15.75">
      <c r="A266" s="34" t="s">
        <v>40</v>
      </c>
      <c r="B266" s="137"/>
      <c r="C266" s="35">
        <f>SUM(C260:C265)</f>
        <v>38373.080000000009</v>
      </c>
      <c r="D266" s="35"/>
      <c r="E266" s="35">
        <f>SUM(E260:E265)</f>
        <v>42644.340000000004</v>
      </c>
      <c r="F266" s="137" t="s">
        <v>8</v>
      </c>
      <c r="G266" s="35">
        <f>SUM(G260:G265)</f>
        <v>514399.07</v>
      </c>
      <c r="H266" s="35" t="s">
        <v>8</v>
      </c>
      <c r="I266" s="35">
        <f>SUM(I260:I265)</f>
        <v>487011.42999999993</v>
      </c>
      <c r="J266" s="136"/>
      <c r="K266" s="12"/>
      <c r="L266" s="12"/>
      <c r="M266" s="12"/>
      <c r="N266" s="136"/>
      <c r="O266" s="12"/>
      <c r="P266" s="12"/>
      <c r="Q266" s="12"/>
      <c r="R266" s="12"/>
      <c r="S266" s="12"/>
      <c r="T266" s="12"/>
      <c r="U266" s="12" t="str">
        <f>+A209</f>
        <v xml:space="preserve">     Primary service</v>
      </c>
      <c r="V266" s="12"/>
      <c r="W266" s="20" t="s">
        <v>39</v>
      </c>
      <c r="X266" s="17" t="s">
        <v>8</v>
      </c>
      <c r="Y266" s="20" t="s">
        <v>39</v>
      </c>
      <c r="Z266" s="17"/>
      <c r="AA266" s="20" t="s">
        <v>39</v>
      </c>
      <c r="AB266" s="17" t="s">
        <v>8</v>
      </c>
      <c r="AC266" s="17"/>
      <c r="AD266" s="12"/>
      <c r="AE266" s="12"/>
      <c r="AF266" s="12"/>
      <c r="AG266" s="12"/>
      <c r="AH266" s="12"/>
      <c r="AI266" s="13"/>
      <c r="AJ266" s="13"/>
    </row>
    <row r="267" spans="1:36" ht="15.75">
      <c r="B267" s="137"/>
      <c r="J267" s="136"/>
      <c r="K267" s="12"/>
      <c r="L267" s="12"/>
      <c r="M267" s="12"/>
      <c r="N267" s="136"/>
      <c r="O267" s="12"/>
      <c r="P267" s="12"/>
      <c r="Q267" s="12"/>
      <c r="R267" s="12"/>
      <c r="S267" s="12"/>
      <c r="T267" s="12"/>
      <c r="U267" s="12" t="str">
        <f>+A210</f>
        <v xml:space="preserve">     Security lights</v>
      </c>
      <c r="V267" s="12"/>
      <c r="W267" s="17">
        <f>SUM(W260:W264)</f>
        <v>44668.5</v>
      </c>
      <c r="X267" s="17"/>
      <c r="Y267" s="17">
        <f>SUM(Y260:Y264)</f>
        <v>36296.700000000004</v>
      </c>
      <c r="Z267" s="17"/>
      <c r="AA267" s="17">
        <f>SUM(AA260:AA264)</f>
        <v>-8371.7999999999956</v>
      </c>
      <c r="AB267" s="17"/>
      <c r="AC267" s="17"/>
      <c r="AD267" s="12"/>
      <c r="AE267" s="12"/>
      <c r="AF267" s="12"/>
      <c r="AG267" s="12"/>
      <c r="AH267" s="12"/>
      <c r="AI267" s="13"/>
      <c r="AJ267" s="13"/>
    </row>
    <row r="268" spans="1:36" ht="15.75">
      <c r="A268" s="43" t="s">
        <v>132</v>
      </c>
      <c r="B268" s="140"/>
      <c r="C268" s="43"/>
      <c r="D268" s="43"/>
      <c r="E268" s="43"/>
      <c r="F268" s="140"/>
      <c r="G268" s="43"/>
      <c r="H268" s="43"/>
      <c r="I268" s="43"/>
      <c r="J268" s="135"/>
      <c r="K268" s="13"/>
      <c r="L268" s="13"/>
      <c r="M268" s="13"/>
      <c r="N268" s="135"/>
      <c r="O268" s="13"/>
      <c r="P268" s="13"/>
      <c r="Q268" s="12"/>
      <c r="R268" s="12"/>
      <c r="S268" s="13"/>
      <c r="T268" s="13"/>
      <c r="U268" s="12" t="s">
        <v>38</v>
      </c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</row>
    <row r="269" spans="1:36" ht="15.75">
      <c r="A269" s="34" t="s">
        <v>42</v>
      </c>
      <c r="B269" s="137"/>
      <c r="C269" s="74">
        <v>4250.5801899999997</v>
      </c>
      <c r="D269" s="74"/>
      <c r="E269" s="74">
        <v>14432.74872</v>
      </c>
      <c r="F269" s="137"/>
      <c r="G269" s="34"/>
      <c r="H269" s="34"/>
      <c r="I269" s="34"/>
      <c r="J269" s="136"/>
      <c r="K269" s="12"/>
      <c r="L269" s="12"/>
      <c r="M269" s="12"/>
      <c r="N269" s="136"/>
      <c r="O269" s="12"/>
      <c r="P269" s="12"/>
      <c r="Q269" s="12"/>
      <c r="R269" s="13"/>
      <c r="S269" s="13"/>
      <c r="T269" s="13"/>
      <c r="U269" s="12" t="str">
        <f>+A191</f>
        <v xml:space="preserve">    Street lighting (MKWH)</v>
      </c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</row>
    <row r="270" spans="1:36" ht="15.75">
      <c r="A270" s="34" t="s">
        <v>43</v>
      </c>
      <c r="B270" s="137"/>
      <c r="C270" s="35">
        <v>7072.3657800000001</v>
      </c>
      <c r="D270" s="35"/>
      <c r="E270" s="35">
        <v>3610.4053899999999</v>
      </c>
      <c r="F270" s="137"/>
      <c r="G270" s="34"/>
      <c r="H270" s="34"/>
      <c r="I270" s="34"/>
      <c r="J270" s="136"/>
      <c r="K270" s="12"/>
      <c r="L270" s="12"/>
      <c r="M270" s="12"/>
      <c r="N270" s="136"/>
      <c r="O270" s="12"/>
      <c r="P270" s="12"/>
      <c r="Q270" s="12"/>
      <c r="R270" s="13"/>
      <c r="S270" s="12"/>
      <c r="T270" s="12"/>
      <c r="U270" s="12"/>
      <c r="V270" s="12"/>
      <c r="W270" s="17">
        <f t="shared" ref="W270:W276" si="62">W196+AC196</f>
        <v>4429.2397000000001</v>
      </c>
      <c r="X270" s="17"/>
      <c r="Y270" s="17">
        <f t="shared" ref="Y270:Y276" si="63">Y196+AE196</f>
        <v>4250.5801899999997</v>
      </c>
      <c r="Z270" s="12"/>
      <c r="AA270" s="17">
        <f t="shared" ref="AA270:AA276" si="64">Y270-W270</f>
        <v>-178.65951000000041</v>
      </c>
      <c r="AB270" s="12"/>
      <c r="AC270" s="12"/>
      <c r="AD270" s="12"/>
      <c r="AE270" s="12"/>
      <c r="AF270" s="12"/>
      <c r="AG270" s="12"/>
      <c r="AH270" s="12"/>
      <c r="AI270" s="13"/>
      <c r="AJ270" s="13"/>
    </row>
    <row r="271" spans="1:36" ht="15.75">
      <c r="A271" s="34" t="s">
        <v>44</v>
      </c>
      <c r="B271" s="137"/>
      <c r="C271" s="35">
        <v>6712.5057099999995</v>
      </c>
      <c r="D271" s="35"/>
      <c r="E271" s="35">
        <v>3896.0878899999998</v>
      </c>
      <c r="F271" s="137"/>
      <c r="G271" s="34"/>
      <c r="H271" s="34"/>
      <c r="I271" s="34"/>
      <c r="J271" s="136"/>
      <c r="K271" s="12"/>
      <c r="L271" s="12"/>
      <c r="M271" s="12"/>
      <c r="N271" s="136"/>
      <c r="O271" s="12"/>
      <c r="P271" s="12"/>
      <c r="Q271" s="12"/>
      <c r="R271" s="12"/>
      <c r="S271" s="12"/>
      <c r="T271" s="12"/>
      <c r="U271" s="12" t="s">
        <v>40</v>
      </c>
      <c r="V271" s="12"/>
      <c r="W271" s="17">
        <f t="shared" si="62"/>
        <v>1637.0396700000001</v>
      </c>
      <c r="X271" s="17"/>
      <c r="Y271" s="17">
        <f t="shared" si="63"/>
        <v>7072.3657800000001</v>
      </c>
      <c r="Z271" s="12"/>
      <c r="AA271" s="17">
        <f t="shared" si="64"/>
        <v>5435.32611</v>
      </c>
      <c r="AB271" s="12"/>
      <c r="AC271" s="12"/>
      <c r="AD271" s="12"/>
      <c r="AE271" s="12"/>
      <c r="AF271" s="12"/>
      <c r="AG271" s="12"/>
      <c r="AH271" s="12"/>
      <c r="AI271" s="13"/>
      <c r="AJ271" s="13"/>
    </row>
    <row r="272" spans="1:36" ht="15.75">
      <c r="A272" s="34" t="s">
        <v>45</v>
      </c>
      <c r="B272" s="137"/>
      <c r="C272" s="35">
        <v>3361.9316200000003</v>
      </c>
      <c r="D272" s="35"/>
      <c r="E272" s="35">
        <v>5647.5184300000001</v>
      </c>
      <c r="F272" s="137"/>
      <c r="G272" s="34"/>
      <c r="H272" s="34"/>
      <c r="I272" s="34"/>
      <c r="J272" s="136"/>
      <c r="K272" s="12"/>
      <c r="L272" s="12"/>
      <c r="M272" s="12"/>
      <c r="N272" s="136"/>
      <c r="O272" s="12"/>
      <c r="P272" s="12"/>
      <c r="Q272" s="13"/>
      <c r="R272" s="12"/>
      <c r="S272" s="12"/>
      <c r="T272" s="12"/>
      <c r="U272" s="13"/>
      <c r="V272" s="12"/>
      <c r="W272" s="17">
        <f t="shared" si="62"/>
        <v>1630.1705299999999</v>
      </c>
      <c r="X272" s="17"/>
      <c r="Y272" s="17">
        <f t="shared" si="63"/>
        <v>6712.5057099999995</v>
      </c>
      <c r="Z272" s="12"/>
      <c r="AA272" s="17">
        <f t="shared" si="64"/>
        <v>5082.33518</v>
      </c>
      <c r="AB272" s="12"/>
      <c r="AC272" s="12"/>
      <c r="AD272" s="12"/>
      <c r="AE272" s="12"/>
      <c r="AF272" s="12"/>
      <c r="AG272" s="12"/>
      <c r="AH272" s="12"/>
      <c r="AI272" s="13"/>
      <c r="AJ272" s="13"/>
    </row>
    <row r="273" spans="1:36" ht="15.75">
      <c r="A273" s="34" t="s">
        <v>46</v>
      </c>
      <c r="B273" s="137"/>
      <c r="C273" s="35">
        <v>1931.4535099999998</v>
      </c>
      <c r="D273" s="35"/>
      <c r="E273" s="35">
        <v>3610.3305100000002</v>
      </c>
      <c r="F273" s="137"/>
      <c r="G273" s="34"/>
      <c r="H273" s="34"/>
      <c r="I273" s="34"/>
      <c r="J273" s="136"/>
      <c r="K273" s="12"/>
      <c r="L273" s="12"/>
      <c r="M273" s="12"/>
      <c r="N273" s="136"/>
      <c r="O273" s="12"/>
      <c r="P273" s="12"/>
      <c r="Q273" s="12"/>
      <c r="R273" s="12"/>
      <c r="S273" s="12"/>
      <c r="T273" s="12"/>
      <c r="U273" s="13" t="s">
        <v>65</v>
      </c>
      <c r="V273" s="12"/>
      <c r="W273" s="17">
        <f t="shared" si="62"/>
        <v>0</v>
      </c>
      <c r="X273" s="17"/>
      <c r="Y273" s="17">
        <f t="shared" si="63"/>
        <v>3361.9316200000003</v>
      </c>
      <c r="Z273" s="12"/>
      <c r="AA273" s="17">
        <f t="shared" si="64"/>
        <v>3361.9316200000003</v>
      </c>
      <c r="AB273" s="12"/>
      <c r="AC273" s="12"/>
      <c r="AD273" s="12"/>
      <c r="AE273" s="12"/>
      <c r="AF273" s="12"/>
      <c r="AG273" s="12"/>
      <c r="AH273" s="12"/>
      <c r="AI273" s="13"/>
      <c r="AJ273" s="13"/>
    </row>
    <row r="274" spans="1:36" ht="15.75">
      <c r="A274" s="34" t="s">
        <v>47</v>
      </c>
      <c r="B274" s="137"/>
      <c r="C274" s="35">
        <v>1330.3299</v>
      </c>
      <c r="D274" s="35"/>
      <c r="E274" s="35">
        <v>3155.3916600000002</v>
      </c>
      <c r="F274" s="137"/>
      <c r="G274" s="34"/>
      <c r="H274" s="34"/>
      <c r="I274" s="34"/>
      <c r="J274" s="136"/>
      <c r="K274" s="12"/>
      <c r="L274" s="12"/>
      <c r="M274" s="12"/>
      <c r="N274" s="136"/>
      <c r="O274" s="12"/>
      <c r="P274" s="12"/>
      <c r="Q274" s="13"/>
      <c r="R274" s="12"/>
      <c r="S274" s="12"/>
      <c r="T274" s="12"/>
      <c r="U274" s="12" t="s">
        <v>42</v>
      </c>
      <c r="V274" s="12"/>
      <c r="W274" s="17">
        <f t="shared" si="62"/>
        <v>36393.523290000005</v>
      </c>
      <c r="X274" s="17"/>
      <c r="Y274" s="17">
        <f t="shared" si="63"/>
        <v>1931.4535099999998</v>
      </c>
      <c r="Z274" s="12"/>
      <c r="AA274" s="17">
        <f t="shared" si="64"/>
        <v>-34462.069780000005</v>
      </c>
      <c r="AB274" s="12"/>
      <c r="AC274" s="12"/>
      <c r="AD274" s="12"/>
      <c r="AE274" s="12"/>
      <c r="AF274" s="12"/>
      <c r="AG274" s="12"/>
      <c r="AH274" s="12"/>
      <c r="AI274" s="13"/>
      <c r="AJ274" s="13"/>
    </row>
    <row r="275" spans="1:36" ht="15.75">
      <c r="A275" s="34" t="s">
        <v>49</v>
      </c>
      <c r="B275" s="137"/>
      <c r="C275" s="47">
        <v>-3280.8448199999998</v>
      </c>
      <c r="D275" s="35"/>
      <c r="E275" s="47">
        <v>11669.05774</v>
      </c>
      <c r="F275" s="137"/>
      <c r="G275" s="34"/>
      <c r="H275" s="34"/>
      <c r="I275" s="34"/>
      <c r="J275" s="136"/>
      <c r="K275" s="12"/>
      <c r="L275" s="12"/>
      <c r="M275" s="12"/>
      <c r="N275" s="136"/>
      <c r="O275" s="12"/>
      <c r="P275" s="12"/>
      <c r="Q275" s="13"/>
      <c r="R275" s="12"/>
      <c r="S275" s="12"/>
      <c r="T275" s="12"/>
      <c r="U275" s="12" t="s">
        <v>43</v>
      </c>
      <c r="V275" s="12"/>
      <c r="W275" s="17">
        <f t="shared" si="62"/>
        <v>0</v>
      </c>
      <c r="X275" s="17"/>
      <c r="Y275" s="17">
        <f t="shared" si="63"/>
        <v>1330.3299</v>
      </c>
      <c r="Z275" s="12"/>
      <c r="AA275" s="17">
        <f t="shared" si="64"/>
        <v>1330.3299</v>
      </c>
      <c r="AB275" s="12"/>
      <c r="AC275" s="12"/>
      <c r="AD275" s="12"/>
      <c r="AE275" s="12"/>
      <c r="AF275" s="12"/>
      <c r="AG275" s="12"/>
      <c r="AH275" s="12"/>
      <c r="AI275" s="13"/>
      <c r="AJ275" s="13"/>
    </row>
    <row r="276" spans="1:36" ht="15.75">
      <c r="A276" s="34" t="s">
        <v>50</v>
      </c>
      <c r="B276" s="140"/>
      <c r="C276" s="74">
        <f>SUM(C269:C275)</f>
        <v>21378.321889999999</v>
      </c>
      <c r="D276" s="74"/>
      <c r="E276" s="74">
        <f>SUM(E269:E275)</f>
        <v>46021.540339999992</v>
      </c>
      <c r="F276" s="140"/>
      <c r="G276" s="43"/>
      <c r="H276" s="43"/>
      <c r="I276" s="43"/>
      <c r="J276" s="135"/>
      <c r="K276" s="13"/>
      <c r="L276" s="13"/>
      <c r="M276" s="13"/>
      <c r="N276" s="135"/>
      <c r="O276" s="13"/>
      <c r="P276" s="13"/>
      <c r="Q276" s="12"/>
      <c r="R276" s="12"/>
      <c r="S276" s="12"/>
      <c r="T276" s="12"/>
      <c r="U276" s="12" t="s">
        <v>44</v>
      </c>
      <c r="V276" s="12"/>
      <c r="W276" s="17">
        <f t="shared" si="62"/>
        <v>0</v>
      </c>
      <c r="X276" s="17"/>
      <c r="Y276" s="17">
        <f t="shared" si="63"/>
        <v>-3280.8448199999998</v>
      </c>
      <c r="Z276" s="12"/>
      <c r="AA276" s="17">
        <f t="shared" si="64"/>
        <v>-3280.8448199999998</v>
      </c>
      <c r="AB276" s="12"/>
      <c r="AC276" s="12"/>
      <c r="AD276" s="12"/>
      <c r="AE276" s="12"/>
      <c r="AF276" s="12"/>
      <c r="AG276" s="12"/>
      <c r="AH276" s="12"/>
      <c r="AI276" s="13"/>
      <c r="AJ276" s="13"/>
    </row>
    <row r="277" spans="1:36" ht="15.75">
      <c r="B277" s="137"/>
      <c r="F277" s="137"/>
      <c r="G277" s="35"/>
      <c r="H277" s="34"/>
      <c r="I277" s="35"/>
      <c r="J277" s="136"/>
      <c r="K277" s="12"/>
      <c r="L277" s="12"/>
      <c r="M277" s="12"/>
      <c r="N277" s="136"/>
      <c r="O277" s="12"/>
      <c r="P277" s="12"/>
      <c r="Q277" s="12"/>
      <c r="R277" s="12"/>
      <c r="S277" s="13"/>
      <c r="T277" s="13"/>
      <c r="U277" s="12" t="s">
        <v>45</v>
      </c>
      <c r="V277" s="13"/>
      <c r="W277" s="22" t="s">
        <v>39</v>
      </c>
      <c r="X277" s="13" t="s">
        <v>8</v>
      </c>
      <c r="Y277" s="22" t="s">
        <v>39</v>
      </c>
      <c r="Z277" s="13"/>
      <c r="AA277" s="22" t="s">
        <v>39</v>
      </c>
      <c r="AB277" s="13"/>
      <c r="AC277" s="13"/>
      <c r="AD277" s="13"/>
      <c r="AE277" s="13"/>
      <c r="AF277" s="13"/>
      <c r="AG277" s="13"/>
      <c r="AH277" s="13"/>
      <c r="AI277" s="13"/>
      <c r="AJ277" s="13"/>
    </row>
    <row r="278" spans="1:36" ht="15.75">
      <c r="A278" s="43" t="s">
        <v>129</v>
      </c>
      <c r="B278" s="140"/>
      <c r="C278" s="43"/>
      <c r="D278" s="43"/>
      <c r="E278" s="43"/>
      <c r="F278" s="140"/>
      <c r="G278" s="43"/>
      <c r="H278" s="43"/>
      <c r="I278" s="43"/>
      <c r="J278" s="135"/>
      <c r="K278" s="13"/>
      <c r="L278" s="13"/>
      <c r="M278" s="13"/>
      <c r="N278" s="135"/>
      <c r="O278" s="13"/>
      <c r="P278" s="13"/>
      <c r="Q278" s="12"/>
      <c r="R278" s="13"/>
      <c r="S278" s="12"/>
      <c r="T278" s="12"/>
      <c r="U278" s="12" t="s">
        <v>46</v>
      </c>
      <c r="V278" s="12"/>
      <c r="W278" s="17">
        <f>SUM(W270:W276)</f>
        <v>44089.973190000004</v>
      </c>
      <c r="X278" s="12"/>
      <c r="Y278" s="17">
        <f>SUM(Y270:Y276)</f>
        <v>21378.321889999999</v>
      </c>
      <c r="Z278" s="12"/>
      <c r="AA278" s="17">
        <f>SUM(AA270:AA276)</f>
        <v>-22711.651300000005</v>
      </c>
      <c r="AB278" s="12"/>
      <c r="AC278" s="17"/>
      <c r="AD278" s="12"/>
      <c r="AE278" s="12"/>
      <c r="AF278" s="12"/>
      <c r="AG278" s="12"/>
      <c r="AH278" s="12"/>
      <c r="AI278" s="13"/>
      <c r="AJ278" s="13"/>
    </row>
    <row r="279" spans="1:36" ht="15.75">
      <c r="A279" s="34" t="s">
        <v>52</v>
      </c>
      <c r="B279" s="137"/>
      <c r="C279" s="35">
        <v>37008</v>
      </c>
      <c r="D279" s="35"/>
      <c r="E279" s="35">
        <v>52818</v>
      </c>
      <c r="F279" s="137"/>
      <c r="G279" s="35"/>
      <c r="H279" s="35"/>
      <c r="I279" s="35"/>
      <c r="J279" s="136"/>
      <c r="K279" s="12"/>
      <c r="L279" s="12"/>
      <c r="M279" s="12"/>
      <c r="N279" s="136"/>
      <c r="O279" s="12"/>
      <c r="P279" s="12"/>
      <c r="Q279" s="12"/>
      <c r="R279" s="12"/>
      <c r="S279" s="13"/>
      <c r="T279" s="13"/>
      <c r="U279" s="12" t="s">
        <v>47</v>
      </c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</row>
    <row r="280" spans="1:36" ht="15.75">
      <c r="A280" s="34" t="s">
        <v>53</v>
      </c>
      <c r="B280" s="137"/>
      <c r="C280" s="35">
        <v>7334</v>
      </c>
      <c r="D280" s="35"/>
      <c r="E280" s="35">
        <v>11658</v>
      </c>
      <c r="F280" s="137"/>
      <c r="G280" s="35"/>
      <c r="H280" s="35"/>
      <c r="I280" s="35"/>
      <c r="J280" s="136"/>
      <c r="K280" s="12"/>
      <c r="L280" s="12"/>
      <c r="M280" s="12"/>
      <c r="N280" s="136"/>
      <c r="O280" s="12"/>
      <c r="P280" s="12"/>
      <c r="Q280" s="12"/>
      <c r="R280" s="13"/>
      <c r="S280" s="13"/>
      <c r="T280" s="13"/>
      <c r="U280" s="12" t="s">
        <v>48</v>
      </c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</row>
    <row r="281" spans="1:36" ht="15.75">
      <c r="A281" s="34" t="str">
        <f>+A208</f>
        <v xml:space="preserve">     Large power</v>
      </c>
      <c r="B281" s="137"/>
      <c r="C281" s="35">
        <v>915</v>
      </c>
      <c r="D281" s="35"/>
      <c r="E281" s="35">
        <v>1030</v>
      </c>
      <c r="F281" s="137"/>
      <c r="G281" s="35"/>
      <c r="H281" s="35"/>
      <c r="I281" s="35"/>
      <c r="J281" s="136"/>
      <c r="K281" s="12"/>
      <c r="L281" s="12"/>
      <c r="M281" s="12"/>
      <c r="N281" s="136"/>
      <c r="O281" s="12"/>
      <c r="P281" s="12"/>
      <c r="Q281" s="12"/>
      <c r="R281" s="13"/>
      <c r="S281" s="12"/>
      <c r="T281" s="12"/>
      <c r="U281" s="13"/>
      <c r="V281" s="12"/>
      <c r="W281" s="17">
        <f>W207+AC207</f>
        <v>0</v>
      </c>
      <c r="X281" s="17"/>
      <c r="Y281" s="17">
        <f>Y207+AE207</f>
        <v>7334</v>
      </c>
      <c r="Z281" s="17"/>
      <c r="AA281" s="17">
        <f>Y281-W281</f>
        <v>7334</v>
      </c>
      <c r="AB281" s="17"/>
      <c r="AC281" s="17"/>
      <c r="AD281" s="12"/>
      <c r="AE281" s="12"/>
      <c r="AF281" s="12"/>
      <c r="AG281" s="12"/>
      <c r="AH281" s="12"/>
      <c r="AI281" s="13"/>
      <c r="AJ281" s="13"/>
    </row>
    <row r="282" spans="1:36" ht="15.75">
      <c r="A282" s="34" t="str">
        <f>+A209</f>
        <v xml:space="preserve">     Primary service</v>
      </c>
      <c r="B282" s="137"/>
      <c r="C282" s="35">
        <v>43</v>
      </c>
      <c r="D282" s="35"/>
      <c r="E282" s="35">
        <v>65</v>
      </c>
      <c r="F282" s="137"/>
      <c r="G282" s="35"/>
      <c r="H282" s="35"/>
      <c r="I282" s="35"/>
      <c r="J282" s="136"/>
      <c r="K282" s="12"/>
      <c r="L282" s="12"/>
      <c r="M282" s="12"/>
      <c r="N282" s="136"/>
      <c r="O282" s="12"/>
      <c r="P282" s="12"/>
      <c r="Q282" s="12"/>
      <c r="R282" s="12"/>
      <c r="S282" s="12"/>
      <c r="T282" s="12"/>
      <c r="U282" s="12" t="s">
        <v>50</v>
      </c>
      <c r="V282" s="12"/>
      <c r="W282" s="17">
        <f>W208+AC208</f>
        <v>49476</v>
      </c>
      <c r="X282" s="17"/>
      <c r="Y282" s="17">
        <f>Y208+AE208</f>
        <v>915</v>
      </c>
      <c r="Z282" s="17"/>
      <c r="AA282" s="17">
        <f>Y282-W282</f>
        <v>-48561</v>
      </c>
      <c r="AB282" s="17"/>
      <c r="AC282" s="17"/>
      <c r="AD282" s="12"/>
      <c r="AE282" s="12"/>
      <c r="AF282" s="12"/>
      <c r="AG282" s="12"/>
      <c r="AH282" s="12"/>
      <c r="AI282" s="13"/>
      <c r="AJ282" s="13"/>
    </row>
    <row r="283" spans="1:36" ht="15.75">
      <c r="A283" s="34" t="s">
        <v>55</v>
      </c>
      <c r="B283" s="137"/>
      <c r="C283" s="47">
        <v>262</v>
      </c>
      <c r="D283" s="35"/>
      <c r="E283" s="47">
        <v>565</v>
      </c>
      <c r="F283" s="137"/>
      <c r="G283" s="35"/>
      <c r="H283" s="35"/>
      <c r="I283" s="35"/>
      <c r="J283" s="136"/>
      <c r="K283" s="12"/>
      <c r="L283" s="12"/>
      <c r="M283" s="12"/>
      <c r="N283" s="136"/>
      <c r="O283" s="12"/>
      <c r="P283" s="12"/>
      <c r="Q283" s="12"/>
      <c r="R283" s="12"/>
      <c r="S283" s="12"/>
      <c r="T283" s="12"/>
      <c r="U283" s="13"/>
      <c r="V283" s="12"/>
      <c r="W283" s="17">
        <f>W209+AC209</f>
        <v>0</v>
      </c>
      <c r="X283" s="17"/>
      <c r="Y283" s="17">
        <f>Y209+AE209</f>
        <v>43</v>
      </c>
      <c r="Z283" s="17"/>
      <c r="AA283" s="17">
        <f>Y283-W283</f>
        <v>43</v>
      </c>
      <c r="AB283" s="17"/>
      <c r="AC283" s="17"/>
      <c r="AD283" s="12"/>
      <c r="AE283" s="12"/>
      <c r="AF283" s="12"/>
      <c r="AG283" s="12"/>
      <c r="AH283" s="12"/>
      <c r="AI283" s="13"/>
      <c r="AJ283" s="13"/>
    </row>
    <row r="284" spans="1:36" ht="15.75">
      <c r="A284" s="34" t="s">
        <v>56</v>
      </c>
      <c r="B284" s="137"/>
      <c r="C284" s="35">
        <f>SUM(C279:C283)</f>
        <v>45562</v>
      </c>
      <c r="D284" s="35"/>
      <c r="E284" s="35">
        <f>SUM(E279:E283)</f>
        <v>66136</v>
      </c>
      <c r="F284" s="137"/>
      <c r="G284" s="35"/>
      <c r="H284" s="35"/>
      <c r="I284" s="35"/>
      <c r="J284" s="136"/>
      <c r="K284" s="12"/>
      <c r="L284" s="12"/>
      <c r="M284" s="12"/>
      <c r="N284" s="136"/>
      <c r="O284" s="12"/>
      <c r="P284" s="12"/>
      <c r="Q284" s="12"/>
      <c r="R284" s="12"/>
      <c r="S284" s="12"/>
      <c r="T284" s="12"/>
      <c r="U284" s="13" t="s">
        <v>51</v>
      </c>
      <c r="V284" s="12"/>
      <c r="W284" s="17">
        <f>W210+AC210</f>
        <v>0</v>
      </c>
      <c r="X284" s="17"/>
      <c r="Y284" s="17">
        <f>Y210+AE210</f>
        <v>51</v>
      </c>
      <c r="Z284" s="17"/>
      <c r="AA284" s="17">
        <f>Y284-W284</f>
        <v>51</v>
      </c>
      <c r="AB284" s="17"/>
      <c r="AC284" s="17"/>
      <c r="AD284" s="12"/>
      <c r="AE284" s="12"/>
      <c r="AF284" s="12"/>
      <c r="AG284" s="12"/>
      <c r="AH284" s="12"/>
      <c r="AI284" s="13"/>
      <c r="AJ284" s="13"/>
    </row>
    <row r="285" spans="1:36" ht="15.75">
      <c r="B285" s="137"/>
      <c r="F285" s="137"/>
      <c r="G285" s="35"/>
      <c r="H285" s="35"/>
      <c r="I285" s="35"/>
      <c r="J285" s="136"/>
      <c r="K285" s="12"/>
      <c r="L285" s="12"/>
      <c r="M285" s="12"/>
      <c r="N285" s="136"/>
      <c r="O285" s="12"/>
      <c r="P285" s="12"/>
      <c r="Q285" s="12"/>
      <c r="R285" s="12"/>
      <c r="S285" s="12"/>
      <c r="T285" s="12"/>
      <c r="U285" s="12" t="s">
        <v>52</v>
      </c>
      <c r="V285" s="12"/>
      <c r="W285" s="17">
        <f>W211+AC211</f>
        <v>0</v>
      </c>
      <c r="X285" s="17"/>
      <c r="Y285" s="17">
        <f>Y211+AE211</f>
        <v>0</v>
      </c>
      <c r="Z285" s="17"/>
      <c r="AA285" s="17">
        <f>Y285-W285</f>
        <v>0</v>
      </c>
      <c r="AB285" s="17"/>
      <c r="AC285" s="17"/>
      <c r="AD285" s="12"/>
      <c r="AE285" s="12"/>
      <c r="AF285" s="12"/>
      <c r="AG285" s="12"/>
      <c r="AH285" s="12"/>
      <c r="AI285" s="13"/>
      <c r="AJ285" s="13"/>
    </row>
    <row r="286" spans="1:36" ht="15.75">
      <c r="A286" s="34" t="s">
        <v>130</v>
      </c>
      <c r="B286" s="137"/>
      <c r="C286" s="34"/>
      <c r="D286" s="35"/>
      <c r="E286" s="35"/>
      <c r="F286" s="137"/>
      <c r="G286" s="35"/>
      <c r="H286" s="35"/>
      <c r="I286" s="35"/>
      <c r="J286" s="136"/>
      <c r="K286" s="12"/>
      <c r="L286" s="12"/>
      <c r="M286" s="12"/>
      <c r="N286" s="136"/>
      <c r="O286" s="12"/>
      <c r="P286" s="12"/>
      <c r="Q286" s="12"/>
      <c r="R286" s="12"/>
      <c r="S286" s="12"/>
      <c r="T286" s="12"/>
      <c r="U286" s="12" t="s">
        <v>53</v>
      </c>
      <c r="V286" s="12"/>
      <c r="W286" s="20" t="s">
        <v>39</v>
      </c>
      <c r="X286" s="17" t="s">
        <v>8</v>
      </c>
      <c r="Y286" s="20" t="s">
        <v>39</v>
      </c>
      <c r="Z286" s="17"/>
      <c r="AA286" s="20" t="s">
        <v>39</v>
      </c>
      <c r="AB286" s="17"/>
      <c r="AC286" s="17"/>
      <c r="AD286" s="12"/>
      <c r="AE286" s="12"/>
      <c r="AF286" s="12"/>
      <c r="AG286" s="12"/>
      <c r="AH286" s="12"/>
      <c r="AI286" s="13"/>
      <c r="AJ286" s="13"/>
    </row>
    <row r="287" spans="1:36" ht="15.75">
      <c r="A287" s="34" t="s">
        <v>53</v>
      </c>
      <c r="B287" s="137"/>
      <c r="C287" s="35">
        <v>518</v>
      </c>
      <c r="D287" s="35"/>
      <c r="E287" s="35">
        <v>555</v>
      </c>
      <c r="F287" s="137"/>
      <c r="G287" s="35"/>
      <c r="H287" s="35"/>
      <c r="I287" s="35"/>
      <c r="J287" s="136"/>
      <c r="K287" s="12"/>
      <c r="L287" s="12"/>
      <c r="M287" s="12"/>
      <c r="N287" s="136"/>
      <c r="O287" s="12"/>
      <c r="P287" s="12"/>
      <c r="Q287" s="12"/>
      <c r="R287" s="12"/>
      <c r="S287" s="12"/>
      <c r="T287" s="12"/>
      <c r="U287" s="12" t="str">
        <f>+A209</f>
        <v xml:space="preserve">     Primary service</v>
      </c>
      <c r="V287" s="12"/>
      <c r="W287" s="17">
        <f>SUM(W281:W285)</f>
        <v>49476</v>
      </c>
      <c r="X287" s="17"/>
      <c r="Y287" s="17">
        <f>SUM(Y281:Y285)</f>
        <v>8343</v>
      </c>
      <c r="Z287" s="17"/>
      <c r="AA287" s="17">
        <f>SUM(AA281:AA285)</f>
        <v>-41133</v>
      </c>
      <c r="AB287" s="17"/>
      <c r="AC287" s="17"/>
      <c r="AD287" s="12"/>
      <c r="AE287" s="12"/>
      <c r="AF287" s="12"/>
      <c r="AG287" s="12"/>
      <c r="AH287" s="12"/>
      <c r="AI287" s="13"/>
      <c r="AJ287" s="13"/>
    </row>
    <row r="288" spans="1:36" ht="15.75">
      <c r="A288" s="34" t="s">
        <v>54</v>
      </c>
      <c r="B288" s="137"/>
      <c r="C288" s="35">
        <v>205</v>
      </c>
      <c r="D288" s="35"/>
      <c r="E288" s="35">
        <v>234</v>
      </c>
      <c r="F288" s="137"/>
      <c r="G288" s="35"/>
      <c r="H288" s="35"/>
      <c r="I288" s="35"/>
      <c r="J288" s="136"/>
      <c r="K288" s="12"/>
      <c r="L288" s="12"/>
      <c r="M288" s="12"/>
      <c r="N288" s="136"/>
      <c r="O288" s="12"/>
      <c r="P288" s="12"/>
      <c r="Q288" s="12"/>
      <c r="R288" s="12"/>
      <c r="S288" s="12"/>
      <c r="T288" s="12"/>
      <c r="U288" s="12" t="str">
        <f>+A210</f>
        <v xml:space="preserve">     Security lights</v>
      </c>
      <c r="V288" s="12"/>
      <c r="W288" s="17"/>
      <c r="X288" s="17"/>
      <c r="Y288" s="17"/>
      <c r="Z288" s="17"/>
      <c r="AA288" s="17"/>
      <c r="AB288" s="17"/>
      <c r="AC288" s="17"/>
      <c r="AD288" s="12"/>
      <c r="AE288" s="12"/>
      <c r="AF288" s="12"/>
      <c r="AG288" s="12"/>
      <c r="AH288" s="12"/>
      <c r="AI288" s="13"/>
      <c r="AJ288" s="13"/>
    </row>
    <row r="289" spans="1:36" ht="15.75">
      <c r="A289" s="34" t="s">
        <v>165</v>
      </c>
      <c r="B289" s="137"/>
      <c r="C289" s="35">
        <v>19</v>
      </c>
      <c r="D289" s="35"/>
      <c r="E289" s="35">
        <v>21</v>
      </c>
      <c r="F289" s="137"/>
      <c r="G289" s="35"/>
      <c r="H289" s="35"/>
      <c r="I289" s="35"/>
      <c r="J289" s="136"/>
      <c r="K289" s="12"/>
      <c r="L289" s="12"/>
      <c r="M289" s="12"/>
      <c r="N289" s="136"/>
      <c r="O289" s="12"/>
      <c r="P289" s="12"/>
      <c r="Q289" s="12"/>
      <c r="R289" s="12"/>
      <c r="S289" s="12"/>
      <c r="T289" s="12"/>
      <c r="U289" s="12" t="s">
        <v>55</v>
      </c>
      <c r="V289" s="12"/>
      <c r="W289" s="12"/>
      <c r="X289" s="17"/>
      <c r="Y289" s="17"/>
      <c r="Z289" s="17"/>
      <c r="AA289" s="17"/>
      <c r="AB289" s="17"/>
      <c r="AC289" s="17"/>
      <c r="AD289" s="12"/>
      <c r="AE289" s="12"/>
      <c r="AF289" s="12"/>
      <c r="AG289" s="12"/>
      <c r="AH289" s="12"/>
      <c r="AI289" s="13"/>
      <c r="AJ289" s="13"/>
    </row>
    <row r="290" spans="1:36" ht="15.75">
      <c r="A290" s="34" t="s">
        <v>120</v>
      </c>
      <c r="B290" s="137"/>
      <c r="C290" s="47">
        <v>36</v>
      </c>
      <c r="D290" s="35"/>
      <c r="E290" s="47">
        <v>122</v>
      </c>
      <c r="F290" s="137"/>
      <c r="G290" s="35"/>
      <c r="H290" s="35"/>
      <c r="I290" s="35"/>
      <c r="J290" s="136"/>
      <c r="K290" s="12"/>
      <c r="L290" s="12"/>
      <c r="M290" s="12"/>
      <c r="N290" s="136"/>
      <c r="O290" s="12"/>
      <c r="P290" s="12"/>
      <c r="Q290" s="12"/>
      <c r="R290" s="12"/>
      <c r="S290" s="12"/>
      <c r="T290" s="12"/>
      <c r="U290" s="12"/>
      <c r="V290" s="12"/>
      <c r="W290" s="17">
        <f>W216+AC216</f>
        <v>524</v>
      </c>
      <c r="X290" s="17"/>
      <c r="Y290" s="17">
        <f>Y216+AE216</f>
        <v>205</v>
      </c>
      <c r="Z290" s="17"/>
      <c r="AA290" s="17">
        <f>Y290-W290</f>
        <v>-319</v>
      </c>
      <c r="AB290" s="17"/>
      <c r="AC290" s="17"/>
      <c r="AD290" s="12"/>
      <c r="AE290" s="12"/>
      <c r="AF290" s="12"/>
      <c r="AG290" s="12"/>
      <c r="AH290" s="12"/>
      <c r="AI290" s="13"/>
      <c r="AJ290" s="13"/>
    </row>
    <row r="291" spans="1:36" ht="15.75">
      <c r="A291" s="34"/>
      <c r="B291" s="137"/>
      <c r="C291" s="35">
        <f>SUM(C287:C290)</f>
        <v>778</v>
      </c>
      <c r="D291" s="35"/>
      <c r="E291" s="35">
        <f>SUM(E287:E290)</f>
        <v>932</v>
      </c>
      <c r="F291" s="137"/>
      <c r="G291" s="35"/>
      <c r="H291" s="35"/>
      <c r="I291" s="35"/>
      <c r="J291" s="136"/>
      <c r="K291" s="12"/>
      <c r="L291" s="12"/>
      <c r="M291" s="12"/>
      <c r="N291" s="136"/>
      <c r="O291" s="12"/>
      <c r="P291" s="12"/>
      <c r="Q291" s="12"/>
      <c r="R291" s="12"/>
      <c r="S291" s="12"/>
      <c r="T291" s="12"/>
      <c r="U291" s="12" t="s">
        <v>56</v>
      </c>
      <c r="V291" s="12"/>
      <c r="W291" s="17">
        <f>W217+AC217</f>
        <v>0</v>
      </c>
      <c r="X291" s="17"/>
      <c r="Y291" s="17">
        <f>Y217+AE217</f>
        <v>19</v>
      </c>
      <c r="Z291" s="17"/>
      <c r="AA291" s="17">
        <f>Y291-W291</f>
        <v>19</v>
      </c>
      <c r="AB291" s="17"/>
      <c r="AC291" s="17"/>
      <c r="AD291" s="12"/>
      <c r="AE291" s="12"/>
      <c r="AF291" s="12"/>
      <c r="AG291" s="12"/>
      <c r="AH291" s="12"/>
      <c r="AI291" s="13"/>
      <c r="AJ291" s="13"/>
    </row>
    <row r="292" spans="1:36" ht="15.75">
      <c r="A292" s="34"/>
      <c r="B292" s="137"/>
      <c r="F292" s="137"/>
      <c r="G292" s="35"/>
      <c r="H292" s="35"/>
      <c r="I292" s="35"/>
      <c r="J292" s="136"/>
      <c r="K292" s="12"/>
      <c r="L292" s="12"/>
      <c r="M292" s="12"/>
      <c r="N292" s="136"/>
      <c r="O292" s="12"/>
      <c r="P292" s="12"/>
      <c r="Q292" s="12"/>
      <c r="R292" s="12"/>
      <c r="S292" s="12"/>
      <c r="T292" s="12"/>
      <c r="U292" s="12"/>
      <c r="V292" s="12"/>
      <c r="W292" s="17">
        <f>W218+AC218</f>
        <v>0</v>
      </c>
      <c r="X292" s="17"/>
      <c r="Y292" s="17">
        <f>Y218+AE218</f>
        <v>36</v>
      </c>
      <c r="Z292" s="17"/>
      <c r="AA292" s="17">
        <f>Y292-W292</f>
        <v>36</v>
      </c>
      <c r="AB292" s="17"/>
      <c r="AC292" s="17"/>
      <c r="AD292" s="12"/>
      <c r="AE292" s="12"/>
      <c r="AF292" s="12"/>
      <c r="AG292" s="12"/>
      <c r="AH292" s="12"/>
      <c r="AI292" s="13"/>
      <c r="AJ292" s="13"/>
    </row>
    <row r="293" spans="1:36" ht="15.75">
      <c r="A293" s="34" t="s">
        <v>121</v>
      </c>
      <c r="B293" s="137"/>
      <c r="C293" s="34"/>
      <c r="D293" s="35"/>
      <c r="E293" s="35"/>
      <c r="F293" s="137"/>
      <c r="G293" s="35"/>
      <c r="H293" s="35"/>
      <c r="I293" s="35"/>
      <c r="J293" s="136"/>
      <c r="K293" s="12"/>
      <c r="L293" s="12"/>
      <c r="M293" s="12"/>
      <c r="N293" s="136"/>
      <c r="O293" s="12"/>
      <c r="P293" s="12"/>
      <c r="Q293" s="12"/>
      <c r="R293" s="12"/>
      <c r="S293" s="12"/>
      <c r="T293" s="12"/>
      <c r="U293" s="12" t="s">
        <v>57</v>
      </c>
      <c r="V293" s="12"/>
      <c r="W293" s="21" t="s">
        <v>39</v>
      </c>
      <c r="X293" s="17"/>
      <c r="Y293" s="21" t="s">
        <v>39</v>
      </c>
      <c r="Z293" s="17"/>
      <c r="AA293" s="20" t="s">
        <v>39</v>
      </c>
      <c r="AB293" s="17"/>
      <c r="AC293" s="17"/>
      <c r="AD293" s="12"/>
      <c r="AE293" s="12"/>
      <c r="AF293" s="12"/>
      <c r="AG293" s="12"/>
      <c r="AH293" s="12"/>
      <c r="AI293" s="13"/>
      <c r="AJ293" s="13"/>
    </row>
    <row r="294" spans="1:36" ht="15.75">
      <c r="A294" s="34" t="s">
        <v>109</v>
      </c>
      <c r="B294" s="137"/>
      <c r="C294" s="35">
        <v>699.85699999999997</v>
      </c>
      <c r="D294" s="35"/>
      <c r="E294" s="35">
        <v>703.50900000000001</v>
      </c>
      <c r="F294" s="137"/>
      <c r="G294" s="35">
        <v>7887.8009999999995</v>
      </c>
      <c r="H294" s="35"/>
      <c r="I294" s="35">
        <v>7212.027</v>
      </c>
      <c r="J294" s="136"/>
      <c r="K294" s="12"/>
      <c r="L294" s="12"/>
      <c r="M294" s="12"/>
      <c r="N294" s="136"/>
      <c r="O294" s="12"/>
      <c r="P294" s="12"/>
      <c r="Q294" s="12"/>
      <c r="R294" s="12"/>
      <c r="S294" s="12"/>
      <c r="T294" s="12"/>
      <c r="U294" s="12" t="s">
        <v>53</v>
      </c>
      <c r="V294" s="12"/>
      <c r="W294" s="17">
        <f>SUM(W290:W292)</f>
        <v>524</v>
      </c>
      <c r="X294" s="17"/>
      <c r="Y294" s="17">
        <f>SUM(Y290:Y292)</f>
        <v>260</v>
      </c>
      <c r="Z294" s="17"/>
      <c r="AA294" s="17">
        <f>SUM(AA290:AA292)</f>
        <v>-264</v>
      </c>
      <c r="AB294" s="17"/>
      <c r="AC294" s="17"/>
      <c r="AD294" s="12"/>
      <c r="AE294" s="12"/>
      <c r="AF294" s="12"/>
      <c r="AG294" s="12"/>
      <c r="AH294" s="12"/>
      <c r="AI294" s="13"/>
      <c r="AJ294" s="13"/>
    </row>
    <row r="295" spans="1:36" ht="15.75">
      <c r="A295" s="34" t="s">
        <v>122</v>
      </c>
      <c r="B295" s="137"/>
      <c r="C295" s="35">
        <v>3635.6049999999996</v>
      </c>
      <c r="D295" s="35"/>
      <c r="E295" s="35">
        <v>4164.3744999999999</v>
      </c>
      <c r="F295" s="137"/>
      <c r="G295" s="35">
        <v>46647.021500000003</v>
      </c>
      <c r="H295" s="35"/>
      <c r="I295" s="35">
        <v>45160.37950000001</v>
      </c>
      <c r="J295" s="136"/>
      <c r="K295" s="12"/>
      <c r="L295" s="12"/>
      <c r="M295" s="12"/>
      <c r="N295" s="136"/>
      <c r="O295" s="12"/>
      <c r="P295" s="12"/>
      <c r="Q295" s="12"/>
      <c r="R295" s="12"/>
      <c r="S295" s="12"/>
      <c r="T295" s="12"/>
      <c r="U295" s="12" t="s">
        <v>54</v>
      </c>
      <c r="V295" s="12"/>
      <c r="W295" s="12" t="s">
        <v>8</v>
      </c>
      <c r="X295" s="17"/>
      <c r="Y295" s="12" t="s">
        <v>8</v>
      </c>
      <c r="Z295" s="17"/>
      <c r="AA295" s="17" t="s">
        <v>8</v>
      </c>
      <c r="AB295" s="17"/>
      <c r="AC295" s="17"/>
      <c r="AD295" s="12"/>
      <c r="AE295" s="12"/>
      <c r="AF295" s="12"/>
      <c r="AG295" s="12"/>
      <c r="AH295" s="12"/>
      <c r="AI295" s="13"/>
      <c r="AJ295" s="13"/>
    </row>
    <row r="296" spans="1:36" ht="15.75">
      <c r="A296" s="34" t="s">
        <v>166</v>
      </c>
      <c r="B296" s="137"/>
      <c r="C296" s="35">
        <v>1735.9850000000001</v>
      </c>
      <c r="D296" s="35"/>
      <c r="E296" s="35">
        <v>2336.6185</v>
      </c>
      <c r="F296" s="137"/>
      <c r="G296" s="35">
        <v>27189.871500000005</v>
      </c>
      <c r="H296" s="35"/>
      <c r="I296" s="35">
        <v>32037</v>
      </c>
      <c r="J296" s="136"/>
      <c r="K296" s="12"/>
      <c r="L296" s="12"/>
      <c r="M296" s="12"/>
      <c r="N296" s="136"/>
      <c r="O296" s="12"/>
      <c r="P296" s="12"/>
      <c r="Q296" s="12"/>
      <c r="R296" s="12"/>
      <c r="S296" s="12"/>
      <c r="T296" s="12"/>
      <c r="U296" s="12" t="s">
        <v>58</v>
      </c>
      <c r="V296" s="12"/>
      <c r="W296" s="12"/>
      <c r="X296" s="17"/>
      <c r="Y296" s="12"/>
      <c r="Z296" s="17"/>
      <c r="AA296" s="17"/>
      <c r="AB296" s="17"/>
      <c r="AC296" s="17"/>
      <c r="AD296" s="12"/>
      <c r="AE296" s="12"/>
      <c r="AF296" s="12"/>
      <c r="AG296" s="12"/>
      <c r="AH296" s="12"/>
      <c r="AI296" s="13"/>
      <c r="AJ296" s="13"/>
    </row>
    <row r="297" spans="1:36" ht="15.75">
      <c r="A297" s="34" t="s">
        <v>112</v>
      </c>
      <c r="B297" s="137"/>
      <c r="C297" s="47">
        <v>14.412000000000001</v>
      </c>
      <c r="D297" s="35"/>
      <c r="E297" s="47">
        <v>55.311999999999998</v>
      </c>
      <c r="F297" s="137"/>
      <c r="G297" s="47">
        <v>556.20999999999992</v>
      </c>
      <c r="H297" s="35"/>
      <c r="I297" s="47">
        <v>383.67400000000004</v>
      </c>
      <c r="J297" s="136"/>
      <c r="K297" s="12"/>
      <c r="L297" s="12"/>
      <c r="M297" s="12"/>
      <c r="N297" s="136"/>
      <c r="O297" s="12"/>
      <c r="P297" s="12"/>
      <c r="Q297" s="12"/>
      <c r="R297" s="12"/>
      <c r="S297" s="12"/>
      <c r="T297" s="12"/>
      <c r="U297" s="12"/>
      <c r="V297" s="12"/>
      <c r="W297" s="17">
        <f>W224+AC224</f>
        <v>7288.3154999999997</v>
      </c>
      <c r="X297" s="17"/>
      <c r="Y297" s="17">
        <f>Y224+AE224</f>
        <v>14.412000000000001</v>
      </c>
      <c r="Z297" s="17"/>
      <c r="AA297" s="17">
        <f>Y297-W297</f>
        <v>-7273.9034999999994</v>
      </c>
      <c r="AB297" s="17"/>
      <c r="AC297" s="17"/>
      <c r="AD297" s="12"/>
      <c r="AE297" s="12"/>
      <c r="AF297" s="12"/>
      <c r="AG297" s="12"/>
      <c r="AH297" s="12"/>
      <c r="AI297" s="13"/>
      <c r="AJ297" s="13"/>
    </row>
    <row r="298" spans="1:36" ht="16.5" thickBot="1">
      <c r="A298" s="34" t="s">
        <v>114</v>
      </c>
      <c r="B298" s="137"/>
      <c r="C298" s="50">
        <f>SUM(C294:C297)</f>
        <v>6085.8590000000004</v>
      </c>
      <c r="D298" s="35"/>
      <c r="E298" s="50">
        <f>SUM(E294:E297)</f>
        <v>7259.8140000000003</v>
      </c>
      <c r="F298" s="137"/>
      <c r="G298" s="50">
        <f>SUM(G294:G297)</f>
        <v>82280.90400000001</v>
      </c>
      <c r="H298" s="35"/>
      <c r="I298" s="50">
        <f>SUM(I294:I297)</f>
        <v>84793.080500000011</v>
      </c>
      <c r="J298" s="136"/>
      <c r="K298" s="12"/>
      <c r="L298" s="12"/>
      <c r="M298" s="12"/>
      <c r="N298" s="136"/>
      <c r="O298" s="12"/>
      <c r="P298" s="12"/>
      <c r="Q298" s="12"/>
      <c r="R298" s="12"/>
      <c r="S298" s="12"/>
      <c r="T298" s="12"/>
      <c r="U298" s="12"/>
      <c r="V298" s="12"/>
      <c r="W298" s="17">
        <f>W225+AC225</f>
        <v>0</v>
      </c>
      <c r="X298" s="17"/>
      <c r="Y298" s="17">
        <f>Y225+AE225</f>
        <v>6085.8589999999986</v>
      </c>
      <c r="Z298" s="17"/>
      <c r="AA298" s="17">
        <f>Y298-W298</f>
        <v>6085.8589999999986</v>
      </c>
      <c r="AB298" s="17"/>
      <c r="AC298" s="17"/>
      <c r="AD298" s="12"/>
      <c r="AE298" s="12"/>
      <c r="AF298" s="12"/>
      <c r="AG298" s="12"/>
      <c r="AH298" s="12"/>
      <c r="AI298" s="13"/>
      <c r="AJ298" s="13"/>
    </row>
    <row r="299" spans="1:36" ht="16.5" thickTop="1">
      <c r="A299" s="34"/>
      <c r="B299" s="137"/>
      <c r="C299" s="42"/>
      <c r="D299" s="35"/>
      <c r="E299" s="42"/>
      <c r="F299" s="137"/>
      <c r="G299" s="42"/>
      <c r="H299" s="35"/>
      <c r="I299" s="42"/>
      <c r="J299" s="136"/>
      <c r="K299" s="12"/>
      <c r="L299" s="12"/>
      <c r="M299" s="12"/>
      <c r="N299" s="136"/>
      <c r="O299" s="12"/>
      <c r="P299" s="12"/>
      <c r="Q299" s="13"/>
      <c r="R299" s="12"/>
      <c r="S299" s="12"/>
      <c r="T299" s="12"/>
      <c r="U299" s="12"/>
      <c r="V299" s="12"/>
      <c r="W299" s="17">
        <f>W226+AC226</f>
        <v>0</v>
      </c>
      <c r="X299" s="17"/>
      <c r="Y299" s="17">
        <f>Y226+AE226</f>
        <v>0</v>
      </c>
      <c r="Z299" s="17"/>
      <c r="AA299" s="17">
        <f>Y299-W299</f>
        <v>0</v>
      </c>
      <c r="AB299" s="17"/>
      <c r="AC299" s="17"/>
      <c r="AD299" s="12"/>
      <c r="AE299" s="12"/>
      <c r="AF299" s="12"/>
      <c r="AG299" s="12"/>
      <c r="AH299" s="12"/>
      <c r="AI299" s="13"/>
      <c r="AJ299" s="13"/>
    </row>
    <row r="300" spans="1:36" ht="15.75">
      <c r="J300" s="136"/>
      <c r="K300" s="12"/>
      <c r="L300" s="12"/>
      <c r="M300" s="12"/>
      <c r="N300" s="136"/>
      <c r="O300" s="12"/>
      <c r="P300" s="12"/>
      <c r="Q300" s="13"/>
      <c r="R300" s="12"/>
      <c r="S300" s="12"/>
      <c r="T300" s="12"/>
      <c r="U300" s="12" t="s">
        <v>59</v>
      </c>
      <c r="V300" s="12"/>
      <c r="W300" s="20" t="s">
        <v>39</v>
      </c>
      <c r="X300" s="17"/>
      <c r="Y300" s="20" t="s">
        <v>39</v>
      </c>
      <c r="Z300" s="17"/>
      <c r="AA300" s="20" t="s">
        <v>39</v>
      </c>
      <c r="AB300" s="17"/>
      <c r="AC300" s="17"/>
      <c r="AD300" s="12"/>
      <c r="AE300" s="12"/>
      <c r="AF300" s="12"/>
      <c r="AG300" s="12"/>
      <c r="AH300" s="12"/>
      <c r="AI300" s="13"/>
      <c r="AJ300" s="13"/>
    </row>
    <row r="301" spans="1:36" ht="15.75">
      <c r="A301" s="81" t="s">
        <v>162</v>
      </c>
      <c r="B301" s="117">
        <v>5370460.6699999981</v>
      </c>
      <c r="C301" s="83">
        <v>117.87148654580567</v>
      </c>
      <c r="D301" s="13"/>
      <c r="E301" s="13"/>
      <c r="F301" s="135"/>
      <c r="G301" s="13"/>
      <c r="H301" s="13"/>
      <c r="J301" s="135"/>
      <c r="K301" s="13"/>
      <c r="L301" s="13"/>
      <c r="M301" s="13"/>
      <c r="N301" s="135"/>
      <c r="O301" s="13"/>
      <c r="P301" s="13"/>
      <c r="Q301" s="13"/>
      <c r="R301" s="12"/>
      <c r="S301" s="12"/>
      <c r="T301" s="12"/>
      <c r="U301" s="12" t="s">
        <v>36</v>
      </c>
      <c r="V301" s="12"/>
      <c r="W301" s="17">
        <f>SUM(W297:W299)</f>
        <v>7288.3154999999997</v>
      </c>
      <c r="X301" s="17"/>
      <c r="Y301" s="17">
        <f>SUM(Y297:Y299)</f>
        <v>6100.2709999999988</v>
      </c>
      <c r="Z301" s="17"/>
      <c r="AA301" s="17">
        <f>SUM(AA297:AA299)</f>
        <v>-1188.0445000000009</v>
      </c>
      <c r="AB301" s="17"/>
      <c r="AC301" s="17"/>
      <c r="AD301" s="12"/>
      <c r="AE301" s="12"/>
      <c r="AF301" s="12"/>
      <c r="AG301" s="12"/>
      <c r="AH301" s="12"/>
      <c r="AI301" s="13"/>
      <c r="AJ301" s="13"/>
    </row>
    <row r="302" spans="1:36" ht="15.75">
      <c r="A302" s="81" t="s">
        <v>163</v>
      </c>
      <c r="B302" s="117">
        <v>22560056.529999997</v>
      </c>
      <c r="C302" s="83">
        <v>495.15070738773534</v>
      </c>
      <c r="D302" s="35"/>
      <c r="E302" s="34"/>
      <c r="F302" s="137"/>
      <c r="G302" s="35"/>
      <c r="H302" s="35"/>
      <c r="I302" s="35"/>
      <c r="J302" s="136"/>
      <c r="K302" s="12"/>
      <c r="L302" s="12"/>
      <c r="M302" s="12"/>
      <c r="N302" s="136"/>
      <c r="O302" s="12"/>
      <c r="P302" s="12"/>
      <c r="Q302" s="12"/>
      <c r="R302" s="12"/>
      <c r="S302" s="12"/>
      <c r="T302" s="12"/>
      <c r="U302" s="12" t="s">
        <v>37</v>
      </c>
      <c r="V302" s="12"/>
      <c r="W302" s="21" t="s">
        <v>60</v>
      </c>
      <c r="X302" s="17"/>
      <c r="Y302" s="21" t="s">
        <v>60</v>
      </c>
      <c r="Z302" s="17"/>
      <c r="AA302" s="20" t="s">
        <v>60</v>
      </c>
      <c r="AB302" s="17"/>
      <c r="AC302" s="17"/>
      <c r="AD302" s="12"/>
      <c r="AE302" s="12"/>
      <c r="AF302" s="12"/>
      <c r="AG302" s="12"/>
      <c r="AH302" s="12"/>
      <c r="AI302" s="13"/>
      <c r="AJ302" s="13"/>
    </row>
    <row r="303" spans="1:36" ht="15.75">
      <c r="A303" s="81" t="s">
        <v>164</v>
      </c>
      <c r="B303" s="117">
        <v>11898335.300000001</v>
      </c>
      <c r="C303" s="84">
        <v>1.6409406603576155</v>
      </c>
      <c r="D303" s="35"/>
      <c r="E303" s="35"/>
      <c r="F303" s="137"/>
      <c r="G303" s="35"/>
      <c r="H303" s="35"/>
      <c r="I303" s="35"/>
      <c r="J303" s="136"/>
      <c r="K303" s="12"/>
      <c r="L303" s="12"/>
      <c r="M303" s="12"/>
      <c r="N303" s="136"/>
      <c r="O303" s="12"/>
      <c r="P303" s="12"/>
      <c r="Q303" s="12"/>
      <c r="R303" s="12"/>
      <c r="S303" s="12"/>
      <c r="T303" s="12"/>
      <c r="U303" s="12" t="s">
        <v>38</v>
      </c>
      <c r="V303" s="12"/>
      <c r="W303" s="17"/>
      <c r="X303" s="17"/>
      <c r="Y303" s="17"/>
      <c r="Z303" s="17"/>
      <c r="AA303" s="17"/>
      <c r="AB303" s="17"/>
      <c r="AC303" s="17"/>
      <c r="AD303" s="12"/>
      <c r="AE303" s="12"/>
      <c r="AF303" s="12"/>
      <c r="AG303" s="12"/>
      <c r="AH303" s="12"/>
      <c r="AI303" s="13"/>
      <c r="AJ303" s="13"/>
    </row>
    <row r="304" spans="1:36" ht="15.75">
      <c r="A304" s="34"/>
      <c r="B304" s="137">
        <v>1087638534.48</v>
      </c>
      <c r="C304" s="35"/>
      <c r="D304" s="35"/>
      <c r="E304" s="35"/>
      <c r="F304" s="137"/>
      <c r="G304" s="35"/>
      <c r="H304" s="35"/>
      <c r="I304" s="46" t="s">
        <v>146</v>
      </c>
      <c r="J304" s="136"/>
      <c r="K304" s="12"/>
      <c r="L304" s="12"/>
      <c r="M304" s="12"/>
      <c r="N304" s="136"/>
      <c r="O304" s="12"/>
      <c r="P304" s="12"/>
      <c r="Q304" s="12"/>
      <c r="R304" s="12"/>
      <c r="S304" s="13"/>
      <c r="T304" s="13"/>
      <c r="U304" s="12"/>
      <c r="V304" s="13"/>
      <c r="W304" s="13" t="s">
        <v>8</v>
      </c>
      <c r="X304" s="13"/>
      <c r="Y304" s="13" t="s">
        <v>8</v>
      </c>
      <c r="Z304" s="13"/>
      <c r="AA304" s="13" t="s">
        <v>8</v>
      </c>
      <c r="AB304" s="13"/>
      <c r="AC304" s="13"/>
      <c r="AD304" s="13"/>
      <c r="AE304" s="13"/>
      <c r="AF304" s="13"/>
      <c r="AG304" s="13"/>
      <c r="AH304" s="13"/>
      <c r="AI304" s="13"/>
      <c r="AJ304" s="13"/>
    </row>
    <row r="305" spans="1:74" ht="15.75">
      <c r="A305" s="34"/>
      <c r="B305" s="137"/>
      <c r="C305" s="64"/>
      <c r="D305" s="51"/>
      <c r="E305" s="64"/>
      <c r="F305" s="139"/>
      <c r="G305" s="64"/>
      <c r="H305" s="51"/>
      <c r="I305" s="64"/>
      <c r="J305" s="135"/>
      <c r="K305" s="13"/>
      <c r="L305" s="13"/>
      <c r="M305" s="13"/>
      <c r="N305" s="135"/>
      <c r="O305" s="13"/>
      <c r="P305" s="13"/>
      <c r="Q305" s="13"/>
      <c r="R305" s="13"/>
      <c r="S305" s="13"/>
      <c r="T305" s="13"/>
      <c r="U305" s="12" t="s">
        <v>40</v>
      </c>
      <c r="V305" s="13"/>
      <c r="W305" s="13"/>
      <c r="X305" s="13"/>
      <c r="Y305" s="13"/>
      <c r="Z305" s="13"/>
      <c r="AA305" s="13"/>
      <c r="AB305" s="13"/>
      <c r="AC305" s="13" t="s">
        <v>8</v>
      </c>
      <c r="AD305" s="13"/>
      <c r="AE305" s="13"/>
      <c r="AF305" s="13"/>
      <c r="AG305" s="13"/>
      <c r="AH305" s="13"/>
      <c r="AI305" s="13"/>
      <c r="AJ305" s="13"/>
    </row>
    <row r="306" spans="1:74" ht="15.75">
      <c r="A306" s="34"/>
      <c r="B306" s="137"/>
      <c r="C306" s="64"/>
      <c r="D306" s="51"/>
      <c r="E306" s="64"/>
      <c r="F306" s="139"/>
      <c r="G306" s="64"/>
      <c r="H306" s="51"/>
      <c r="I306" s="64"/>
      <c r="J306" s="136"/>
      <c r="K306" s="12"/>
      <c r="L306" s="12"/>
      <c r="M306" s="12"/>
      <c r="N306" s="136"/>
      <c r="O306" s="12"/>
      <c r="P306" s="12"/>
      <c r="Q306" s="13"/>
      <c r="R306" s="13"/>
      <c r="S306" s="13"/>
      <c r="T306" s="13"/>
      <c r="U306" s="12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</row>
    <row r="307" spans="1:74" ht="15.75">
      <c r="A307" s="13"/>
      <c r="B307" s="135"/>
      <c r="C307" s="13"/>
      <c r="D307" s="13"/>
      <c r="E307" s="13"/>
      <c r="F307" s="135"/>
      <c r="G307" s="13"/>
      <c r="H307" s="13"/>
      <c r="I307" s="46"/>
      <c r="J307" s="135"/>
      <c r="K307" s="13"/>
      <c r="L307" s="13"/>
      <c r="M307" s="13"/>
      <c r="N307" s="135"/>
      <c r="O307" s="13"/>
      <c r="P307" s="13"/>
      <c r="Q307" s="13"/>
      <c r="R307" s="13"/>
      <c r="S307" s="13"/>
      <c r="T307" s="13"/>
      <c r="U307" s="12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</row>
    <row r="308" spans="1:74" ht="15.75">
      <c r="A308" s="13"/>
      <c r="B308" s="135"/>
      <c r="C308" s="13"/>
      <c r="D308" s="13"/>
      <c r="E308" s="13"/>
      <c r="F308" s="135"/>
      <c r="G308" s="13"/>
      <c r="H308" s="13"/>
      <c r="I308" s="13"/>
      <c r="J308" s="135"/>
      <c r="K308" s="13"/>
      <c r="L308" s="13"/>
      <c r="M308" s="13"/>
      <c r="N308" s="135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</row>
    <row r="309" spans="1:74" ht="15.75">
      <c r="A309" s="13"/>
      <c r="B309" s="135"/>
      <c r="C309" s="13"/>
      <c r="D309" s="13"/>
      <c r="E309" s="13"/>
      <c r="F309" s="135"/>
      <c r="G309" s="13"/>
      <c r="H309" s="13"/>
      <c r="I309" s="13"/>
      <c r="J309" s="135"/>
      <c r="K309" s="13"/>
      <c r="L309" s="13"/>
      <c r="M309" s="13"/>
      <c r="N309" s="135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</row>
    <row r="310" spans="1:74" ht="15.75">
      <c r="A310" s="13"/>
      <c r="B310" s="135"/>
      <c r="C310" s="13"/>
      <c r="D310" s="13"/>
      <c r="E310" s="13"/>
      <c r="F310" s="135"/>
      <c r="G310" s="13"/>
      <c r="H310" s="13"/>
      <c r="I310" s="13"/>
      <c r="J310" s="135"/>
      <c r="K310" s="13"/>
      <c r="L310" s="13"/>
      <c r="M310" s="13"/>
      <c r="N310" s="135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</row>
    <row r="311" spans="1:74" ht="15.75">
      <c r="A311" s="13"/>
      <c r="B311" s="135"/>
      <c r="C311" s="13"/>
      <c r="D311" s="13"/>
      <c r="E311" s="13"/>
      <c r="F311" s="135"/>
      <c r="G311" s="13"/>
      <c r="H311" s="13"/>
      <c r="I311" s="13"/>
      <c r="J311" s="135"/>
      <c r="K311" s="13"/>
      <c r="L311" s="13"/>
      <c r="M311" s="13"/>
      <c r="N311" s="135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</row>
    <row r="312" spans="1:74" ht="15.75">
      <c r="A312" s="13"/>
      <c r="B312" s="135"/>
      <c r="C312" s="13"/>
      <c r="D312" s="13"/>
      <c r="E312" s="13"/>
      <c r="F312" s="135"/>
      <c r="G312" s="13"/>
      <c r="H312" s="13"/>
      <c r="I312" s="13"/>
      <c r="J312" s="135"/>
      <c r="K312" s="13"/>
      <c r="L312" s="13"/>
      <c r="M312" s="13"/>
      <c r="N312" s="135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</row>
    <row r="313" spans="1:74" ht="15.75">
      <c r="A313" s="13"/>
      <c r="B313" s="135"/>
      <c r="C313" s="13"/>
      <c r="D313" s="13"/>
      <c r="E313" s="13"/>
      <c r="F313" s="135"/>
      <c r="G313" s="13"/>
      <c r="H313" s="13"/>
      <c r="I313" s="13"/>
      <c r="J313" s="135"/>
      <c r="K313" s="13"/>
      <c r="L313" s="13"/>
      <c r="M313" s="13"/>
      <c r="N313" s="135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</row>
    <row r="314" spans="1:74" ht="15.75">
      <c r="A314" s="13"/>
      <c r="B314" s="135"/>
      <c r="C314" s="13"/>
      <c r="D314" s="13"/>
      <c r="E314" s="13"/>
      <c r="F314" s="135"/>
      <c r="G314" s="13"/>
      <c r="H314" s="13"/>
      <c r="I314" s="13"/>
      <c r="J314" s="135"/>
      <c r="K314" s="13"/>
      <c r="L314" s="13"/>
      <c r="M314" s="13"/>
      <c r="N314" s="135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</row>
    <row r="315" spans="1:74" ht="15.75">
      <c r="A315" s="13"/>
      <c r="B315" s="135"/>
      <c r="C315" s="13"/>
      <c r="D315" s="13"/>
      <c r="E315" s="13"/>
      <c r="F315" s="135"/>
      <c r="G315" s="13"/>
      <c r="H315" s="13"/>
      <c r="I315" s="13"/>
      <c r="J315" s="135"/>
      <c r="K315" s="13"/>
      <c r="L315" s="13"/>
      <c r="M315" s="13"/>
      <c r="N315" s="135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</row>
    <row r="316" spans="1:74" ht="15.75">
      <c r="A316" s="13"/>
      <c r="B316" s="135"/>
      <c r="C316" s="13"/>
      <c r="D316" s="13"/>
      <c r="E316" s="13"/>
      <c r="F316" s="135"/>
      <c r="G316" s="13"/>
      <c r="H316" s="13"/>
      <c r="I316" s="13"/>
      <c r="J316" s="135"/>
      <c r="K316" s="13"/>
      <c r="L316" s="13"/>
      <c r="M316" s="13"/>
      <c r="N316" s="135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</row>
    <row r="317" spans="1:74" ht="15.75">
      <c r="A317" s="13"/>
      <c r="B317" s="135"/>
      <c r="C317" s="13"/>
      <c r="D317" s="13"/>
      <c r="E317" s="13"/>
      <c r="F317" s="135"/>
      <c r="G317" s="13"/>
      <c r="H317" s="13"/>
      <c r="I317" s="13"/>
      <c r="J317" s="135"/>
      <c r="K317" s="13"/>
      <c r="L317" s="13"/>
      <c r="M317" s="13"/>
      <c r="N317" s="135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</row>
    <row r="318" spans="1:74" ht="15.75">
      <c r="A318" s="13"/>
      <c r="B318" s="135"/>
      <c r="C318" s="13"/>
      <c r="D318" s="13"/>
      <c r="E318" s="13"/>
      <c r="F318" s="135"/>
      <c r="G318" s="13"/>
      <c r="H318" s="13"/>
      <c r="I318" s="13"/>
      <c r="J318" s="135"/>
      <c r="K318" s="13"/>
      <c r="L318" s="13"/>
      <c r="M318" s="13"/>
      <c r="N318" s="135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</row>
    <row r="319" spans="1:74" ht="15.75">
      <c r="A319" s="13"/>
      <c r="B319" s="135"/>
      <c r="C319" s="13"/>
      <c r="D319" s="13"/>
      <c r="E319" s="13"/>
      <c r="F319" s="135"/>
      <c r="G319" s="13"/>
      <c r="H319" s="13"/>
      <c r="I319" s="13"/>
      <c r="J319" s="135"/>
      <c r="K319" s="13"/>
      <c r="L319" s="13"/>
      <c r="M319" s="13"/>
      <c r="N319" s="135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</row>
    <row r="320" spans="1:74" ht="15.75">
      <c r="A320" s="13"/>
      <c r="B320" s="135"/>
      <c r="C320" s="13"/>
      <c r="D320" s="13"/>
      <c r="E320" s="13"/>
      <c r="F320" s="135"/>
      <c r="G320" s="13"/>
      <c r="H320" s="13"/>
      <c r="I320" s="13"/>
      <c r="J320" s="135"/>
      <c r="K320" s="13"/>
      <c r="L320" s="13"/>
      <c r="M320" s="13"/>
      <c r="N320" s="135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</row>
    <row r="321" spans="1:74" ht="15.75">
      <c r="A321" s="13"/>
      <c r="B321" s="135"/>
      <c r="C321" s="13"/>
      <c r="D321" s="13"/>
      <c r="E321" s="13"/>
      <c r="F321" s="135"/>
      <c r="G321" s="13"/>
      <c r="H321" s="13"/>
      <c r="I321" s="13"/>
      <c r="J321" s="135"/>
      <c r="K321" s="13"/>
      <c r="L321" s="13"/>
      <c r="M321" s="13"/>
      <c r="N321" s="135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</row>
    <row r="322" spans="1:74" ht="15.75">
      <c r="A322" s="13"/>
      <c r="B322" s="135"/>
      <c r="C322" s="13"/>
      <c r="D322" s="13"/>
      <c r="E322" s="13"/>
      <c r="F322" s="135"/>
      <c r="G322" s="13"/>
      <c r="H322" s="13"/>
      <c r="I322" s="13"/>
      <c r="J322" s="135"/>
      <c r="K322" s="13"/>
      <c r="L322" s="13"/>
      <c r="M322" s="13"/>
      <c r="N322" s="135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</row>
    <row r="323" spans="1:74" ht="15.75">
      <c r="A323" s="13"/>
      <c r="B323" s="135"/>
      <c r="C323" s="13"/>
      <c r="D323" s="13"/>
      <c r="E323" s="13"/>
      <c r="F323" s="135"/>
      <c r="G323" s="13"/>
      <c r="H323" s="13"/>
      <c r="I323" s="13"/>
      <c r="J323" s="135"/>
      <c r="K323" s="13"/>
      <c r="L323" s="13"/>
      <c r="M323" s="13"/>
      <c r="N323" s="135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</row>
    <row r="324" spans="1:74" ht="15.75">
      <c r="A324" s="13"/>
      <c r="B324" s="135"/>
      <c r="C324" s="13"/>
      <c r="D324" s="13"/>
      <c r="E324" s="13"/>
      <c r="F324" s="135"/>
      <c r="G324" s="13"/>
      <c r="H324" s="13"/>
      <c r="I324" s="13"/>
      <c r="J324" s="135"/>
      <c r="K324" s="13"/>
      <c r="L324" s="13"/>
      <c r="M324" s="13"/>
      <c r="N324" s="135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</row>
    <row r="325" spans="1:74" ht="15.75">
      <c r="A325" s="13"/>
      <c r="B325" s="135"/>
      <c r="C325" s="13"/>
      <c r="D325" s="13"/>
      <c r="E325" s="13"/>
      <c r="F325" s="135"/>
      <c r="G325" s="13"/>
      <c r="H325" s="13"/>
      <c r="I325" s="13"/>
      <c r="J325" s="135"/>
      <c r="K325" s="13"/>
      <c r="L325" s="13"/>
      <c r="M325" s="13"/>
      <c r="N325" s="135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</row>
    <row r="326" spans="1:74" ht="15.75">
      <c r="A326" s="13"/>
      <c r="B326" s="135"/>
      <c r="C326" s="13"/>
      <c r="D326" s="13"/>
      <c r="E326" s="13"/>
      <c r="F326" s="135"/>
      <c r="G326" s="13"/>
      <c r="H326" s="13"/>
      <c r="I326" s="13"/>
      <c r="J326" s="135"/>
      <c r="K326" s="13"/>
      <c r="L326" s="13"/>
      <c r="M326" s="13"/>
      <c r="N326" s="135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</row>
    <row r="327" spans="1:74" ht="15.75">
      <c r="A327" s="13"/>
      <c r="B327" s="135"/>
      <c r="C327" s="13"/>
      <c r="D327" s="13"/>
      <c r="E327" s="13"/>
      <c r="F327" s="135"/>
      <c r="G327" s="13"/>
      <c r="H327" s="13"/>
      <c r="I327" s="13"/>
      <c r="J327" s="135"/>
      <c r="K327" s="13"/>
      <c r="L327" s="13"/>
      <c r="M327" s="13"/>
      <c r="N327" s="135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</row>
    <row r="328" spans="1:74" ht="15.75">
      <c r="A328" s="13"/>
      <c r="B328" s="135"/>
      <c r="C328" s="13"/>
      <c r="D328" s="13"/>
      <c r="E328" s="13"/>
      <c r="F328" s="135"/>
      <c r="G328" s="13"/>
      <c r="H328" s="13"/>
      <c r="I328" s="13"/>
      <c r="J328" s="135"/>
      <c r="K328" s="13"/>
      <c r="L328" s="13"/>
      <c r="M328" s="13"/>
      <c r="N328" s="135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</row>
    <row r="329" spans="1:74" ht="15.75">
      <c r="A329" s="13"/>
      <c r="B329" s="135"/>
      <c r="C329" s="13"/>
      <c r="D329" s="13"/>
      <c r="E329" s="13"/>
      <c r="F329" s="135"/>
      <c r="G329" s="13"/>
      <c r="H329" s="13"/>
      <c r="I329" s="13"/>
      <c r="J329" s="135"/>
      <c r="K329" s="13"/>
      <c r="L329" s="13"/>
      <c r="M329" s="13"/>
      <c r="N329" s="135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</row>
    <row r="330" spans="1:74" ht="15.75">
      <c r="A330" s="13"/>
      <c r="B330" s="135"/>
      <c r="C330" s="13"/>
      <c r="D330" s="13"/>
      <c r="E330" s="13"/>
      <c r="F330" s="135"/>
      <c r="G330" s="13"/>
      <c r="H330" s="13"/>
      <c r="I330" s="13"/>
      <c r="J330" s="135"/>
      <c r="K330" s="13"/>
      <c r="L330" s="13"/>
      <c r="M330" s="13"/>
      <c r="N330" s="135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</row>
    <row r="331" spans="1:74" ht="15.75">
      <c r="A331" s="13"/>
      <c r="B331" s="135"/>
      <c r="C331" s="13"/>
      <c r="D331" s="13"/>
      <c r="E331" s="13"/>
      <c r="F331" s="135"/>
      <c r="G331" s="13"/>
      <c r="H331" s="13"/>
      <c r="I331" s="13"/>
      <c r="J331" s="135"/>
      <c r="K331" s="13"/>
      <c r="L331" s="13"/>
      <c r="M331" s="13"/>
      <c r="N331" s="135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</row>
    <row r="332" spans="1:74" ht="15.75">
      <c r="A332" s="13"/>
      <c r="B332" s="135"/>
      <c r="C332" s="13"/>
      <c r="D332" s="13"/>
      <c r="E332" s="13"/>
      <c r="F332" s="135"/>
      <c r="G332" s="13"/>
      <c r="H332" s="13"/>
      <c r="I332" s="13"/>
      <c r="J332" s="135"/>
      <c r="K332" s="13"/>
      <c r="L332" s="13"/>
      <c r="M332" s="13"/>
      <c r="N332" s="135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</row>
    <row r="333" spans="1:74" ht="15.75">
      <c r="A333" s="13"/>
      <c r="B333" s="135"/>
      <c r="C333" s="13"/>
      <c r="D333" s="13"/>
      <c r="E333" s="13"/>
      <c r="F333" s="135"/>
      <c r="G333" s="13"/>
      <c r="H333" s="13"/>
      <c r="I333" s="13"/>
      <c r="J333" s="135"/>
      <c r="K333" s="13"/>
      <c r="L333" s="13"/>
      <c r="M333" s="13"/>
      <c r="N333" s="135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</row>
    <row r="334" spans="1:74" ht="15.75">
      <c r="A334" s="13"/>
      <c r="B334" s="135"/>
      <c r="C334" s="13"/>
      <c r="D334" s="13"/>
      <c r="E334" s="13"/>
      <c r="F334" s="135"/>
      <c r="G334" s="13"/>
      <c r="H334" s="13"/>
      <c r="I334" s="13"/>
      <c r="J334" s="135"/>
      <c r="K334" s="13"/>
      <c r="L334" s="13"/>
      <c r="M334" s="13"/>
      <c r="N334" s="135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</row>
    <row r="335" spans="1:74" ht="15.75">
      <c r="A335" s="13"/>
      <c r="B335" s="135"/>
      <c r="C335" s="13"/>
      <c r="D335" s="13"/>
      <c r="E335" s="13"/>
      <c r="F335" s="135"/>
      <c r="G335" s="13"/>
      <c r="H335" s="13"/>
      <c r="I335" s="13"/>
      <c r="J335" s="135"/>
      <c r="K335" s="13"/>
      <c r="L335" s="13"/>
      <c r="M335" s="13"/>
      <c r="N335" s="135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</row>
    <row r="336" spans="1:74" ht="15.75">
      <c r="A336" s="13"/>
      <c r="B336" s="135"/>
      <c r="C336" s="13"/>
      <c r="D336" s="13"/>
      <c r="E336" s="13"/>
      <c r="F336" s="135"/>
      <c r="G336" s="13"/>
      <c r="H336" s="13"/>
      <c r="I336" s="13"/>
      <c r="J336" s="135"/>
      <c r="K336" s="13"/>
      <c r="L336" s="13"/>
      <c r="M336" s="13"/>
      <c r="N336" s="135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</row>
    <row r="337" spans="1:74" ht="15.75">
      <c r="A337" s="13"/>
      <c r="B337" s="135"/>
      <c r="C337" s="13"/>
      <c r="D337" s="13"/>
      <c r="E337" s="13"/>
      <c r="F337" s="135"/>
      <c r="G337" s="13"/>
      <c r="H337" s="13"/>
      <c r="I337" s="13"/>
      <c r="J337" s="135"/>
      <c r="K337" s="13"/>
      <c r="L337" s="13"/>
      <c r="M337" s="13"/>
      <c r="N337" s="135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</row>
    <row r="338" spans="1:74" ht="15.75">
      <c r="A338" s="13"/>
      <c r="B338" s="135"/>
      <c r="C338" s="13"/>
      <c r="D338" s="13"/>
      <c r="E338" s="13"/>
      <c r="F338" s="135"/>
      <c r="G338" s="13"/>
      <c r="H338" s="13"/>
      <c r="I338" s="13"/>
      <c r="J338" s="135"/>
      <c r="K338" s="13"/>
      <c r="L338" s="13"/>
      <c r="M338" s="13"/>
      <c r="N338" s="135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</row>
    <row r="339" spans="1:74" ht="15.75">
      <c r="A339" s="13"/>
      <c r="B339" s="135"/>
      <c r="C339" s="13"/>
      <c r="D339" s="13"/>
      <c r="E339" s="13"/>
      <c r="F339" s="135"/>
      <c r="G339" s="13"/>
      <c r="H339" s="13"/>
      <c r="I339" s="13"/>
      <c r="J339" s="135"/>
      <c r="K339" s="13"/>
      <c r="L339" s="13"/>
      <c r="M339" s="13"/>
      <c r="N339" s="135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</row>
    <row r="340" spans="1:74" ht="15.75">
      <c r="A340" s="13"/>
      <c r="B340" s="135"/>
      <c r="C340" s="13"/>
      <c r="D340" s="13"/>
      <c r="E340" s="13"/>
      <c r="F340" s="135"/>
      <c r="G340" s="13"/>
      <c r="H340" s="13"/>
      <c r="I340" s="13"/>
      <c r="J340" s="135"/>
      <c r="K340" s="13"/>
      <c r="L340" s="13"/>
      <c r="M340" s="13"/>
      <c r="N340" s="135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</row>
    <row r="341" spans="1:74" ht="15.75">
      <c r="A341" s="13"/>
      <c r="B341" s="135"/>
      <c r="C341" s="13"/>
      <c r="D341" s="13"/>
      <c r="E341" s="13"/>
      <c r="F341" s="135"/>
      <c r="G341" s="13"/>
      <c r="H341" s="13"/>
      <c r="I341" s="13"/>
      <c r="J341" s="135"/>
      <c r="K341" s="13"/>
      <c r="L341" s="13"/>
      <c r="M341" s="13"/>
      <c r="N341" s="135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</row>
    <row r="342" spans="1:74" ht="15.75">
      <c r="A342" s="13"/>
      <c r="B342" s="135"/>
      <c r="C342" s="13"/>
      <c r="D342" s="13"/>
      <c r="E342" s="13"/>
      <c r="F342" s="135"/>
      <c r="G342" s="13"/>
      <c r="H342" s="13"/>
      <c r="I342" s="13"/>
      <c r="J342" s="135"/>
      <c r="K342" s="13"/>
      <c r="L342" s="13"/>
      <c r="M342" s="13"/>
      <c r="N342" s="135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</row>
    <row r="343" spans="1:74" ht="15.75">
      <c r="A343" s="13"/>
      <c r="B343" s="135"/>
      <c r="C343" s="13"/>
      <c r="D343" s="13"/>
      <c r="E343" s="13"/>
      <c r="F343" s="135"/>
      <c r="G343" s="13"/>
      <c r="H343" s="13"/>
      <c r="I343" s="13"/>
      <c r="J343" s="135"/>
      <c r="K343" s="13"/>
      <c r="L343" s="13"/>
      <c r="M343" s="13"/>
      <c r="N343" s="135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</row>
    <row r="344" spans="1:74" ht="15.75">
      <c r="A344" s="13"/>
      <c r="B344" s="135"/>
      <c r="C344" s="13"/>
      <c r="D344" s="13"/>
      <c r="E344" s="13"/>
      <c r="F344" s="135"/>
      <c r="G344" s="13"/>
      <c r="H344" s="13"/>
      <c r="I344" s="13"/>
      <c r="J344" s="135"/>
      <c r="K344" s="13"/>
      <c r="L344" s="13"/>
      <c r="M344" s="13"/>
      <c r="N344" s="135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</row>
    <row r="345" spans="1:74" ht="15.75">
      <c r="A345" s="13"/>
      <c r="B345" s="135"/>
      <c r="C345" s="13"/>
      <c r="D345" s="13"/>
      <c r="E345" s="13"/>
      <c r="F345" s="135"/>
      <c r="G345" s="13"/>
      <c r="H345" s="13"/>
      <c r="I345" s="13"/>
      <c r="J345" s="135"/>
      <c r="K345" s="13"/>
      <c r="L345" s="13"/>
      <c r="M345" s="13"/>
      <c r="N345" s="135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</row>
    <row r="346" spans="1:74" ht="15.75">
      <c r="A346" s="13"/>
      <c r="B346" s="135"/>
      <c r="C346" s="13"/>
      <c r="D346" s="13"/>
      <c r="E346" s="13"/>
      <c r="F346" s="135"/>
      <c r="G346" s="13"/>
      <c r="H346" s="13"/>
      <c r="I346" s="13"/>
      <c r="J346" s="135"/>
      <c r="K346" s="13"/>
      <c r="L346" s="13"/>
      <c r="M346" s="13"/>
      <c r="N346" s="135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</row>
    <row r="347" spans="1:74" ht="15.75">
      <c r="A347" s="13"/>
      <c r="B347" s="135"/>
      <c r="C347" s="13"/>
      <c r="D347" s="13"/>
      <c r="E347" s="13"/>
      <c r="F347" s="135"/>
      <c r="G347" s="13"/>
      <c r="H347" s="13"/>
      <c r="I347" s="13"/>
      <c r="J347" s="135"/>
      <c r="K347" s="13"/>
      <c r="L347" s="13"/>
      <c r="M347" s="13"/>
      <c r="N347" s="135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</row>
    <row r="348" spans="1:74" ht="15.75">
      <c r="A348" s="13"/>
      <c r="B348" s="135"/>
      <c r="C348" s="13"/>
      <c r="D348" s="13"/>
      <c r="E348" s="13"/>
      <c r="F348" s="135"/>
      <c r="G348" s="13"/>
      <c r="H348" s="13"/>
      <c r="I348" s="13"/>
      <c r="J348" s="135"/>
      <c r="K348" s="13"/>
      <c r="L348" s="13"/>
      <c r="M348" s="13"/>
      <c r="N348" s="135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</row>
    <row r="349" spans="1:74" ht="15.75">
      <c r="A349" s="13"/>
      <c r="B349" s="135"/>
      <c r="C349" s="13"/>
      <c r="D349" s="13"/>
      <c r="E349" s="13"/>
      <c r="F349" s="135"/>
      <c r="G349" s="13"/>
      <c r="H349" s="13"/>
      <c r="I349" s="13"/>
      <c r="J349" s="135"/>
      <c r="K349" s="13"/>
      <c r="L349" s="13"/>
      <c r="M349" s="13"/>
      <c r="N349" s="135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</row>
    <row r="350" spans="1:74" ht="15.75">
      <c r="A350" s="13"/>
      <c r="B350" s="135"/>
      <c r="C350" s="13"/>
      <c r="D350" s="13"/>
      <c r="E350" s="13"/>
      <c r="F350" s="135"/>
      <c r="G350" s="13"/>
      <c r="H350" s="13"/>
      <c r="I350" s="13"/>
      <c r="J350" s="135"/>
      <c r="K350" s="13"/>
      <c r="L350" s="13"/>
      <c r="M350" s="13"/>
      <c r="N350" s="135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</row>
    <row r="351" spans="1:74" ht="15.75">
      <c r="A351" s="13"/>
      <c r="B351" s="135"/>
      <c r="C351" s="13"/>
      <c r="D351" s="13"/>
      <c r="E351" s="13"/>
      <c r="F351" s="135"/>
      <c r="G351" s="13"/>
      <c r="H351" s="13"/>
      <c r="I351" s="13"/>
      <c r="J351" s="135"/>
      <c r="K351" s="13"/>
      <c r="L351" s="13"/>
      <c r="M351" s="13"/>
      <c r="N351" s="135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</row>
    <row r="352" spans="1:74" ht="15.75">
      <c r="A352" s="13"/>
      <c r="B352" s="135"/>
      <c r="C352" s="13"/>
      <c r="D352" s="13"/>
      <c r="E352" s="13"/>
      <c r="F352" s="135"/>
      <c r="G352" s="13"/>
      <c r="H352" s="13"/>
      <c r="I352" s="13"/>
      <c r="J352" s="135"/>
      <c r="K352" s="13"/>
      <c r="L352" s="13"/>
      <c r="M352" s="13"/>
      <c r="N352" s="135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</row>
    <row r="353" spans="1:74" ht="15.75">
      <c r="A353" s="13"/>
      <c r="B353" s="135"/>
      <c r="C353" s="13"/>
      <c r="D353" s="13"/>
      <c r="E353" s="13"/>
      <c r="F353" s="135"/>
      <c r="G353" s="13"/>
      <c r="H353" s="13"/>
      <c r="I353" s="13"/>
      <c r="J353" s="135"/>
      <c r="K353" s="13"/>
      <c r="L353" s="13"/>
      <c r="M353" s="13"/>
      <c r="N353" s="135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</row>
    <row r="354" spans="1:74" ht="15.75">
      <c r="A354" s="13"/>
      <c r="B354" s="135"/>
      <c r="C354" s="13"/>
      <c r="D354" s="13"/>
      <c r="E354" s="13"/>
      <c r="F354" s="135"/>
      <c r="G354" s="13"/>
      <c r="H354" s="13"/>
      <c r="I354" s="13"/>
      <c r="J354" s="135"/>
      <c r="K354" s="13"/>
      <c r="L354" s="13"/>
      <c r="M354" s="13"/>
      <c r="N354" s="135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</row>
    <row r="355" spans="1:74" ht="15.75">
      <c r="A355" s="13"/>
      <c r="B355" s="135"/>
      <c r="C355" s="13"/>
      <c r="D355" s="13"/>
      <c r="E355" s="13"/>
      <c r="F355" s="135"/>
      <c r="G355" s="13"/>
      <c r="H355" s="13"/>
      <c r="I355" s="13"/>
      <c r="J355" s="135"/>
      <c r="K355" s="13"/>
      <c r="L355" s="13"/>
      <c r="M355" s="13"/>
      <c r="N355" s="135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</row>
    <row r="356" spans="1:74" ht="15.75">
      <c r="A356" s="13"/>
      <c r="B356" s="135"/>
      <c r="C356" s="13"/>
      <c r="D356" s="13"/>
      <c r="E356" s="13"/>
      <c r="F356" s="135"/>
      <c r="G356" s="13"/>
      <c r="H356" s="13"/>
      <c r="I356" s="13"/>
      <c r="J356" s="135"/>
      <c r="K356" s="13"/>
      <c r="L356" s="13"/>
      <c r="M356" s="13"/>
      <c r="N356" s="135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</row>
    <row r="357" spans="1:74" ht="15.75">
      <c r="A357" s="13"/>
      <c r="B357" s="135"/>
      <c r="C357" s="13"/>
      <c r="D357" s="13"/>
      <c r="E357" s="13"/>
      <c r="F357" s="135"/>
      <c r="G357" s="13"/>
      <c r="H357" s="13"/>
      <c r="I357" s="13"/>
      <c r="J357" s="135"/>
      <c r="K357" s="13"/>
      <c r="L357" s="13"/>
      <c r="M357" s="13"/>
      <c r="N357" s="135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</row>
    <row r="358" spans="1:74" ht="15.75">
      <c r="A358" s="13"/>
      <c r="B358" s="135"/>
      <c r="C358" s="13"/>
      <c r="D358" s="13"/>
      <c r="E358" s="13"/>
      <c r="F358" s="135"/>
      <c r="G358" s="13"/>
      <c r="H358" s="13"/>
      <c r="I358" s="13"/>
      <c r="J358" s="135"/>
      <c r="K358" s="13"/>
      <c r="L358" s="13"/>
      <c r="M358" s="13"/>
      <c r="N358" s="135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</row>
    <row r="359" spans="1:74" ht="15.75">
      <c r="A359" s="13"/>
      <c r="B359" s="135"/>
      <c r="C359" s="13"/>
      <c r="D359" s="13"/>
      <c r="E359" s="13"/>
      <c r="F359" s="135"/>
      <c r="G359" s="13"/>
      <c r="H359" s="13"/>
      <c r="I359" s="13"/>
      <c r="J359" s="135"/>
      <c r="K359" s="13"/>
      <c r="L359" s="13"/>
      <c r="M359" s="13"/>
      <c r="N359" s="135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</row>
    <row r="360" spans="1:74" ht="15.75">
      <c r="A360" s="13"/>
      <c r="B360" s="135"/>
      <c r="C360" s="13"/>
      <c r="D360" s="13"/>
      <c r="E360" s="13"/>
      <c r="F360" s="135"/>
      <c r="G360" s="13"/>
      <c r="H360" s="13"/>
      <c r="I360" s="13"/>
      <c r="J360" s="135"/>
      <c r="K360" s="13"/>
      <c r="L360" s="13"/>
      <c r="M360" s="13"/>
      <c r="N360" s="135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</row>
    <row r="361" spans="1:74" ht="15.75">
      <c r="A361" s="13"/>
      <c r="B361" s="135"/>
      <c r="C361" s="13"/>
      <c r="D361" s="13"/>
      <c r="E361" s="13"/>
      <c r="F361" s="135"/>
      <c r="G361" s="13"/>
      <c r="H361" s="13"/>
      <c r="I361" s="13"/>
      <c r="J361" s="135"/>
      <c r="K361" s="13"/>
      <c r="L361" s="13"/>
      <c r="M361" s="13"/>
      <c r="N361" s="135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</row>
    <row r="362" spans="1:74" ht="15.75">
      <c r="A362" s="13"/>
      <c r="B362" s="135"/>
      <c r="C362" s="13"/>
      <c r="D362" s="13"/>
      <c r="E362" s="13"/>
      <c r="F362" s="135"/>
      <c r="G362" s="13"/>
      <c r="H362" s="13"/>
      <c r="I362" s="13"/>
      <c r="J362" s="135"/>
      <c r="K362" s="13"/>
      <c r="L362" s="13"/>
      <c r="M362" s="13"/>
      <c r="N362" s="135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</row>
    <row r="363" spans="1:74" ht="15.75">
      <c r="A363" s="13"/>
      <c r="B363" s="135"/>
      <c r="C363" s="13"/>
      <c r="D363" s="13"/>
      <c r="E363" s="13"/>
      <c r="F363" s="135"/>
      <c r="G363" s="13"/>
      <c r="H363" s="13"/>
      <c r="I363" s="13"/>
      <c r="J363" s="135"/>
      <c r="K363" s="13"/>
      <c r="L363" s="13"/>
      <c r="M363" s="13"/>
      <c r="N363" s="135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</row>
    <row r="364" spans="1:74" ht="15.75">
      <c r="A364" s="13"/>
      <c r="B364" s="135"/>
      <c r="C364" s="13"/>
      <c r="D364" s="13"/>
      <c r="E364" s="13"/>
      <c r="F364" s="135"/>
      <c r="G364" s="13"/>
      <c r="H364" s="13"/>
      <c r="I364" s="13"/>
      <c r="J364" s="135"/>
      <c r="K364" s="13"/>
      <c r="L364" s="13"/>
      <c r="M364" s="13"/>
      <c r="N364" s="135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</row>
    <row r="365" spans="1:74" ht="15.75">
      <c r="A365" s="13"/>
      <c r="B365" s="135"/>
      <c r="C365" s="13"/>
      <c r="D365" s="13"/>
      <c r="E365" s="13"/>
      <c r="F365" s="135"/>
      <c r="G365" s="13"/>
      <c r="H365" s="13"/>
      <c r="I365" s="13"/>
      <c r="J365" s="135"/>
      <c r="K365" s="13"/>
      <c r="L365" s="13"/>
      <c r="M365" s="13"/>
      <c r="N365" s="135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</row>
    <row r="366" spans="1:74" ht="15.75">
      <c r="A366" s="13"/>
      <c r="B366" s="135"/>
      <c r="C366" s="13"/>
      <c r="D366" s="13"/>
      <c r="E366" s="13"/>
      <c r="F366" s="135"/>
      <c r="G366" s="13"/>
      <c r="H366" s="13"/>
      <c r="I366" s="13"/>
      <c r="J366" s="135"/>
      <c r="K366" s="13"/>
      <c r="L366" s="13"/>
      <c r="M366" s="13"/>
      <c r="N366" s="135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</row>
    <row r="367" spans="1:74" ht="15.75">
      <c r="A367" s="13"/>
      <c r="B367" s="135"/>
      <c r="C367" s="13"/>
      <c r="D367" s="13"/>
      <c r="E367" s="13"/>
      <c r="F367" s="135"/>
      <c r="G367" s="13"/>
      <c r="H367" s="13"/>
      <c r="I367" s="13"/>
      <c r="J367" s="135"/>
      <c r="K367" s="13"/>
      <c r="L367" s="13"/>
      <c r="M367" s="13"/>
      <c r="N367" s="135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</row>
    <row r="368" spans="1:74" ht="15.75">
      <c r="A368" s="13"/>
      <c r="B368" s="135"/>
      <c r="C368" s="13"/>
      <c r="D368" s="13"/>
      <c r="E368" s="13"/>
      <c r="F368" s="135"/>
      <c r="G368" s="13"/>
      <c r="H368" s="13"/>
      <c r="I368" s="13"/>
      <c r="J368" s="135"/>
      <c r="K368" s="13"/>
      <c r="L368" s="13"/>
      <c r="M368" s="13"/>
      <c r="N368" s="135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</row>
    <row r="369" spans="1:74" ht="15.75">
      <c r="A369" s="13"/>
      <c r="B369" s="135"/>
      <c r="C369" s="13"/>
      <c r="D369" s="13"/>
      <c r="E369" s="13"/>
      <c r="F369" s="135"/>
      <c r="G369" s="13"/>
      <c r="H369" s="13"/>
      <c r="I369" s="13"/>
      <c r="J369" s="135"/>
      <c r="K369" s="13"/>
      <c r="L369" s="13"/>
      <c r="M369" s="13"/>
      <c r="N369" s="135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</row>
    <row r="370" spans="1:74" ht="15.75">
      <c r="A370" s="13"/>
      <c r="B370" s="135"/>
      <c r="C370" s="13"/>
      <c r="D370" s="13"/>
      <c r="E370" s="13"/>
      <c r="F370" s="135"/>
      <c r="G370" s="13"/>
      <c r="H370" s="13"/>
      <c r="I370" s="13"/>
      <c r="J370" s="135"/>
      <c r="K370" s="13"/>
      <c r="L370" s="13"/>
      <c r="M370" s="13"/>
      <c r="N370" s="135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</row>
    <row r="371" spans="1:74" ht="15.75">
      <c r="A371" s="13"/>
      <c r="B371" s="135"/>
      <c r="C371" s="13"/>
      <c r="D371" s="13"/>
      <c r="E371" s="13"/>
      <c r="F371" s="135"/>
      <c r="G371" s="13"/>
      <c r="H371" s="13"/>
      <c r="I371" s="13"/>
      <c r="J371" s="135"/>
      <c r="K371" s="13"/>
      <c r="L371" s="13"/>
      <c r="M371" s="13"/>
      <c r="N371" s="135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</row>
    <row r="372" spans="1:74" ht="15.75">
      <c r="A372" s="13"/>
      <c r="B372" s="135"/>
      <c r="C372" s="13"/>
      <c r="D372" s="13"/>
      <c r="E372" s="13"/>
      <c r="F372" s="135"/>
      <c r="G372" s="13"/>
      <c r="H372" s="13"/>
      <c r="I372" s="13"/>
      <c r="J372" s="135"/>
      <c r="K372" s="13"/>
      <c r="L372" s="13"/>
      <c r="M372" s="13"/>
      <c r="N372" s="135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</row>
    <row r="373" spans="1:74" ht="15.75">
      <c r="A373" s="13"/>
      <c r="B373" s="135"/>
      <c r="C373" s="13"/>
      <c r="D373" s="13"/>
      <c r="E373" s="13"/>
      <c r="F373" s="135"/>
      <c r="G373" s="13"/>
      <c r="H373" s="13"/>
      <c r="I373" s="13"/>
      <c r="J373" s="135"/>
      <c r="K373" s="13"/>
      <c r="L373" s="13"/>
      <c r="M373" s="13"/>
      <c r="N373" s="135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</row>
    <row r="374" spans="1:74" ht="15.75">
      <c r="A374" s="13"/>
      <c r="B374" s="135"/>
      <c r="C374" s="13"/>
      <c r="D374" s="13"/>
      <c r="E374" s="13"/>
      <c r="F374" s="135"/>
      <c r="G374" s="13"/>
      <c r="H374" s="13"/>
      <c r="I374" s="13"/>
      <c r="J374" s="135"/>
      <c r="K374" s="13"/>
      <c r="L374" s="13"/>
      <c r="M374" s="13"/>
      <c r="N374" s="135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</row>
    <row r="375" spans="1:74" ht="15.75">
      <c r="A375" s="13"/>
      <c r="B375" s="135"/>
      <c r="C375" s="13"/>
      <c r="D375" s="13"/>
      <c r="E375" s="13"/>
      <c r="F375" s="135"/>
      <c r="G375" s="13"/>
      <c r="H375" s="13"/>
      <c r="I375" s="13"/>
      <c r="J375" s="135"/>
      <c r="K375" s="13"/>
      <c r="L375" s="13"/>
      <c r="M375" s="13"/>
      <c r="N375" s="135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</row>
    <row r="376" spans="1:74" ht="15.75">
      <c r="A376" s="13"/>
      <c r="B376" s="135"/>
      <c r="C376" s="13"/>
      <c r="D376" s="13"/>
      <c r="E376" s="13"/>
      <c r="F376" s="135"/>
      <c r="G376" s="13"/>
      <c r="H376" s="13"/>
      <c r="I376" s="13"/>
      <c r="J376" s="135"/>
      <c r="K376" s="13"/>
      <c r="L376" s="13"/>
      <c r="M376" s="13"/>
      <c r="N376" s="135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</row>
    <row r="377" spans="1:74" ht="15.75">
      <c r="A377" s="13"/>
      <c r="B377" s="135"/>
      <c r="C377" s="13"/>
      <c r="D377" s="13"/>
      <c r="E377" s="13"/>
      <c r="F377" s="135"/>
      <c r="G377" s="13"/>
      <c r="H377" s="13"/>
      <c r="I377" s="13"/>
      <c r="J377" s="135"/>
      <c r="K377" s="13"/>
      <c r="L377" s="13"/>
      <c r="M377" s="13"/>
      <c r="N377" s="135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</row>
    <row r="378" spans="1:74" ht="15.75">
      <c r="A378" s="13"/>
      <c r="B378" s="135"/>
      <c r="C378" s="13"/>
      <c r="D378" s="13"/>
      <c r="E378" s="13"/>
      <c r="F378" s="135"/>
      <c r="G378" s="13"/>
      <c r="H378" s="13"/>
      <c r="I378" s="13"/>
      <c r="J378" s="135"/>
      <c r="K378" s="13"/>
      <c r="L378" s="13"/>
      <c r="M378" s="13"/>
      <c r="N378" s="135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</row>
    <row r="379" spans="1:74" ht="15.75">
      <c r="A379" s="13"/>
      <c r="B379" s="135"/>
      <c r="C379" s="13"/>
      <c r="D379" s="13"/>
      <c r="E379" s="13"/>
      <c r="F379" s="135"/>
      <c r="G379" s="13"/>
      <c r="H379" s="13"/>
      <c r="I379" s="13"/>
      <c r="J379" s="135"/>
      <c r="K379" s="13"/>
      <c r="L379" s="13"/>
      <c r="M379" s="13"/>
      <c r="N379" s="135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</row>
    <row r="380" spans="1:74" ht="15.75">
      <c r="A380" s="13"/>
      <c r="B380" s="135"/>
      <c r="C380" s="13"/>
      <c r="D380" s="13"/>
      <c r="E380" s="13"/>
      <c r="F380" s="135"/>
      <c r="G380" s="13"/>
      <c r="H380" s="13"/>
      <c r="I380" s="13"/>
      <c r="J380" s="135"/>
      <c r="K380" s="13"/>
      <c r="L380" s="13"/>
      <c r="M380" s="13"/>
      <c r="N380" s="135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</row>
    <row r="381" spans="1:74" ht="15.75">
      <c r="A381" s="13"/>
      <c r="B381" s="135"/>
      <c r="C381" s="13"/>
      <c r="D381" s="13"/>
      <c r="E381" s="13"/>
      <c r="F381" s="135"/>
      <c r="G381" s="13"/>
      <c r="H381" s="13"/>
      <c r="I381" s="13"/>
      <c r="J381" s="135"/>
      <c r="K381" s="13"/>
      <c r="L381" s="13"/>
      <c r="M381" s="13"/>
      <c r="N381" s="135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</row>
    <row r="382" spans="1:74" ht="15.75">
      <c r="A382" s="13"/>
      <c r="B382" s="135"/>
      <c r="C382" s="13"/>
      <c r="D382" s="13"/>
      <c r="E382" s="13"/>
      <c r="F382" s="135"/>
      <c r="G382" s="13"/>
      <c r="H382" s="13"/>
      <c r="I382" s="13"/>
      <c r="J382" s="135"/>
      <c r="K382" s="13"/>
      <c r="L382" s="13"/>
      <c r="M382" s="13"/>
      <c r="N382" s="135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</row>
    <row r="383" spans="1:74" ht="15.75">
      <c r="A383" s="13"/>
      <c r="B383" s="135"/>
      <c r="C383" s="13"/>
      <c r="D383" s="13"/>
      <c r="E383" s="13"/>
      <c r="F383" s="135"/>
      <c r="G383" s="13"/>
      <c r="H383" s="13"/>
      <c r="I383" s="13"/>
      <c r="J383" s="135"/>
      <c r="K383" s="13"/>
      <c r="L383" s="13"/>
      <c r="M383" s="13"/>
      <c r="N383" s="135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</row>
    <row r="384" spans="1:74" ht="15.75">
      <c r="A384" s="13"/>
      <c r="B384" s="135"/>
      <c r="C384" s="13"/>
      <c r="D384" s="13"/>
      <c r="E384" s="13"/>
      <c r="F384" s="135"/>
      <c r="G384" s="13"/>
      <c r="H384" s="13"/>
      <c r="I384" s="13"/>
      <c r="J384" s="135"/>
      <c r="K384" s="13"/>
      <c r="L384" s="13"/>
      <c r="M384" s="13"/>
      <c r="N384" s="135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</row>
    <row r="385" spans="1:74" ht="15.75">
      <c r="A385" s="13"/>
      <c r="B385" s="135"/>
      <c r="C385" s="13"/>
      <c r="D385" s="13"/>
      <c r="E385" s="13"/>
      <c r="F385" s="135"/>
      <c r="G385" s="13"/>
      <c r="H385" s="13"/>
      <c r="I385" s="13"/>
      <c r="J385" s="135"/>
      <c r="K385" s="13"/>
      <c r="L385" s="13"/>
      <c r="M385" s="13"/>
      <c r="N385" s="135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</row>
    <row r="386" spans="1:74" ht="15.75">
      <c r="A386" s="13"/>
      <c r="B386" s="135"/>
      <c r="C386" s="13"/>
      <c r="D386" s="13"/>
      <c r="E386" s="13"/>
      <c r="F386" s="135"/>
      <c r="G386" s="13"/>
      <c r="H386" s="13"/>
      <c r="I386" s="13"/>
      <c r="J386" s="135"/>
      <c r="K386" s="13"/>
      <c r="L386" s="13"/>
      <c r="M386" s="13"/>
      <c r="N386" s="135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</row>
    <row r="387" spans="1:74" ht="15.75">
      <c r="A387" s="13"/>
      <c r="B387" s="135"/>
      <c r="C387" s="13"/>
      <c r="D387" s="13"/>
      <c r="E387" s="13"/>
      <c r="F387" s="135"/>
      <c r="G387" s="13"/>
      <c r="H387" s="13"/>
      <c r="I387" s="13"/>
      <c r="J387" s="135"/>
      <c r="K387" s="13"/>
      <c r="L387" s="13"/>
      <c r="M387" s="13"/>
      <c r="N387" s="135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</row>
    <row r="388" spans="1:74" ht="15.75">
      <c r="A388" s="13"/>
      <c r="B388" s="135"/>
      <c r="C388" s="13"/>
      <c r="D388" s="13"/>
      <c r="E388" s="13"/>
      <c r="F388" s="135"/>
      <c r="G388" s="13"/>
      <c r="H388" s="13"/>
      <c r="I388" s="13"/>
      <c r="J388" s="135"/>
      <c r="K388" s="13"/>
      <c r="L388" s="13"/>
      <c r="M388" s="13"/>
      <c r="N388" s="135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</row>
    <row r="389" spans="1:74" ht="15.75">
      <c r="A389" s="13"/>
      <c r="B389" s="135"/>
      <c r="C389" s="13"/>
      <c r="D389" s="13"/>
      <c r="E389" s="13"/>
      <c r="F389" s="135"/>
      <c r="G389" s="13"/>
      <c r="H389" s="13"/>
      <c r="I389" s="13"/>
      <c r="J389" s="135"/>
      <c r="K389" s="13"/>
      <c r="L389" s="13"/>
      <c r="M389" s="13"/>
      <c r="N389" s="135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</row>
    <row r="390" spans="1:74" ht="15.75">
      <c r="A390" s="13"/>
      <c r="B390" s="135"/>
      <c r="C390" s="13"/>
      <c r="D390" s="13"/>
      <c r="E390" s="13"/>
      <c r="F390" s="135"/>
      <c r="G390" s="13"/>
      <c r="H390" s="13"/>
      <c r="I390" s="13"/>
      <c r="J390" s="135"/>
      <c r="K390" s="13"/>
      <c r="L390" s="13"/>
      <c r="M390" s="13"/>
      <c r="N390" s="135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</row>
    <row r="391" spans="1:74" ht="15.75">
      <c r="A391" s="13"/>
      <c r="B391" s="135"/>
      <c r="C391" s="13"/>
      <c r="D391" s="13"/>
      <c r="E391" s="13"/>
      <c r="F391" s="135"/>
      <c r="G391" s="13"/>
      <c r="H391" s="13"/>
      <c r="I391" s="13"/>
      <c r="J391" s="135"/>
      <c r="K391" s="13"/>
      <c r="L391" s="13"/>
      <c r="M391" s="13"/>
      <c r="N391" s="135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</row>
    <row r="392" spans="1:74" ht="15.75">
      <c r="A392" s="13"/>
      <c r="B392" s="135"/>
      <c r="C392" s="13"/>
      <c r="D392" s="13"/>
      <c r="E392" s="13"/>
      <c r="F392" s="135"/>
      <c r="G392" s="13"/>
      <c r="H392" s="13"/>
      <c r="I392" s="13"/>
      <c r="J392" s="135"/>
      <c r="K392" s="13"/>
      <c r="L392" s="13"/>
      <c r="M392" s="13"/>
      <c r="N392" s="135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</row>
    <row r="393" spans="1:74" ht="15.75">
      <c r="A393" s="13"/>
      <c r="B393" s="135"/>
      <c r="C393" s="13"/>
      <c r="D393" s="13"/>
      <c r="E393" s="13"/>
      <c r="F393" s="135"/>
      <c r="G393" s="13"/>
      <c r="H393" s="13"/>
      <c r="I393" s="13"/>
      <c r="J393" s="135"/>
      <c r="K393" s="13"/>
      <c r="L393" s="13"/>
      <c r="M393" s="13"/>
      <c r="N393" s="135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</row>
    <row r="394" spans="1:74" ht="15.75">
      <c r="A394" s="13"/>
      <c r="B394" s="135"/>
      <c r="C394" s="13"/>
      <c r="D394" s="13"/>
      <c r="E394" s="13"/>
      <c r="F394" s="135"/>
      <c r="G394" s="13"/>
      <c r="H394" s="13"/>
      <c r="I394" s="13"/>
      <c r="J394" s="135"/>
      <c r="K394" s="13"/>
      <c r="L394" s="13"/>
      <c r="M394" s="13"/>
      <c r="N394" s="135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</row>
    <row r="395" spans="1:74" ht="15.75">
      <c r="A395" s="13"/>
      <c r="B395" s="135"/>
      <c r="C395" s="13"/>
      <c r="D395" s="13"/>
      <c r="E395" s="13"/>
      <c r="F395" s="135"/>
      <c r="G395" s="13"/>
      <c r="H395" s="13"/>
      <c r="I395" s="13"/>
      <c r="J395" s="135"/>
      <c r="K395" s="13"/>
      <c r="L395" s="13"/>
      <c r="M395" s="13"/>
      <c r="N395" s="135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</row>
    <row r="396" spans="1:74" ht="15.75">
      <c r="A396" s="13"/>
      <c r="B396" s="135"/>
      <c r="C396" s="13"/>
      <c r="D396" s="13"/>
      <c r="E396" s="13"/>
      <c r="F396" s="135"/>
      <c r="G396" s="13"/>
      <c r="H396" s="13"/>
      <c r="I396" s="13"/>
      <c r="J396" s="135"/>
      <c r="K396" s="13"/>
      <c r="L396" s="13"/>
      <c r="M396" s="13"/>
      <c r="N396" s="135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</row>
    <row r="397" spans="1:74" ht="15.75">
      <c r="A397" s="13"/>
      <c r="B397" s="135"/>
      <c r="C397" s="13"/>
      <c r="D397" s="13"/>
      <c r="E397" s="13"/>
      <c r="F397" s="135"/>
      <c r="G397" s="13"/>
      <c r="H397" s="13"/>
      <c r="I397" s="13"/>
      <c r="J397" s="135"/>
      <c r="K397" s="13"/>
      <c r="L397" s="13"/>
      <c r="M397" s="13"/>
      <c r="N397" s="135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</row>
    <row r="398" spans="1:74" ht="15.75">
      <c r="A398" s="13"/>
      <c r="B398" s="135"/>
      <c r="C398" s="13"/>
      <c r="D398" s="13"/>
      <c r="E398" s="13"/>
      <c r="F398" s="135"/>
      <c r="G398" s="13"/>
      <c r="H398" s="13"/>
      <c r="I398" s="13"/>
      <c r="J398" s="135"/>
      <c r="K398" s="13"/>
      <c r="L398" s="13"/>
      <c r="M398" s="13"/>
      <c r="N398" s="135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</row>
    <row r="399" spans="1:74" ht="15.75">
      <c r="A399" s="13"/>
      <c r="B399" s="135"/>
      <c r="C399" s="13"/>
      <c r="D399" s="13"/>
      <c r="E399" s="13"/>
      <c r="F399" s="135"/>
      <c r="G399" s="13"/>
      <c r="H399" s="13"/>
      <c r="I399" s="13"/>
      <c r="J399" s="135"/>
      <c r="K399" s="13"/>
      <c r="L399" s="13"/>
      <c r="M399" s="13"/>
      <c r="N399" s="135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</row>
    <row r="400" spans="1:74" ht="15.75">
      <c r="A400" s="13"/>
      <c r="B400" s="135"/>
      <c r="C400" s="13"/>
      <c r="D400" s="13"/>
      <c r="E400" s="13"/>
      <c r="F400" s="135"/>
      <c r="G400" s="13"/>
      <c r="H400" s="13"/>
      <c r="I400" s="13"/>
      <c r="J400" s="135"/>
      <c r="K400" s="13"/>
      <c r="L400" s="13"/>
      <c r="M400" s="13"/>
      <c r="N400" s="135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</row>
    <row r="401" spans="1:74" ht="15.75">
      <c r="A401" s="13"/>
      <c r="B401" s="135"/>
      <c r="C401" s="13"/>
      <c r="D401" s="13"/>
      <c r="E401" s="13"/>
      <c r="F401" s="135"/>
      <c r="G401" s="13"/>
      <c r="H401" s="13"/>
      <c r="I401" s="13"/>
      <c r="J401" s="135"/>
      <c r="K401" s="13"/>
      <c r="L401" s="13"/>
      <c r="M401" s="13"/>
      <c r="N401" s="135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</row>
    <row r="402" spans="1:74" ht="15.75">
      <c r="A402" s="13"/>
      <c r="B402" s="135"/>
      <c r="C402" s="13"/>
      <c r="D402" s="13"/>
      <c r="E402" s="13"/>
      <c r="F402" s="135"/>
      <c r="G402" s="13"/>
      <c r="H402" s="13"/>
      <c r="I402" s="13"/>
      <c r="J402" s="135"/>
      <c r="K402" s="13"/>
      <c r="L402" s="13"/>
      <c r="M402" s="13"/>
      <c r="N402" s="135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</row>
    <row r="403" spans="1:74" ht="15.75">
      <c r="A403" s="13"/>
      <c r="B403" s="135"/>
      <c r="C403" s="13"/>
      <c r="D403" s="13"/>
      <c r="E403" s="13"/>
      <c r="F403" s="135"/>
      <c r="G403" s="13"/>
      <c r="H403" s="13"/>
      <c r="I403" s="13"/>
      <c r="J403" s="135"/>
      <c r="K403" s="13"/>
      <c r="L403" s="13"/>
      <c r="M403" s="13"/>
      <c r="N403" s="135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</row>
    <row r="404" spans="1:74" ht="15.75">
      <c r="A404" s="13"/>
      <c r="B404" s="135"/>
      <c r="C404" s="13"/>
      <c r="D404" s="13"/>
      <c r="E404" s="13"/>
      <c r="F404" s="135"/>
      <c r="G404" s="13"/>
      <c r="H404" s="13"/>
      <c r="I404" s="13"/>
      <c r="J404" s="135"/>
      <c r="K404" s="13"/>
      <c r="L404" s="13"/>
      <c r="M404" s="13"/>
      <c r="N404" s="135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</row>
    <row r="405" spans="1:74" ht="15.75">
      <c r="A405" s="13"/>
      <c r="B405" s="135"/>
      <c r="C405" s="13"/>
      <c r="D405" s="13"/>
      <c r="E405" s="13"/>
      <c r="F405" s="135"/>
      <c r="G405" s="13"/>
      <c r="H405" s="13"/>
      <c r="I405" s="13"/>
      <c r="J405" s="135"/>
      <c r="K405" s="13"/>
      <c r="L405" s="13"/>
      <c r="M405" s="13"/>
      <c r="N405" s="135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</row>
    <row r="406" spans="1:74" ht="15.75">
      <c r="A406" s="13"/>
      <c r="B406" s="135"/>
      <c r="C406" s="13"/>
      <c r="D406" s="13"/>
      <c r="E406" s="13"/>
      <c r="F406" s="135"/>
      <c r="G406" s="13"/>
      <c r="H406" s="13"/>
      <c r="I406" s="13"/>
      <c r="J406" s="135"/>
      <c r="K406" s="13"/>
      <c r="L406" s="13"/>
      <c r="M406" s="13"/>
      <c r="N406" s="135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</row>
    <row r="407" spans="1:74" ht="15.75">
      <c r="A407" s="13"/>
      <c r="B407" s="135"/>
      <c r="C407" s="13"/>
      <c r="D407" s="13"/>
      <c r="E407" s="13"/>
      <c r="F407" s="135"/>
      <c r="G407" s="13"/>
      <c r="H407" s="13"/>
      <c r="I407" s="13"/>
      <c r="J407" s="135"/>
      <c r="K407" s="13"/>
      <c r="L407" s="13"/>
      <c r="M407" s="13"/>
      <c r="N407" s="135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</row>
    <row r="408" spans="1:74" ht="15.75">
      <c r="A408" s="13"/>
      <c r="B408" s="135"/>
      <c r="C408" s="13"/>
      <c r="D408" s="13"/>
      <c r="E408" s="13"/>
      <c r="F408" s="135"/>
      <c r="G408" s="13"/>
      <c r="H408" s="13"/>
      <c r="I408" s="13"/>
      <c r="J408" s="135"/>
      <c r="K408" s="13"/>
      <c r="L408" s="13"/>
      <c r="M408" s="13"/>
      <c r="N408" s="135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</row>
    <row r="409" spans="1:74" ht="15.75">
      <c r="A409" s="13"/>
      <c r="B409" s="135"/>
      <c r="C409" s="13"/>
      <c r="D409" s="13"/>
      <c r="E409" s="13"/>
      <c r="F409" s="135"/>
      <c r="G409" s="13"/>
      <c r="H409" s="13"/>
      <c r="I409" s="13"/>
      <c r="J409" s="135"/>
      <c r="K409" s="13"/>
      <c r="L409" s="13"/>
      <c r="M409" s="13"/>
      <c r="N409" s="135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</row>
    <row r="410" spans="1:74" ht="15.75">
      <c r="A410" s="13"/>
      <c r="B410" s="135"/>
      <c r="C410" s="13"/>
      <c r="D410" s="13"/>
      <c r="E410" s="13"/>
      <c r="F410" s="135"/>
      <c r="G410" s="13"/>
      <c r="H410" s="13"/>
      <c r="I410" s="13"/>
      <c r="J410" s="135"/>
      <c r="K410" s="13"/>
      <c r="L410" s="13"/>
      <c r="M410" s="13"/>
      <c r="N410" s="135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</row>
    <row r="411" spans="1:74" ht="15.75">
      <c r="A411" s="13"/>
      <c r="B411" s="135"/>
      <c r="C411" s="13"/>
      <c r="D411" s="13"/>
      <c r="E411" s="13"/>
      <c r="F411" s="135"/>
      <c r="G411" s="13"/>
      <c r="H411" s="13"/>
      <c r="I411" s="13"/>
      <c r="J411" s="135"/>
      <c r="K411" s="13"/>
      <c r="L411" s="13"/>
      <c r="M411" s="13"/>
      <c r="N411" s="135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</row>
    <row r="412" spans="1:74" ht="15.75">
      <c r="A412" s="13"/>
      <c r="B412" s="135"/>
      <c r="C412" s="13"/>
      <c r="D412" s="13"/>
      <c r="E412" s="13"/>
      <c r="F412" s="135"/>
      <c r="G412" s="13"/>
      <c r="H412" s="13"/>
      <c r="I412" s="13"/>
      <c r="J412" s="135"/>
      <c r="K412" s="13"/>
      <c r="L412" s="13"/>
      <c r="M412" s="13"/>
      <c r="N412" s="135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</row>
    <row r="413" spans="1:74" ht="15.75">
      <c r="A413" s="13"/>
      <c r="B413" s="135"/>
      <c r="C413" s="13"/>
      <c r="D413" s="13"/>
      <c r="E413" s="13"/>
      <c r="F413" s="135"/>
      <c r="G413" s="13"/>
      <c r="H413" s="13"/>
      <c r="I413" s="13"/>
      <c r="J413" s="135"/>
      <c r="K413" s="13"/>
      <c r="L413" s="13"/>
      <c r="M413" s="13"/>
      <c r="N413" s="135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</row>
    <row r="414" spans="1:74" ht="15.75">
      <c r="A414" s="13"/>
      <c r="B414" s="135"/>
      <c r="C414" s="13"/>
      <c r="D414" s="13"/>
      <c r="E414" s="13"/>
      <c r="F414" s="135"/>
      <c r="G414" s="13"/>
      <c r="H414" s="13"/>
      <c r="I414" s="13"/>
      <c r="J414" s="135"/>
      <c r="K414" s="13"/>
      <c r="L414" s="13"/>
      <c r="M414" s="13"/>
      <c r="N414" s="135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</row>
    <row r="415" spans="1:74" ht="15.75">
      <c r="A415" s="13"/>
      <c r="B415" s="135"/>
      <c r="C415" s="13"/>
      <c r="D415" s="13"/>
      <c r="E415" s="13"/>
      <c r="F415" s="135"/>
      <c r="G415" s="13"/>
      <c r="H415" s="13"/>
      <c r="I415" s="13"/>
      <c r="J415" s="135"/>
      <c r="K415" s="13"/>
      <c r="L415" s="13"/>
      <c r="M415" s="13"/>
      <c r="N415" s="135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</row>
    <row r="416" spans="1:74" ht="15.75">
      <c r="A416" s="13"/>
      <c r="B416" s="135"/>
      <c r="C416" s="13"/>
      <c r="D416" s="13"/>
      <c r="E416" s="13"/>
      <c r="F416" s="135"/>
      <c r="G416" s="13"/>
      <c r="H416" s="13"/>
      <c r="I416" s="13"/>
      <c r="J416" s="135"/>
      <c r="K416" s="13"/>
      <c r="L416" s="13"/>
      <c r="M416" s="13"/>
      <c r="N416" s="135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</row>
    <row r="417" spans="1:74" ht="15.75">
      <c r="A417" s="13"/>
      <c r="B417" s="135"/>
      <c r="C417" s="13"/>
      <c r="D417" s="13"/>
      <c r="E417" s="13"/>
      <c r="F417" s="135"/>
      <c r="G417" s="13"/>
      <c r="H417" s="13"/>
      <c r="I417" s="13"/>
      <c r="J417" s="135"/>
      <c r="K417" s="13"/>
      <c r="L417" s="13"/>
      <c r="M417" s="13"/>
      <c r="N417" s="135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</row>
    <row r="418" spans="1:74" ht="15.75">
      <c r="A418" s="13"/>
      <c r="B418" s="135"/>
      <c r="C418" s="13"/>
      <c r="D418" s="13"/>
      <c r="E418" s="13"/>
      <c r="F418" s="135"/>
      <c r="G418" s="13"/>
      <c r="H418" s="13"/>
      <c r="I418" s="13"/>
      <c r="J418" s="135"/>
      <c r="K418" s="13"/>
      <c r="L418" s="13"/>
      <c r="M418" s="13"/>
      <c r="N418" s="135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</row>
    <row r="419" spans="1:74" ht="15.75">
      <c r="A419" s="13"/>
      <c r="B419" s="135"/>
      <c r="C419" s="13"/>
      <c r="D419" s="13"/>
      <c r="E419" s="13"/>
      <c r="F419" s="135"/>
      <c r="G419" s="13"/>
      <c r="H419" s="13"/>
      <c r="I419" s="13"/>
      <c r="J419" s="135"/>
      <c r="K419" s="13"/>
      <c r="L419" s="13"/>
      <c r="M419" s="13"/>
      <c r="N419" s="135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</row>
    <row r="420" spans="1:74" ht="15.75">
      <c r="A420" s="13"/>
      <c r="B420" s="135"/>
      <c r="C420" s="13"/>
      <c r="D420" s="13"/>
      <c r="E420" s="13"/>
      <c r="F420" s="135"/>
      <c r="G420" s="13"/>
      <c r="H420" s="13"/>
      <c r="I420" s="13"/>
      <c r="J420" s="135"/>
      <c r="K420" s="13"/>
      <c r="L420" s="13"/>
      <c r="M420" s="13"/>
      <c r="N420" s="135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</row>
    <row r="421" spans="1:74" ht="15.75">
      <c r="A421" s="13"/>
      <c r="B421" s="135"/>
      <c r="C421" s="13"/>
      <c r="D421" s="13"/>
      <c r="E421" s="13"/>
      <c r="F421" s="135"/>
      <c r="G421" s="13"/>
      <c r="H421" s="13"/>
      <c r="I421" s="13"/>
      <c r="J421" s="135"/>
      <c r="K421" s="13"/>
      <c r="L421" s="13"/>
      <c r="M421" s="13"/>
      <c r="N421" s="135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</row>
    <row r="422" spans="1:74" ht="15.75">
      <c r="A422" s="13"/>
      <c r="B422" s="135"/>
      <c r="C422" s="13"/>
      <c r="D422" s="13"/>
      <c r="E422" s="13"/>
      <c r="F422" s="135"/>
      <c r="G422" s="13"/>
      <c r="H422" s="13"/>
      <c r="I422" s="13"/>
      <c r="J422" s="135"/>
      <c r="K422" s="13"/>
      <c r="L422" s="13"/>
      <c r="M422" s="13"/>
      <c r="N422" s="135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</row>
    <row r="423" spans="1:74" ht="15.75">
      <c r="A423" s="13"/>
      <c r="B423" s="135"/>
      <c r="C423" s="13"/>
      <c r="D423" s="13"/>
      <c r="E423" s="13"/>
      <c r="F423" s="135"/>
      <c r="G423" s="13"/>
      <c r="H423" s="13"/>
      <c r="I423" s="13"/>
      <c r="J423" s="135"/>
      <c r="K423" s="13"/>
      <c r="L423" s="13"/>
      <c r="M423" s="13"/>
      <c r="N423" s="135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</row>
    <row r="424" spans="1:74" ht="15.75">
      <c r="A424" s="13"/>
      <c r="B424" s="135"/>
      <c r="C424" s="13"/>
      <c r="D424" s="13"/>
      <c r="E424" s="13"/>
      <c r="F424" s="135"/>
      <c r="G424" s="13"/>
      <c r="H424" s="13"/>
      <c r="I424" s="13"/>
      <c r="J424" s="135"/>
      <c r="K424" s="13"/>
      <c r="L424" s="13"/>
      <c r="M424" s="13"/>
      <c r="N424" s="135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</row>
    <row r="425" spans="1:74" ht="15.75">
      <c r="A425" s="13"/>
      <c r="B425" s="135"/>
      <c r="C425" s="13"/>
      <c r="D425" s="13"/>
      <c r="E425" s="13"/>
      <c r="F425" s="135"/>
      <c r="G425" s="13"/>
      <c r="H425" s="13"/>
      <c r="I425" s="13"/>
      <c r="J425" s="135"/>
      <c r="K425" s="13"/>
      <c r="L425" s="13"/>
      <c r="M425" s="13"/>
      <c r="N425" s="135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</row>
    <row r="426" spans="1:74" ht="15.75">
      <c r="A426" s="13"/>
      <c r="B426" s="135"/>
      <c r="C426" s="13"/>
      <c r="D426" s="13"/>
      <c r="E426" s="13"/>
      <c r="F426" s="135"/>
      <c r="G426" s="13"/>
      <c r="H426" s="13"/>
      <c r="I426" s="13"/>
      <c r="J426" s="135"/>
      <c r="K426" s="13"/>
      <c r="L426" s="13"/>
      <c r="M426" s="13"/>
      <c r="N426" s="135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</row>
    <row r="427" spans="1:74" ht="15.75">
      <c r="A427" s="13"/>
      <c r="B427" s="135"/>
      <c r="C427" s="13"/>
      <c r="D427" s="13"/>
      <c r="E427" s="13"/>
      <c r="F427" s="135"/>
      <c r="G427" s="13"/>
      <c r="H427" s="13"/>
      <c r="I427" s="13"/>
      <c r="J427" s="135"/>
      <c r="K427" s="13"/>
      <c r="L427" s="13"/>
      <c r="M427" s="13"/>
      <c r="N427" s="135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</row>
    <row r="428" spans="1:74" ht="15.75">
      <c r="A428" s="13"/>
      <c r="B428" s="135"/>
      <c r="C428" s="13"/>
      <c r="D428" s="13"/>
      <c r="E428" s="13"/>
      <c r="F428" s="135"/>
      <c r="G428" s="13"/>
      <c r="H428" s="13"/>
      <c r="I428" s="13"/>
      <c r="J428" s="135"/>
      <c r="K428" s="13"/>
      <c r="L428" s="13"/>
      <c r="M428" s="13"/>
      <c r="N428" s="135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</row>
    <row r="429" spans="1:74" ht="15.75">
      <c r="A429" s="13"/>
      <c r="B429" s="135"/>
      <c r="C429" s="13"/>
      <c r="D429" s="13"/>
      <c r="E429" s="13"/>
      <c r="F429" s="135"/>
      <c r="G429" s="13"/>
      <c r="H429" s="13"/>
      <c r="I429" s="13"/>
      <c r="J429" s="135"/>
      <c r="K429" s="13"/>
      <c r="L429" s="13"/>
      <c r="M429" s="13"/>
      <c r="N429" s="135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</row>
    <row r="430" spans="1:74" ht="15.75">
      <c r="A430" s="13"/>
      <c r="B430" s="135"/>
      <c r="C430" s="13"/>
      <c r="D430" s="13"/>
      <c r="E430" s="13"/>
      <c r="F430" s="135"/>
      <c r="G430" s="13"/>
      <c r="H430" s="13"/>
      <c r="I430" s="13"/>
      <c r="J430" s="135"/>
      <c r="K430" s="13"/>
      <c r="L430" s="13"/>
      <c r="M430" s="13"/>
      <c r="N430" s="135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</row>
    <row r="431" spans="1:74" ht="15.75">
      <c r="A431" s="13"/>
      <c r="B431" s="135"/>
      <c r="C431" s="13"/>
      <c r="D431" s="13"/>
      <c r="E431" s="13"/>
      <c r="F431" s="135"/>
      <c r="G431" s="13"/>
      <c r="H431" s="13"/>
      <c r="I431" s="13"/>
      <c r="J431" s="135"/>
      <c r="K431" s="13"/>
      <c r="L431" s="13"/>
      <c r="M431" s="13"/>
      <c r="N431" s="135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</row>
    <row r="432" spans="1:74" ht="15.75">
      <c r="A432" s="13"/>
      <c r="B432" s="135"/>
      <c r="C432" s="13"/>
      <c r="D432" s="13"/>
      <c r="E432" s="13"/>
      <c r="F432" s="135"/>
      <c r="G432" s="13"/>
      <c r="H432" s="13"/>
      <c r="I432" s="13"/>
      <c r="J432" s="135"/>
      <c r="K432" s="13"/>
      <c r="L432" s="13"/>
      <c r="M432" s="13"/>
      <c r="N432" s="135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</row>
    <row r="433" spans="1:74" ht="15.75">
      <c r="A433" s="13"/>
      <c r="B433" s="135"/>
      <c r="C433" s="13"/>
      <c r="D433" s="13"/>
      <c r="E433" s="13"/>
      <c r="F433" s="135"/>
      <c r="G433" s="13"/>
      <c r="H433" s="13"/>
      <c r="I433" s="13"/>
      <c r="J433" s="135"/>
      <c r="K433" s="13"/>
      <c r="L433" s="13"/>
      <c r="M433" s="13"/>
      <c r="N433" s="135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</row>
    <row r="434" spans="1:74" ht="15.75">
      <c r="A434" s="13"/>
      <c r="B434" s="135"/>
      <c r="C434" s="13"/>
      <c r="D434" s="13"/>
      <c r="E434" s="13"/>
      <c r="F434" s="135"/>
      <c r="G434" s="13"/>
      <c r="H434" s="13"/>
      <c r="I434" s="13"/>
      <c r="J434" s="135"/>
      <c r="K434" s="13"/>
      <c r="L434" s="13"/>
      <c r="M434" s="13"/>
      <c r="N434" s="135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</row>
    <row r="435" spans="1:74" ht="15.75">
      <c r="A435" s="13"/>
      <c r="B435" s="135"/>
      <c r="C435" s="13"/>
      <c r="D435" s="13"/>
      <c r="E435" s="13"/>
      <c r="F435" s="135"/>
      <c r="G435" s="13"/>
      <c r="H435" s="13"/>
      <c r="I435" s="13"/>
      <c r="J435" s="135"/>
      <c r="K435" s="13"/>
      <c r="L435" s="13"/>
      <c r="M435" s="13"/>
      <c r="N435" s="135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</row>
    <row r="436" spans="1:74" ht="15.75">
      <c r="A436" s="13"/>
      <c r="B436" s="135"/>
      <c r="C436" s="13"/>
      <c r="D436" s="13"/>
      <c r="E436" s="13"/>
      <c r="F436" s="135"/>
      <c r="G436" s="13"/>
      <c r="H436" s="13"/>
      <c r="I436" s="13"/>
      <c r="J436" s="135"/>
      <c r="K436" s="13"/>
      <c r="L436" s="13"/>
      <c r="M436" s="13"/>
      <c r="N436" s="135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</row>
    <row r="437" spans="1:74" ht="15.75">
      <c r="A437" s="13"/>
      <c r="B437" s="135"/>
      <c r="C437" s="13"/>
      <c r="D437" s="13"/>
      <c r="E437" s="13"/>
      <c r="F437" s="135"/>
      <c r="G437" s="13"/>
      <c r="H437" s="13"/>
      <c r="I437" s="13"/>
      <c r="J437" s="135"/>
      <c r="K437" s="13"/>
      <c r="L437" s="13"/>
      <c r="M437" s="13"/>
      <c r="N437" s="135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</row>
    <row r="438" spans="1:74" ht="15.75">
      <c r="A438" s="13"/>
      <c r="B438" s="135"/>
      <c r="C438" s="13"/>
      <c r="D438" s="13"/>
      <c r="E438" s="13"/>
      <c r="F438" s="135"/>
      <c r="G438" s="13"/>
      <c r="H438" s="13"/>
      <c r="I438" s="13"/>
      <c r="J438" s="135"/>
      <c r="K438" s="13"/>
      <c r="L438" s="13"/>
      <c r="M438" s="13"/>
      <c r="N438" s="135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</row>
    <row r="439" spans="1:74" ht="15.75">
      <c r="A439" s="13"/>
      <c r="B439" s="135"/>
      <c r="C439" s="13"/>
      <c r="D439" s="13"/>
      <c r="E439" s="13"/>
      <c r="F439" s="135"/>
      <c r="G439" s="13"/>
      <c r="H439" s="13"/>
      <c r="I439" s="13"/>
      <c r="J439" s="135"/>
      <c r="K439" s="13"/>
      <c r="L439" s="13"/>
      <c r="M439" s="13"/>
      <c r="N439" s="135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</row>
    <row r="440" spans="1:74" ht="15.75">
      <c r="A440" s="13"/>
      <c r="B440" s="135"/>
      <c r="C440" s="13"/>
      <c r="D440" s="13"/>
      <c r="E440" s="13"/>
      <c r="F440" s="135"/>
      <c r="G440" s="13"/>
      <c r="H440" s="13"/>
      <c r="I440" s="13"/>
      <c r="J440" s="135"/>
      <c r="K440" s="13"/>
      <c r="L440" s="13"/>
      <c r="M440" s="13"/>
      <c r="N440" s="135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</row>
    <row r="441" spans="1:74" ht="15.75">
      <c r="A441" s="13"/>
      <c r="B441" s="135"/>
      <c r="C441" s="13"/>
      <c r="D441" s="13"/>
      <c r="E441" s="13"/>
      <c r="F441" s="135"/>
      <c r="G441" s="13"/>
      <c r="H441" s="13"/>
      <c r="I441" s="13"/>
      <c r="J441" s="135"/>
      <c r="K441" s="13"/>
      <c r="L441" s="13"/>
      <c r="M441" s="13"/>
      <c r="N441" s="135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</row>
    <row r="442" spans="1:74" ht="15.75">
      <c r="A442" s="13"/>
      <c r="B442" s="135"/>
      <c r="C442" s="13"/>
      <c r="D442" s="13"/>
      <c r="E442" s="13"/>
      <c r="F442" s="135"/>
      <c r="G442" s="13"/>
      <c r="H442" s="13"/>
      <c r="I442" s="13"/>
      <c r="J442" s="135"/>
      <c r="K442" s="13"/>
      <c r="L442" s="13"/>
      <c r="M442" s="13"/>
      <c r="N442" s="135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</row>
    <row r="443" spans="1:74" ht="15.75">
      <c r="A443" s="13"/>
      <c r="B443" s="135"/>
      <c r="C443" s="13"/>
      <c r="D443" s="13"/>
      <c r="E443" s="13"/>
      <c r="F443" s="135"/>
      <c r="G443" s="13"/>
      <c r="H443" s="13"/>
      <c r="I443" s="13"/>
      <c r="J443" s="135"/>
      <c r="K443" s="13"/>
      <c r="L443" s="13"/>
      <c r="M443" s="13"/>
      <c r="N443" s="135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</row>
    <row r="444" spans="1:74" ht="15.75">
      <c r="A444" s="13"/>
      <c r="B444" s="135"/>
      <c r="C444" s="13"/>
      <c r="D444" s="13"/>
      <c r="E444" s="13"/>
      <c r="F444" s="135"/>
      <c r="G444" s="13"/>
      <c r="H444" s="13"/>
      <c r="I444" s="13"/>
      <c r="J444" s="135"/>
      <c r="K444" s="13"/>
      <c r="L444" s="13"/>
      <c r="M444" s="13"/>
      <c r="N444" s="135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</row>
    <row r="445" spans="1:74" ht="15.75">
      <c r="A445" s="13"/>
      <c r="B445" s="135"/>
      <c r="C445" s="13"/>
      <c r="D445" s="13"/>
      <c r="E445" s="13"/>
      <c r="F445" s="135"/>
      <c r="G445" s="13"/>
      <c r="H445" s="13"/>
      <c r="I445" s="13"/>
      <c r="J445" s="135"/>
      <c r="K445" s="13"/>
      <c r="L445" s="13"/>
      <c r="M445" s="13"/>
      <c r="N445" s="135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</row>
    <row r="446" spans="1:74" ht="15.75">
      <c r="A446" s="13"/>
      <c r="B446" s="135"/>
      <c r="C446" s="13"/>
      <c r="D446" s="13"/>
      <c r="E446" s="13"/>
      <c r="F446" s="135"/>
      <c r="G446" s="13"/>
      <c r="H446" s="13"/>
      <c r="I446" s="13"/>
      <c r="J446" s="135"/>
      <c r="K446" s="13"/>
      <c r="L446" s="13"/>
      <c r="M446" s="13"/>
      <c r="N446" s="135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</row>
    <row r="447" spans="1:74" ht="15.75">
      <c r="A447" s="13"/>
      <c r="B447" s="135"/>
      <c r="C447" s="13"/>
      <c r="D447" s="13"/>
      <c r="E447" s="13"/>
      <c r="F447" s="135"/>
      <c r="G447" s="13"/>
      <c r="H447" s="13"/>
      <c r="I447" s="13"/>
      <c r="J447" s="135"/>
      <c r="K447" s="13"/>
      <c r="L447" s="13"/>
      <c r="M447" s="13"/>
      <c r="N447" s="135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</row>
    <row r="448" spans="1:74" ht="15.75">
      <c r="A448" s="13"/>
      <c r="B448" s="135"/>
      <c r="C448" s="13"/>
      <c r="D448" s="13"/>
      <c r="E448" s="13"/>
      <c r="F448" s="135"/>
      <c r="G448" s="13"/>
      <c r="H448" s="13"/>
      <c r="I448" s="13"/>
      <c r="J448" s="135"/>
      <c r="K448" s="13"/>
      <c r="L448" s="13"/>
      <c r="M448" s="13"/>
      <c r="N448" s="135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</row>
    <row r="449" spans="1:74" ht="15.75">
      <c r="A449" s="13"/>
      <c r="B449" s="135"/>
      <c r="C449" s="13"/>
      <c r="D449" s="13"/>
      <c r="E449" s="13"/>
      <c r="F449" s="135"/>
      <c r="G449" s="13"/>
      <c r="H449" s="13"/>
      <c r="I449" s="13"/>
      <c r="J449" s="135"/>
      <c r="K449" s="13"/>
      <c r="L449" s="13"/>
      <c r="M449" s="13"/>
      <c r="N449" s="135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</row>
    <row r="450" spans="1:74" ht="15.75">
      <c r="A450" s="13"/>
      <c r="B450" s="135"/>
      <c r="C450" s="13"/>
      <c r="D450" s="13"/>
      <c r="E450" s="13"/>
      <c r="F450" s="135"/>
      <c r="G450" s="13"/>
      <c r="H450" s="13"/>
      <c r="I450" s="13"/>
      <c r="J450" s="135"/>
      <c r="K450" s="13"/>
      <c r="L450" s="13"/>
      <c r="M450" s="13"/>
      <c r="N450" s="135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</row>
    <row r="451" spans="1:74" ht="15.75">
      <c r="A451" s="13"/>
      <c r="B451" s="135"/>
      <c r="C451" s="13"/>
      <c r="D451" s="13"/>
      <c r="E451" s="13"/>
      <c r="F451" s="135"/>
      <c r="G451" s="13"/>
      <c r="H451" s="13"/>
      <c r="I451" s="13"/>
      <c r="J451" s="135"/>
      <c r="K451" s="13"/>
      <c r="L451" s="13"/>
      <c r="M451" s="13"/>
      <c r="N451" s="135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</row>
    <row r="452" spans="1:74" ht="15.75">
      <c r="A452" s="13"/>
      <c r="B452" s="135"/>
      <c r="C452" s="13"/>
      <c r="D452" s="13"/>
      <c r="E452" s="13"/>
      <c r="F452" s="135"/>
      <c r="G452" s="13"/>
      <c r="H452" s="13"/>
      <c r="I452" s="13"/>
      <c r="J452" s="135"/>
      <c r="K452" s="13"/>
      <c r="L452" s="13"/>
      <c r="M452" s="13"/>
      <c r="N452" s="135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</row>
    <row r="453" spans="1:74" ht="15.75">
      <c r="A453" s="13"/>
      <c r="B453" s="135"/>
      <c r="C453" s="13"/>
      <c r="D453" s="13"/>
      <c r="E453" s="13"/>
      <c r="F453" s="135"/>
      <c r="G453" s="13"/>
      <c r="H453" s="13"/>
      <c r="I453" s="13"/>
      <c r="J453" s="135"/>
      <c r="K453" s="13"/>
      <c r="L453" s="13"/>
      <c r="M453" s="13"/>
      <c r="N453" s="135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</row>
    <row r="454" spans="1:74" ht="15.75">
      <c r="A454" s="13"/>
      <c r="B454" s="135"/>
      <c r="C454" s="13"/>
      <c r="D454" s="13"/>
      <c r="E454" s="13"/>
      <c r="F454" s="135"/>
      <c r="G454" s="13"/>
      <c r="H454" s="13"/>
      <c r="I454" s="13"/>
      <c r="J454" s="135"/>
      <c r="K454" s="13"/>
      <c r="L454" s="13"/>
      <c r="M454" s="13"/>
      <c r="N454" s="135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</row>
    <row r="455" spans="1:74" ht="15.75">
      <c r="A455" s="13"/>
      <c r="B455" s="135"/>
      <c r="C455" s="13"/>
      <c r="D455" s="13"/>
      <c r="E455" s="13"/>
      <c r="F455" s="135"/>
      <c r="G455" s="13"/>
      <c r="H455" s="13"/>
      <c r="I455" s="13"/>
      <c r="J455" s="135"/>
      <c r="K455" s="13"/>
      <c r="L455" s="13"/>
      <c r="M455" s="13"/>
      <c r="N455" s="135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</row>
    <row r="456" spans="1:74" ht="15.75">
      <c r="A456" s="13"/>
      <c r="B456" s="135"/>
      <c r="C456" s="13"/>
      <c r="D456" s="13"/>
      <c r="E456" s="13"/>
      <c r="F456" s="135"/>
      <c r="G456" s="13"/>
      <c r="H456" s="13"/>
      <c r="I456" s="13"/>
      <c r="J456" s="135"/>
      <c r="K456" s="13"/>
      <c r="L456" s="13"/>
      <c r="M456" s="13"/>
      <c r="N456" s="135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</row>
    <row r="457" spans="1:74" ht="15.75">
      <c r="A457" s="13"/>
      <c r="B457" s="135"/>
      <c r="C457" s="13"/>
      <c r="D457" s="13"/>
      <c r="E457" s="13"/>
      <c r="F457" s="135"/>
      <c r="G457" s="13"/>
      <c r="H457" s="13"/>
      <c r="I457" s="13"/>
      <c r="J457" s="135"/>
      <c r="K457" s="13"/>
      <c r="L457" s="13"/>
      <c r="M457" s="13"/>
      <c r="N457" s="135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</row>
    <row r="458" spans="1:74" ht="15.75">
      <c r="A458" s="13"/>
      <c r="B458" s="135"/>
      <c r="C458" s="13"/>
      <c r="D458" s="13"/>
      <c r="E458" s="13"/>
      <c r="F458" s="135"/>
      <c r="G458" s="13"/>
      <c r="H458" s="13"/>
      <c r="I458" s="13"/>
      <c r="J458" s="135"/>
      <c r="K458" s="13"/>
      <c r="L458" s="13"/>
      <c r="M458" s="13"/>
      <c r="N458" s="135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</row>
    <row r="459" spans="1:74" ht="15.75">
      <c r="A459" s="13"/>
      <c r="B459" s="135"/>
      <c r="C459" s="13"/>
      <c r="D459" s="13"/>
      <c r="E459" s="13"/>
      <c r="F459" s="135"/>
      <c r="G459" s="13"/>
      <c r="H459" s="13"/>
      <c r="I459" s="13"/>
      <c r="J459" s="135"/>
      <c r="K459" s="13"/>
      <c r="L459" s="13"/>
      <c r="M459" s="13"/>
      <c r="N459" s="135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</row>
    <row r="460" spans="1:74" ht="15.75">
      <c r="A460" s="13"/>
      <c r="B460" s="135"/>
      <c r="C460" s="13"/>
      <c r="D460" s="13"/>
      <c r="E460" s="13"/>
      <c r="F460" s="135"/>
      <c r="G460" s="13"/>
      <c r="H460" s="13"/>
      <c r="I460" s="13"/>
      <c r="J460" s="135"/>
      <c r="K460" s="13"/>
      <c r="L460" s="13"/>
      <c r="M460" s="13"/>
      <c r="N460" s="135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</row>
    <row r="461" spans="1:74" ht="15.75">
      <c r="A461" s="13"/>
      <c r="B461" s="135"/>
      <c r="C461" s="13"/>
      <c r="D461" s="13"/>
      <c r="E461" s="13"/>
      <c r="F461" s="135"/>
      <c r="G461" s="13"/>
      <c r="H461" s="13"/>
      <c r="I461" s="13"/>
      <c r="J461" s="135"/>
      <c r="K461" s="13"/>
      <c r="L461" s="13"/>
      <c r="M461" s="13"/>
      <c r="N461" s="135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</row>
    <row r="462" spans="1:74" ht="15.75">
      <c r="A462" s="13"/>
      <c r="B462" s="135"/>
      <c r="C462" s="13"/>
      <c r="D462" s="13"/>
      <c r="E462" s="13"/>
      <c r="F462" s="135"/>
      <c r="G462" s="13"/>
      <c r="H462" s="13"/>
      <c r="I462" s="13"/>
      <c r="J462" s="135"/>
      <c r="K462" s="13"/>
      <c r="L462" s="13"/>
      <c r="M462" s="13"/>
      <c r="N462" s="135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</row>
    <row r="463" spans="1:74" ht="15.75">
      <c r="A463" s="13"/>
      <c r="B463" s="135"/>
      <c r="C463" s="13"/>
      <c r="D463" s="13"/>
      <c r="E463" s="13"/>
      <c r="F463" s="135"/>
      <c r="G463" s="13"/>
      <c r="H463" s="13"/>
      <c r="I463" s="13"/>
      <c r="J463" s="135"/>
      <c r="K463" s="13"/>
      <c r="L463" s="13"/>
      <c r="M463" s="13"/>
      <c r="N463" s="135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</row>
    <row r="464" spans="1:74" ht="15.75">
      <c r="A464" s="13"/>
      <c r="B464" s="135"/>
      <c r="C464" s="13"/>
      <c r="D464" s="13"/>
      <c r="E464" s="13"/>
      <c r="F464" s="135"/>
      <c r="G464" s="13"/>
      <c r="H464" s="13"/>
      <c r="I464" s="13"/>
      <c r="J464" s="135"/>
      <c r="K464" s="13"/>
      <c r="L464" s="13"/>
      <c r="M464" s="13"/>
      <c r="N464" s="135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</row>
    <row r="465" spans="1:74" ht="15.75">
      <c r="A465" s="13"/>
      <c r="B465" s="135"/>
      <c r="C465" s="13"/>
      <c r="D465" s="13"/>
      <c r="E465" s="13"/>
      <c r="F465" s="135"/>
      <c r="G465" s="13"/>
      <c r="H465" s="13"/>
      <c r="I465" s="13"/>
      <c r="J465" s="135"/>
      <c r="K465" s="13"/>
      <c r="L465" s="13"/>
      <c r="M465" s="13"/>
      <c r="N465" s="135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</row>
    <row r="466" spans="1:74" ht="15.75">
      <c r="A466" s="13"/>
      <c r="B466" s="135"/>
      <c r="C466" s="13"/>
      <c r="D466" s="13"/>
      <c r="E466" s="13"/>
      <c r="F466" s="135"/>
      <c r="G466" s="13"/>
      <c r="H466" s="13"/>
      <c r="I466" s="13"/>
      <c r="J466" s="135"/>
      <c r="K466" s="13"/>
      <c r="L466" s="13"/>
      <c r="M466" s="13"/>
      <c r="N466" s="135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</row>
    <row r="467" spans="1:74" ht="15.75">
      <c r="A467" s="13"/>
      <c r="B467" s="135"/>
      <c r="C467" s="13"/>
      <c r="D467" s="13"/>
      <c r="E467" s="13"/>
      <c r="F467" s="135"/>
      <c r="G467" s="13"/>
      <c r="H467" s="13"/>
      <c r="I467" s="13"/>
      <c r="J467" s="135"/>
      <c r="K467" s="13"/>
      <c r="L467" s="13"/>
      <c r="M467" s="13"/>
      <c r="N467" s="135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</row>
    <row r="468" spans="1:74" ht="15.75">
      <c r="A468" s="13"/>
      <c r="B468" s="135"/>
      <c r="C468" s="13"/>
      <c r="D468" s="13"/>
      <c r="E468" s="13"/>
      <c r="F468" s="135"/>
      <c r="G468" s="13"/>
      <c r="H468" s="13"/>
      <c r="I468" s="13"/>
      <c r="J468" s="135"/>
      <c r="K468" s="13"/>
      <c r="L468" s="13"/>
      <c r="M468" s="13"/>
      <c r="N468" s="135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</row>
    <row r="469" spans="1:74" ht="15.75">
      <c r="A469" s="13"/>
      <c r="B469" s="135"/>
      <c r="C469" s="13"/>
      <c r="D469" s="13"/>
      <c r="E469" s="13"/>
      <c r="F469" s="135"/>
      <c r="G469" s="13"/>
      <c r="H469" s="13"/>
      <c r="I469" s="13"/>
      <c r="J469" s="135"/>
      <c r="K469" s="13"/>
      <c r="L469" s="13"/>
      <c r="M469" s="13"/>
      <c r="N469" s="135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</row>
    <row r="470" spans="1:74" ht="15.75">
      <c r="A470" s="13"/>
      <c r="B470" s="135"/>
      <c r="C470" s="13"/>
      <c r="D470" s="13"/>
      <c r="E470" s="13"/>
      <c r="F470" s="135"/>
      <c r="G470" s="13"/>
      <c r="H470" s="13"/>
      <c r="I470" s="13"/>
      <c r="J470" s="135"/>
      <c r="K470" s="13"/>
      <c r="L470" s="13"/>
      <c r="M470" s="13"/>
      <c r="N470" s="135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</row>
    <row r="471" spans="1:74" ht="15.75">
      <c r="A471" s="13"/>
      <c r="B471" s="135"/>
      <c r="C471" s="13"/>
      <c r="D471" s="13"/>
      <c r="E471" s="13"/>
      <c r="F471" s="135"/>
      <c r="G471" s="13"/>
      <c r="H471" s="13"/>
      <c r="I471" s="13"/>
      <c r="J471" s="135"/>
      <c r="K471" s="13"/>
      <c r="L471" s="13"/>
      <c r="M471" s="13"/>
      <c r="N471" s="135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</row>
    <row r="472" spans="1:74" ht="15.75">
      <c r="A472" s="13"/>
      <c r="B472" s="135"/>
      <c r="C472" s="13"/>
      <c r="D472" s="13"/>
      <c r="E472" s="13"/>
      <c r="F472" s="135"/>
      <c r="G472" s="13"/>
      <c r="H472" s="13"/>
      <c r="I472" s="13"/>
      <c r="J472" s="135"/>
      <c r="K472" s="13"/>
      <c r="L472" s="13"/>
      <c r="M472" s="13"/>
      <c r="N472" s="135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</row>
    <row r="473" spans="1:74" ht="15.75">
      <c r="A473" s="13"/>
      <c r="B473" s="135"/>
      <c r="C473" s="13"/>
      <c r="D473" s="13"/>
      <c r="E473" s="13"/>
      <c r="F473" s="135"/>
      <c r="G473" s="13"/>
      <c r="H473" s="13"/>
      <c r="I473" s="13"/>
      <c r="J473" s="135"/>
      <c r="K473" s="13"/>
      <c r="L473" s="13"/>
      <c r="M473" s="13"/>
      <c r="N473" s="135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</row>
    <row r="474" spans="1:74" ht="15.75">
      <c r="A474" s="13"/>
      <c r="B474" s="135"/>
      <c r="C474" s="13"/>
      <c r="D474" s="13"/>
      <c r="E474" s="13"/>
      <c r="F474" s="135"/>
      <c r="G474" s="13"/>
      <c r="H474" s="13"/>
      <c r="I474" s="13"/>
      <c r="J474" s="135"/>
      <c r="K474" s="13"/>
      <c r="L474" s="13"/>
      <c r="M474" s="13"/>
      <c r="N474" s="135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</row>
    <row r="475" spans="1:74" ht="15.75">
      <c r="A475" s="13"/>
      <c r="B475" s="135"/>
      <c r="C475" s="13"/>
      <c r="D475" s="13"/>
      <c r="E475" s="13"/>
      <c r="F475" s="135"/>
      <c r="G475" s="13"/>
      <c r="H475" s="13"/>
      <c r="I475" s="13"/>
      <c r="J475" s="135"/>
      <c r="K475" s="13"/>
      <c r="L475" s="13"/>
      <c r="M475" s="13"/>
      <c r="N475" s="135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</row>
    <row r="476" spans="1:74" ht="15.75">
      <c r="A476" s="13"/>
      <c r="B476" s="135"/>
      <c r="C476" s="13"/>
      <c r="D476" s="13"/>
      <c r="E476" s="13"/>
      <c r="F476" s="135"/>
      <c r="G476" s="13"/>
      <c r="H476" s="13"/>
      <c r="I476" s="13"/>
      <c r="J476" s="135"/>
      <c r="K476" s="13"/>
      <c r="L476" s="13"/>
      <c r="M476" s="13"/>
      <c r="N476" s="135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</row>
    <row r="477" spans="1:74" ht="15.75">
      <c r="A477" s="13"/>
      <c r="B477" s="135"/>
      <c r="C477" s="13"/>
      <c r="D477" s="13"/>
      <c r="E477" s="13"/>
      <c r="F477" s="135"/>
      <c r="G477" s="13"/>
      <c r="H477" s="13"/>
      <c r="I477" s="13"/>
      <c r="J477" s="135"/>
      <c r="K477" s="13"/>
      <c r="L477" s="13"/>
      <c r="M477" s="13"/>
      <c r="N477" s="135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</row>
    <row r="478" spans="1:74" ht="15.75">
      <c r="A478" s="13"/>
      <c r="B478" s="135"/>
      <c r="C478" s="13"/>
      <c r="D478" s="13"/>
      <c r="E478" s="13"/>
      <c r="F478" s="135"/>
      <c r="G478" s="13"/>
      <c r="H478" s="13"/>
      <c r="I478" s="13"/>
      <c r="J478" s="135"/>
      <c r="K478" s="13"/>
      <c r="L478" s="13"/>
      <c r="M478" s="13"/>
      <c r="N478" s="135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</row>
    <row r="479" spans="1:74" ht="15.75">
      <c r="A479" s="13"/>
      <c r="B479" s="135"/>
      <c r="C479" s="13"/>
      <c r="D479" s="13"/>
      <c r="E479" s="13"/>
      <c r="F479" s="135"/>
      <c r="G479" s="13"/>
      <c r="H479" s="13"/>
      <c r="I479" s="13"/>
      <c r="J479" s="135"/>
      <c r="K479" s="13"/>
      <c r="L479" s="13"/>
      <c r="M479" s="13"/>
      <c r="N479" s="135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</row>
    <row r="480" spans="1:74" ht="15.75">
      <c r="A480" s="13"/>
      <c r="B480" s="135"/>
      <c r="C480" s="13"/>
      <c r="D480" s="13"/>
      <c r="E480" s="13"/>
      <c r="F480" s="135"/>
      <c r="G480" s="13"/>
      <c r="H480" s="13"/>
      <c r="I480" s="13"/>
      <c r="J480" s="135"/>
      <c r="K480" s="13"/>
      <c r="L480" s="13"/>
      <c r="M480" s="13"/>
      <c r="N480" s="135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</row>
    <row r="481" spans="1:74" ht="15.75">
      <c r="A481" s="13"/>
      <c r="B481" s="135"/>
      <c r="C481" s="13"/>
      <c r="D481" s="13"/>
      <c r="E481" s="13"/>
      <c r="F481" s="135"/>
      <c r="G481" s="13"/>
      <c r="H481" s="13"/>
      <c r="I481" s="13"/>
      <c r="J481" s="135"/>
      <c r="K481" s="13"/>
      <c r="L481" s="13"/>
      <c r="M481" s="13"/>
      <c r="N481" s="135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</row>
    <row r="482" spans="1:74" ht="15.75">
      <c r="A482" s="13"/>
      <c r="B482" s="135"/>
      <c r="C482" s="13"/>
      <c r="D482" s="13"/>
      <c r="E482" s="13"/>
      <c r="F482" s="135"/>
      <c r="G482" s="13"/>
      <c r="H482" s="13"/>
      <c r="I482" s="13"/>
      <c r="J482" s="135"/>
      <c r="K482" s="13"/>
      <c r="L482" s="13"/>
      <c r="M482" s="13"/>
      <c r="N482" s="135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</row>
    <row r="483" spans="1:74" ht="15.75">
      <c r="A483" s="13"/>
      <c r="B483" s="135"/>
      <c r="C483" s="13"/>
      <c r="D483" s="13"/>
      <c r="E483" s="13"/>
      <c r="F483" s="135"/>
      <c r="G483" s="13"/>
      <c r="H483" s="13"/>
      <c r="I483" s="13"/>
      <c r="J483" s="135"/>
      <c r="K483" s="13"/>
      <c r="L483" s="13"/>
      <c r="M483" s="13"/>
      <c r="N483" s="135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</row>
    <row r="484" spans="1:74" ht="15.75">
      <c r="A484" s="13"/>
      <c r="B484" s="135"/>
      <c r="C484" s="13"/>
      <c r="D484" s="13"/>
      <c r="E484" s="13"/>
      <c r="F484" s="135"/>
      <c r="G484" s="13"/>
      <c r="H484" s="13"/>
      <c r="I484" s="13"/>
      <c r="J484" s="135"/>
      <c r="K484" s="13"/>
      <c r="L484" s="13"/>
      <c r="M484" s="13"/>
      <c r="N484" s="135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</row>
    <row r="485" spans="1:74" ht="15.75">
      <c r="A485" s="13"/>
      <c r="B485" s="135"/>
      <c r="C485" s="13"/>
      <c r="D485" s="13"/>
      <c r="E485" s="13"/>
      <c r="F485" s="135"/>
      <c r="G485" s="13"/>
      <c r="H485" s="13"/>
      <c r="I485" s="13"/>
      <c r="J485" s="135"/>
      <c r="K485" s="13"/>
      <c r="L485" s="13"/>
      <c r="M485" s="13"/>
      <c r="N485" s="135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</row>
    <row r="486" spans="1:74" ht="15.75">
      <c r="A486" s="13"/>
      <c r="B486" s="135"/>
      <c r="C486" s="13"/>
      <c r="D486" s="13"/>
      <c r="E486" s="13"/>
      <c r="F486" s="135"/>
      <c r="G486" s="13"/>
      <c r="H486" s="13"/>
      <c r="I486" s="13"/>
      <c r="J486" s="135"/>
      <c r="K486" s="13"/>
      <c r="L486" s="13"/>
      <c r="M486" s="13"/>
      <c r="N486" s="135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</row>
    <row r="487" spans="1:74" ht="15.75">
      <c r="A487" s="13"/>
      <c r="B487" s="135"/>
      <c r="C487" s="13"/>
      <c r="D487" s="13"/>
      <c r="E487" s="13"/>
      <c r="F487" s="135"/>
      <c r="G487" s="13"/>
      <c r="H487" s="13"/>
      <c r="I487" s="13"/>
      <c r="J487" s="135"/>
      <c r="K487" s="13"/>
      <c r="L487" s="13"/>
      <c r="M487" s="13"/>
      <c r="N487" s="135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</row>
    <row r="488" spans="1:74" ht="15.75">
      <c r="A488" s="13"/>
      <c r="B488" s="135"/>
      <c r="C488" s="13"/>
      <c r="D488" s="13"/>
      <c r="E488" s="13"/>
      <c r="F488" s="135"/>
      <c r="G488" s="13"/>
      <c r="H488" s="13"/>
      <c r="I488" s="13"/>
      <c r="J488" s="135"/>
      <c r="K488" s="13"/>
      <c r="L488" s="13"/>
      <c r="M488" s="13"/>
      <c r="N488" s="135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</row>
    <row r="489" spans="1:74" ht="15.75">
      <c r="A489" s="13"/>
      <c r="B489" s="135"/>
      <c r="C489" s="13"/>
      <c r="D489" s="13"/>
      <c r="E489" s="13"/>
      <c r="F489" s="135"/>
      <c r="G489" s="13"/>
      <c r="H489" s="13"/>
      <c r="I489" s="13"/>
      <c r="J489" s="135"/>
      <c r="K489" s="13"/>
      <c r="L489" s="13"/>
      <c r="M489" s="13"/>
      <c r="N489" s="135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</row>
    <row r="490" spans="1:74" ht="15.75">
      <c r="A490" s="13"/>
      <c r="B490" s="135"/>
      <c r="C490" s="13"/>
      <c r="D490" s="13"/>
      <c r="E490" s="13"/>
      <c r="F490" s="135"/>
      <c r="G490" s="13"/>
      <c r="H490" s="13"/>
      <c r="I490" s="13"/>
      <c r="J490" s="135"/>
      <c r="K490" s="13"/>
      <c r="L490" s="13"/>
      <c r="M490" s="13"/>
      <c r="N490" s="135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</row>
    <row r="491" spans="1:74" ht="15.75">
      <c r="A491" s="13"/>
      <c r="B491" s="135"/>
      <c r="C491" s="13"/>
      <c r="D491" s="13"/>
      <c r="E491" s="13"/>
      <c r="F491" s="135"/>
      <c r="G491" s="13"/>
      <c r="H491" s="13"/>
      <c r="I491" s="13"/>
      <c r="J491" s="135"/>
      <c r="K491" s="13"/>
      <c r="L491" s="13"/>
      <c r="M491" s="13"/>
      <c r="N491" s="135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</row>
    <row r="492" spans="1:74" ht="15.75">
      <c r="A492" s="13"/>
      <c r="B492" s="135"/>
      <c r="C492" s="13"/>
      <c r="D492" s="13"/>
      <c r="E492" s="13"/>
      <c r="F492" s="135"/>
      <c r="G492" s="13"/>
      <c r="H492" s="13"/>
      <c r="I492" s="13"/>
      <c r="J492" s="135"/>
      <c r="K492" s="13"/>
      <c r="L492" s="13"/>
      <c r="M492" s="13"/>
      <c r="N492" s="135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</row>
    <row r="493" spans="1:74" ht="15.75">
      <c r="A493" s="13"/>
      <c r="B493" s="135"/>
      <c r="C493" s="13"/>
      <c r="D493" s="13"/>
      <c r="E493" s="13"/>
      <c r="F493" s="135"/>
      <c r="G493" s="13"/>
      <c r="H493" s="13"/>
      <c r="I493" s="13"/>
      <c r="J493" s="135"/>
      <c r="K493" s="13"/>
      <c r="L493" s="13"/>
      <c r="M493" s="13"/>
      <c r="N493" s="135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</row>
    <row r="494" spans="1:74" ht="15.75">
      <c r="A494" s="13"/>
      <c r="B494" s="135"/>
      <c r="C494" s="13"/>
      <c r="D494" s="13"/>
      <c r="E494" s="13"/>
      <c r="F494" s="135"/>
      <c r="G494" s="13"/>
      <c r="H494" s="13"/>
      <c r="I494" s="13"/>
      <c r="J494" s="135"/>
      <c r="K494" s="13"/>
      <c r="L494" s="13"/>
      <c r="M494" s="13"/>
      <c r="N494" s="135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</row>
    <row r="495" spans="1:74" ht="15.75">
      <c r="A495" s="13"/>
      <c r="B495" s="135"/>
      <c r="C495" s="13"/>
      <c r="D495" s="13"/>
      <c r="E495" s="13"/>
      <c r="F495" s="135"/>
      <c r="G495" s="13"/>
      <c r="H495" s="13"/>
      <c r="I495" s="13"/>
      <c r="J495" s="135"/>
      <c r="K495" s="13"/>
      <c r="L495" s="13"/>
      <c r="M495" s="13"/>
      <c r="N495" s="135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</row>
    <row r="496" spans="1:74" ht="15.75">
      <c r="A496" s="13"/>
      <c r="B496" s="135"/>
      <c r="C496" s="13"/>
      <c r="D496" s="13"/>
      <c r="E496" s="13"/>
      <c r="F496" s="135"/>
      <c r="G496" s="13"/>
      <c r="H496" s="13"/>
      <c r="I496" s="13"/>
      <c r="J496" s="135"/>
      <c r="K496" s="13"/>
      <c r="L496" s="13"/>
      <c r="M496" s="13"/>
      <c r="N496" s="135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</row>
    <row r="497" spans="1:74" ht="15.75">
      <c r="A497" s="13"/>
      <c r="B497" s="135"/>
      <c r="C497" s="13"/>
      <c r="D497" s="13"/>
      <c r="E497" s="13"/>
      <c r="F497" s="135"/>
      <c r="G497" s="13"/>
      <c r="H497" s="13"/>
      <c r="I497" s="13"/>
      <c r="J497" s="135"/>
      <c r="K497" s="13"/>
      <c r="L497" s="13"/>
      <c r="M497" s="13"/>
      <c r="N497" s="135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</row>
    <row r="498" spans="1:74" ht="15.75">
      <c r="A498" s="13"/>
      <c r="B498" s="135"/>
      <c r="C498" s="13"/>
      <c r="D498" s="13"/>
      <c r="E498" s="13"/>
      <c r="F498" s="135"/>
      <c r="G498" s="13"/>
      <c r="H498" s="13"/>
      <c r="I498" s="13"/>
      <c r="J498" s="135"/>
      <c r="K498" s="13"/>
      <c r="L498" s="13"/>
      <c r="M498" s="13"/>
      <c r="N498" s="135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</row>
    <row r="499" spans="1:74" ht="15.75">
      <c r="A499" s="13"/>
      <c r="B499" s="135"/>
      <c r="C499" s="13"/>
      <c r="D499" s="13"/>
      <c r="E499" s="13"/>
      <c r="F499" s="135"/>
      <c r="G499" s="13"/>
      <c r="H499" s="13"/>
      <c r="I499" s="13"/>
      <c r="J499" s="135"/>
      <c r="K499" s="13"/>
      <c r="L499" s="13"/>
      <c r="M499" s="13"/>
      <c r="N499" s="135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</row>
    <row r="500" spans="1:74" ht="15.75">
      <c r="A500" s="13"/>
      <c r="B500" s="135"/>
      <c r="C500" s="13"/>
      <c r="D500" s="13"/>
      <c r="E500" s="13"/>
      <c r="F500" s="135"/>
      <c r="G500" s="13"/>
      <c r="H500" s="13"/>
      <c r="I500" s="13"/>
      <c r="J500" s="135"/>
      <c r="K500" s="13"/>
      <c r="L500" s="13"/>
      <c r="M500" s="13"/>
      <c r="N500" s="135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</row>
    <row r="501" spans="1:74" ht="15.75">
      <c r="A501" s="13"/>
      <c r="B501" s="135"/>
      <c r="C501" s="13"/>
      <c r="D501" s="13"/>
      <c r="E501" s="13"/>
      <c r="F501" s="135"/>
      <c r="G501" s="13"/>
      <c r="H501" s="13"/>
      <c r="I501" s="13"/>
      <c r="J501" s="135"/>
      <c r="K501" s="13"/>
      <c r="L501" s="13"/>
      <c r="M501" s="13"/>
      <c r="N501" s="135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</row>
    <row r="502" spans="1:74" ht="15.75">
      <c r="A502" s="13"/>
      <c r="B502" s="135"/>
      <c r="C502" s="13"/>
      <c r="D502" s="13"/>
      <c r="E502" s="13"/>
      <c r="F502" s="135"/>
      <c r="G502" s="13"/>
      <c r="H502" s="13"/>
      <c r="I502" s="13"/>
      <c r="J502" s="135"/>
      <c r="K502" s="13"/>
      <c r="L502" s="13"/>
      <c r="M502" s="13"/>
      <c r="N502" s="135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</row>
    <row r="503" spans="1:74" ht="15.75">
      <c r="A503" s="13"/>
      <c r="B503" s="135"/>
      <c r="C503" s="13"/>
      <c r="D503" s="13"/>
      <c r="E503" s="13"/>
      <c r="F503" s="135"/>
      <c r="G503" s="13"/>
      <c r="H503" s="13"/>
      <c r="I503" s="13"/>
      <c r="J503" s="135"/>
      <c r="K503" s="13"/>
      <c r="L503" s="13"/>
      <c r="M503" s="13"/>
      <c r="N503" s="135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</row>
    <row r="504" spans="1:74" ht="15.75">
      <c r="A504" s="13"/>
      <c r="B504" s="135"/>
      <c r="C504" s="13"/>
      <c r="D504" s="13"/>
      <c r="E504" s="13"/>
      <c r="F504" s="135"/>
      <c r="G504" s="13"/>
      <c r="H504" s="13"/>
      <c r="I504" s="13"/>
      <c r="J504" s="135"/>
      <c r="K504" s="13"/>
      <c r="L504" s="13"/>
      <c r="M504" s="13"/>
      <c r="N504" s="135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</row>
    <row r="505" spans="1:74" ht="15.75">
      <c r="A505" s="13"/>
      <c r="B505" s="135"/>
      <c r="C505" s="13"/>
      <c r="D505" s="13"/>
      <c r="E505" s="13"/>
      <c r="F505" s="135"/>
      <c r="G505" s="13"/>
      <c r="H505" s="13"/>
      <c r="I505" s="13"/>
      <c r="J505" s="135"/>
      <c r="K505" s="13"/>
      <c r="L505" s="13"/>
      <c r="M505" s="13"/>
      <c r="N505" s="135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</row>
    <row r="506" spans="1:74" ht="15.75">
      <c r="A506" s="13"/>
      <c r="B506" s="135"/>
      <c r="C506" s="13"/>
      <c r="D506" s="13"/>
      <c r="E506" s="13"/>
      <c r="F506" s="135"/>
      <c r="G506" s="13"/>
      <c r="H506" s="13"/>
      <c r="I506" s="13"/>
      <c r="J506" s="135"/>
      <c r="K506" s="13"/>
      <c r="L506" s="13"/>
      <c r="M506" s="13"/>
      <c r="N506" s="135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</row>
    <row r="507" spans="1:74" ht="15.75">
      <c r="A507" s="13"/>
      <c r="B507" s="135"/>
      <c r="C507" s="13"/>
      <c r="D507" s="13"/>
      <c r="E507" s="13"/>
      <c r="F507" s="135"/>
      <c r="G507" s="13"/>
      <c r="H507" s="13"/>
      <c r="I507" s="13"/>
      <c r="J507" s="135"/>
      <c r="K507" s="13"/>
      <c r="L507" s="13"/>
      <c r="M507" s="13"/>
      <c r="N507" s="135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</row>
    <row r="508" spans="1:74" ht="15.75">
      <c r="A508" s="13"/>
      <c r="B508" s="135"/>
      <c r="C508" s="13"/>
      <c r="D508" s="13"/>
      <c r="E508" s="13"/>
      <c r="F508" s="135"/>
      <c r="G508" s="13"/>
      <c r="H508" s="13"/>
      <c r="I508" s="13"/>
      <c r="J508" s="135"/>
      <c r="K508" s="13"/>
      <c r="L508" s="13"/>
      <c r="M508" s="13"/>
      <c r="N508" s="135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</row>
    <row r="509" spans="1:74" ht="15.75">
      <c r="A509" s="13"/>
      <c r="B509" s="135"/>
      <c r="C509" s="13"/>
      <c r="D509" s="13"/>
      <c r="E509" s="13"/>
      <c r="F509" s="135"/>
      <c r="G509" s="13"/>
      <c r="H509" s="13"/>
      <c r="I509" s="13"/>
      <c r="J509" s="135"/>
      <c r="K509" s="13"/>
      <c r="L509" s="13"/>
      <c r="M509" s="13"/>
      <c r="N509" s="135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</row>
    <row r="510" spans="1:74" ht="15.75">
      <c r="A510" s="13"/>
      <c r="B510" s="135"/>
      <c r="C510" s="13"/>
      <c r="D510" s="13"/>
      <c r="E510" s="13"/>
      <c r="F510" s="135"/>
      <c r="G510" s="13"/>
      <c r="H510" s="13"/>
      <c r="I510" s="13"/>
      <c r="J510" s="135"/>
      <c r="K510" s="13"/>
      <c r="L510" s="13"/>
      <c r="M510" s="13"/>
      <c r="N510" s="135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</row>
    <row r="511" spans="1:74" ht="15.75">
      <c r="A511" s="13"/>
      <c r="B511" s="135"/>
      <c r="C511" s="13"/>
      <c r="D511" s="13"/>
      <c r="E511" s="13"/>
      <c r="F511" s="135"/>
      <c r="G511" s="13"/>
      <c r="H511" s="13"/>
      <c r="I511" s="13"/>
      <c r="J511" s="135"/>
      <c r="K511" s="13"/>
      <c r="L511" s="13"/>
      <c r="M511" s="13"/>
      <c r="N511" s="135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</row>
    <row r="512" spans="1:74" ht="15.75">
      <c r="A512" s="13"/>
      <c r="B512" s="135"/>
      <c r="C512" s="13"/>
      <c r="D512" s="13"/>
      <c r="E512" s="13"/>
      <c r="F512" s="135"/>
      <c r="G512" s="13"/>
      <c r="H512" s="13"/>
      <c r="I512" s="13"/>
      <c r="J512" s="135"/>
      <c r="K512" s="13"/>
      <c r="L512" s="13"/>
      <c r="M512" s="13"/>
      <c r="N512" s="135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</row>
    <row r="513" spans="1:74" ht="15.75">
      <c r="A513" s="13"/>
      <c r="B513" s="135"/>
      <c r="C513" s="13"/>
      <c r="D513" s="13"/>
      <c r="E513" s="13"/>
      <c r="F513" s="135"/>
      <c r="G513" s="13"/>
      <c r="H513" s="13"/>
      <c r="I513" s="13"/>
      <c r="J513" s="135"/>
      <c r="K513" s="13"/>
      <c r="L513" s="13"/>
      <c r="M513" s="13"/>
      <c r="N513" s="135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</row>
    <row r="514" spans="1:74" ht="15.75">
      <c r="A514" s="13"/>
      <c r="B514" s="135"/>
      <c r="C514" s="13"/>
      <c r="D514" s="13"/>
      <c r="E514" s="13"/>
      <c r="F514" s="135"/>
      <c r="G514" s="13"/>
      <c r="H514" s="13"/>
      <c r="I514" s="13"/>
      <c r="J514" s="135"/>
      <c r="K514" s="13"/>
      <c r="L514" s="13"/>
      <c r="M514" s="13"/>
      <c r="N514" s="135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</row>
    <row r="515" spans="1:74" ht="15.75">
      <c r="A515" s="13"/>
      <c r="B515" s="135"/>
      <c r="C515" s="13"/>
      <c r="D515" s="13"/>
      <c r="E515" s="13"/>
      <c r="F515" s="135"/>
      <c r="G515" s="13"/>
      <c r="H515" s="13"/>
      <c r="I515" s="13"/>
      <c r="J515" s="135"/>
      <c r="K515" s="13"/>
      <c r="L515" s="13"/>
      <c r="M515" s="13"/>
      <c r="N515" s="135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</row>
    <row r="516" spans="1:74" ht="15.75">
      <c r="A516" s="13"/>
      <c r="B516" s="135"/>
      <c r="C516" s="13"/>
      <c r="D516" s="13"/>
      <c r="E516" s="13"/>
      <c r="F516" s="135"/>
      <c r="G516" s="13"/>
      <c r="H516" s="13"/>
      <c r="I516" s="13"/>
      <c r="J516" s="135"/>
      <c r="K516" s="13"/>
      <c r="L516" s="13"/>
      <c r="M516" s="13"/>
      <c r="N516" s="135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</row>
    <row r="517" spans="1:74" ht="15.75">
      <c r="A517" s="13"/>
      <c r="B517" s="135"/>
      <c r="C517" s="13"/>
      <c r="D517" s="13"/>
      <c r="E517" s="13"/>
      <c r="F517" s="135"/>
      <c r="G517" s="13"/>
      <c r="H517" s="13"/>
      <c r="I517" s="13"/>
      <c r="J517" s="135"/>
      <c r="K517" s="13"/>
      <c r="L517" s="13"/>
      <c r="M517" s="13"/>
      <c r="N517" s="135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</row>
    <row r="518" spans="1:74" ht="15.75">
      <c r="A518" s="13"/>
      <c r="B518" s="135"/>
      <c r="C518" s="13"/>
      <c r="D518" s="13"/>
      <c r="E518" s="13"/>
      <c r="F518" s="135"/>
      <c r="G518" s="13"/>
      <c r="H518" s="13"/>
      <c r="I518" s="13"/>
      <c r="J518" s="135"/>
      <c r="K518" s="13"/>
      <c r="L518" s="13"/>
      <c r="M518" s="13"/>
      <c r="N518" s="135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</row>
    <row r="519" spans="1:74" ht="15.75">
      <c r="A519" s="13"/>
      <c r="B519" s="135"/>
      <c r="C519" s="13"/>
      <c r="D519" s="13"/>
      <c r="E519" s="13"/>
      <c r="F519" s="135"/>
      <c r="G519" s="13"/>
      <c r="H519" s="13"/>
      <c r="I519" s="13"/>
      <c r="J519" s="135"/>
      <c r="K519" s="13"/>
      <c r="L519" s="13"/>
      <c r="M519" s="13"/>
      <c r="N519" s="135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</row>
    <row r="520" spans="1:74" ht="15.75">
      <c r="A520" s="13"/>
      <c r="B520" s="135"/>
      <c r="C520" s="13"/>
      <c r="D520" s="13"/>
      <c r="E520" s="13"/>
      <c r="F520" s="135"/>
      <c r="G520" s="13"/>
      <c r="H520" s="13"/>
      <c r="I520" s="13"/>
      <c r="J520" s="135"/>
      <c r="K520" s="13"/>
      <c r="L520" s="13"/>
      <c r="M520" s="13"/>
      <c r="N520" s="135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</row>
    <row r="521" spans="1:74" ht="15.75">
      <c r="A521" s="13"/>
      <c r="B521" s="135"/>
      <c r="C521" s="13"/>
      <c r="D521" s="13"/>
      <c r="E521" s="13"/>
      <c r="F521" s="135"/>
      <c r="G521" s="13"/>
      <c r="H521" s="13"/>
      <c r="I521" s="13"/>
      <c r="J521" s="135"/>
      <c r="K521" s="13"/>
      <c r="L521" s="13"/>
      <c r="M521" s="13"/>
      <c r="N521" s="135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</row>
    <row r="522" spans="1:74" ht="15.75">
      <c r="A522" s="13"/>
      <c r="B522" s="135"/>
      <c r="C522" s="13"/>
      <c r="D522" s="13"/>
      <c r="E522" s="13"/>
      <c r="F522" s="135"/>
      <c r="G522" s="13"/>
      <c r="H522" s="13"/>
      <c r="I522" s="13"/>
      <c r="J522" s="135"/>
      <c r="K522" s="13"/>
      <c r="L522" s="13"/>
      <c r="M522" s="13"/>
      <c r="N522" s="135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</row>
    <row r="523" spans="1:74" ht="15.75">
      <c r="A523" s="13"/>
      <c r="B523" s="135"/>
      <c r="C523" s="13"/>
      <c r="D523" s="13"/>
      <c r="E523" s="13"/>
      <c r="F523" s="135"/>
      <c r="G523" s="13"/>
      <c r="H523" s="13"/>
      <c r="I523" s="13"/>
      <c r="J523" s="135"/>
      <c r="K523" s="13"/>
      <c r="L523" s="13"/>
      <c r="M523" s="13"/>
      <c r="N523" s="135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</row>
    <row r="524" spans="1:74" ht="15.75">
      <c r="A524" s="13"/>
      <c r="B524" s="135"/>
      <c r="C524" s="13"/>
      <c r="D524" s="13"/>
      <c r="E524" s="13"/>
      <c r="F524" s="135"/>
      <c r="G524" s="13"/>
      <c r="H524" s="13"/>
      <c r="I524" s="13"/>
      <c r="J524" s="135"/>
      <c r="K524" s="13"/>
      <c r="L524" s="13"/>
      <c r="M524" s="13"/>
      <c r="N524" s="135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</row>
    <row r="525" spans="1:74" ht="15.75">
      <c r="A525" s="13"/>
      <c r="B525" s="135"/>
      <c r="C525" s="13"/>
      <c r="D525" s="13"/>
      <c r="E525" s="13"/>
      <c r="F525" s="135"/>
      <c r="G525" s="13"/>
      <c r="H525" s="13"/>
      <c r="I525" s="13"/>
      <c r="J525" s="135"/>
      <c r="K525" s="13"/>
      <c r="L525" s="13"/>
      <c r="M525" s="13"/>
      <c r="N525" s="135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</row>
    <row r="526" spans="1:74" ht="15.75">
      <c r="A526" s="13"/>
      <c r="B526" s="135"/>
      <c r="C526" s="13"/>
      <c r="D526" s="13"/>
      <c r="E526" s="13"/>
      <c r="F526" s="135"/>
      <c r="G526" s="13"/>
      <c r="H526" s="13"/>
      <c r="I526" s="13"/>
      <c r="J526" s="135"/>
      <c r="K526" s="13"/>
      <c r="L526" s="13"/>
      <c r="M526" s="13"/>
      <c r="N526" s="135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</row>
    <row r="527" spans="1:74" ht="15.75">
      <c r="A527" s="13"/>
      <c r="B527" s="135"/>
      <c r="C527" s="13"/>
      <c r="D527" s="13"/>
      <c r="E527" s="13"/>
      <c r="F527" s="135"/>
      <c r="G527" s="13"/>
      <c r="H527" s="13"/>
      <c r="I527" s="13"/>
      <c r="J527" s="135"/>
      <c r="K527" s="13"/>
      <c r="L527" s="13"/>
      <c r="M527" s="13"/>
      <c r="N527" s="135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</row>
    <row r="528" spans="1:74" ht="15.75">
      <c r="A528" s="13"/>
      <c r="B528" s="135"/>
      <c r="C528" s="13"/>
      <c r="D528" s="13"/>
      <c r="E528" s="13"/>
      <c r="F528" s="135"/>
      <c r="G528" s="13"/>
      <c r="H528" s="13"/>
      <c r="I528" s="13"/>
      <c r="J528" s="135"/>
      <c r="K528" s="13"/>
      <c r="L528" s="13"/>
      <c r="M528" s="13"/>
      <c r="N528" s="135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</row>
    <row r="529" spans="1:74" ht="15.75">
      <c r="A529" s="13"/>
      <c r="B529" s="135"/>
      <c r="C529" s="13"/>
      <c r="D529" s="13"/>
      <c r="E529" s="13"/>
      <c r="F529" s="135"/>
      <c r="G529" s="13"/>
      <c r="H529" s="13"/>
      <c r="I529" s="13"/>
      <c r="J529" s="135"/>
      <c r="K529" s="13"/>
      <c r="L529" s="13"/>
      <c r="M529" s="13"/>
      <c r="N529" s="135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</row>
    <row r="530" spans="1:74" ht="15.75">
      <c r="A530" s="13"/>
      <c r="B530" s="135"/>
      <c r="C530" s="13"/>
      <c r="D530" s="13"/>
      <c r="E530" s="13"/>
      <c r="F530" s="135"/>
      <c r="G530" s="13"/>
      <c r="H530" s="13"/>
      <c r="I530" s="13"/>
      <c r="J530" s="135"/>
      <c r="K530" s="13"/>
      <c r="L530" s="13"/>
      <c r="M530" s="13"/>
      <c r="N530" s="135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</row>
    <row r="531" spans="1:74" ht="15.75">
      <c r="A531" s="13"/>
      <c r="B531" s="135"/>
      <c r="C531" s="13"/>
      <c r="D531" s="13"/>
      <c r="E531" s="13"/>
      <c r="F531" s="135"/>
      <c r="G531" s="13"/>
      <c r="H531" s="13"/>
      <c r="I531" s="13"/>
      <c r="J531" s="135"/>
      <c r="K531" s="13"/>
      <c r="L531" s="13"/>
      <c r="M531" s="13"/>
      <c r="N531" s="135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</row>
    <row r="532" spans="1:74" ht="15.75">
      <c r="A532" s="13"/>
      <c r="B532" s="135"/>
      <c r="C532" s="13"/>
      <c r="D532" s="13"/>
      <c r="E532" s="13"/>
      <c r="F532" s="135"/>
      <c r="G532" s="13"/>
      <c r="H532" s="13"/>
      <c r="I532" s="13"/>
      <c r="J532" s="135"/>
      <c r="K532" s="13"/>
      <c r="L532" s="13"/>
      <c r="M532" s="13"/>
      <c r="N532" s="135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</row>
    <row r="533" spans="1:74" ht="15.75">
      <c r="A533" s="13"/>
      <c r="B533" s="135"/>
      <c r="C533" s="13"/>
      <c r="D533" s="13"/>
      <c r="E533" s="13"/>
      <c r="F533" s="135"/>
      <c r="G533" s="13"/>
      <c r="H533" s="13"/>
      <c r="I533" s="13"/>
      <c r="J533" s="135"/>
      <c r="K533" s="13"/>
      <c r="L533" s="13"/>
      <c r="M533" s="13"/>
      <c r="N533" s="135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</row>
    <row r="534" spans="1:74" ht="15.75">
      <c r="A534" s="13"/>
      <c r="B534" s="135"/>
      <c r="C534" s="13"/>
      <c r="D534" s="13"/>
      <c r="E534" s="13"/>
      <c r="F534" s="135"/>
      <c r="G534" s="13"/>
      <c r="H534" s="13"/>
      <c r="I534" s="13"/>
      <c r="J534" s="135"/>
      <c r="K534" s="13"/>
      <c r="L534" s="13"/>
      <c r="M534" s="13"/>
      <c r="N534" s="135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</row>
    <row r="535" spans="1:74" ht="15.75">
      <c r="A535" s="13"/>
      <c r="B535" s="135"/>
      <c r="C535" s="13"/>
      <c r="D535" s="13"/>
      <c r="E535" s="13"/>
      <c r="F535" s="135"/>
      <c r="G535" s="13"/>
      <c r="H535" s="13"/>
      <c r="I535" s="13"/>
      <c r="J535" s="135"/>
      <c r="K535" s="13"/>
      <c r="L535" s="13"/>
      <c r="M535" s="13"/>
      <c r="N535" s="135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</row>
    <row r="536" spans="1:74" ht="15.75">
      <c r="A536" s="13"/>
      <c r="B536" s="135"/>
      <c r="C536" s="13"/>
      <c r="D536" s="13"/>
      <c r="E536" s="13"/>
      <c r="F536" s="135"/>
      <c r="G536" s="13"/>
      <c r="H536" s="13"/>
      <c r="I536" s="13"/>
      <c r="J536" s="135"/>
      <c r="K536" s="13"/>
      <c r="L536" s="13"/>
      <c r="M536" s="13"/>
      <c r="N536" s="135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</row>
    <row r="537" spans="1:74" ht="15.75">
      <c r="A537" s="13"/>
      <c r="B537" s="135"/>
      <c r="C537" s="13"/>
      <c r="D537" s="13"/>
      <c r="E537" s="13"/>
      <c r="F537" s="135"/>
      <c r="G537" s="13"/>
      <c r="H537" s="13"/>
      <c r="I537" s="13"/>
      <c r="J537" s="135"/>
      <c r="K537" s="13"/>
      <c r="L537" s="13"/>
      <c r="M537" s="13"/>
      <c r="N537" s="135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</row>
    <row r="538" spans="1:74" ht="15.75">
      <c r="A538" s="13"/>
      <c r="B538" s="135"/>
      <c r="C538" s="13"/>
      <c r="D538" s="13"/>
      <c r="E538" s="13"/>
      <c r="F538" s="135"/>
      <c r="G538" s="13"/>
      <c r="H538" s="13"/>
      <c r="I538" s="13"/>
      <c r="J538" s="135"/>
      <c r="K538" s="13"/>
      <c r="L538" s="13"/>
      <c r="M538" s="13"/>
      <c r="N538" s="135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</row>
    <row r="539" spans="1:74" ht="15.75">
      <c r="A539" s="13"/>
      <c r="B539" s="135"/>
      <c r="C539" s="13"/>
      <c r="D539" s="13"/>
      <c r="E539" s="13"/>
      <c r="F539" s="135"/>
      <c r="G539" s="13"/>
      <c r="H539" s="13"/>
      <c r="I539" s="13"/>
      <c r="J539" s="135"/>
      <c r="K539" s="13"/>
      <c r="L539" s="13"/>
      <c r="M539" s="13"/>
      <c r="N539" s="135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</row>
    <row r="540" spans="1:74" ht="15.75">
      <c r="A540" s="13"/>
      <c r="B540" s="135"/>
      <c r="C540" s="13"/>
      <c r="D540" s="13"/>
      <c r="E540" s="13"/>
      <c r="F540" s="135"/>
      <c r="G540" s="13"/>
      <c r="H540" s="13"/>
      <c r="I540" s="13"/>
      <c r="J540" s="135"/>
      <c r="K540" s="13"/>
      <c r="L540" s="13"/>
      <c r="M540" s="13"/>
      <c r="N540" s="135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</row>
    <row r="541" spans="1:74" ht="15.75">
      <c r="A541" s="13"/>
      <c r="B541" s="135"/>
      <c r="C541" s="13"/>
      <c r="D541" s="13"/>
      <c r="E541" s="13"/>
      <c r="F541" s="135"/>
      <c r="G541" s="13"/>
      <c r="H541" s="13"/>
      <c r="I541" s="13"/>
      <c r="J541" s="135"/>
      <c r="K541" s="13"/>
      <c r="L541" s="13"/>
      <c r="M541" s="13"/>
      <c r="N541" s="135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</row>
    <row r="542" spans="1:74" ht="15.75">
      <c r="A542" s="13"/>
      <c r="B542" s="135"/>
      <c r="C542" s="13"/>
      <c r="D542" s="13"/>
      <c r="E542" s="13"/>
      <c r="F542" s="135"/>
      <c r="G542" s="13"/>
      <c r="H542" s="13"/>
      <c r="I542" s="13"/>
      <c r="J542" s="135"/>
      <c r="K542" s="13"/>
      <c r="L542" s="13"/>
      <c r="M542" s="13"/>
      <c r="N542" s="135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</row>
    <row r="543" spans="1:74" ht="15.75">
      <c r="A543" s="13"/>
      <c r="B543" s="135"/>
      <c r="C543" s="13"/>
      <c r="D543" s="13"/>
      <c r="E543" s="13"/>
      <c r="F543" s="135"/>
      <c r="G543" s="13"/>
      <c r="H543" s="13"/>
      <c r="I543" s="13"/>
      <c r="J543" s="135"/>
      <c r="K543" s="13"/>
      <c r="L543" s="13"/>
      <c r="M543" s="13"/>
      <c r="N543" s="135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</row>
    <row r="544" spans="1:74" ht="15.75">
      <c r="A544" s="13"/>
      <c r="B544" s="135"/>
      <c r="C544" s="13"/>
      <c r="D544" s="13"/>
      <c r="E544" s="13"/>
      <c r="F544" s="135"/>
      <c r="G544" s="13"/>
      <c r="H544" s="13"/>
      <c r="I544" s="13"/>
      <c r="J544" s="135"/>
      <c r="K544" s="13"/>
      <c r="L544" s="13"/>
      <c r="M544" s="13"/>
      <c r="N544" s="135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</row>
    <row r="545" spans="1:74" ht="15.75">
      <c r="A545" s="13"/>
      <c r="B545" s="135"/>
      <c r="C545" s="13"/>
      <c r="D545" s="13"/>
      <c r="E545" s="13"/>
      <c r="F545" s="135"/>
      <c r="G545" s="13"/>
      <c r="H545" s="13"/>
      <c r="I545" s="13"/>
      <c r="J545" s="135"/>
      <c r="K545" s="13"/>
      <c r="L545" s="13"/>
      <c r="M545" s="13"/>
      <c r="N545" s="135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</row>
    <row r="546" spans="1:74" ht="15.75">
      <c r="A546" s="13"/>
      <c r="B546" s="135"/>
      <c r="C546" s="13"/>
      <c r="D546" s="13"/>
      <c r="E546" s="13"/>
      <c r="F546" s="135"/>
      <c r="G546" s="13"/>
      <c r="H546" s="13"/>
      <c r="I546" s="13"/>
      <c r="J546" s="135"/>
      <c r="K546" s="13"/>
      <c r="L546" s="13"/>
      <c r="M546" s="13"/>
      <c r="N546" s="135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</row>
    <row r="547" spans="1:74" ht="15.75">
      <c r="A547" s="13"/>
      <c r="B547" s="135"/>
      <c r="C547" s="13"/>
      <c r="D547" s="13"/>
      <c r="E547" s="13"/>
      <c r="F547" s="135"/>
      <c r="G547" s="13"/>
      <c r="H547" s="13"/>
      <c r="I547" s="13"/>
      <c r="J547" s="135"/>
      <c r="K547" s="13"/>
      <c r="L547" s="13"/>
      <c r="M547" s="13"/>
      <c r="N547" s="135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</row>
    <row r="548" spans="1:74" ht="15.75">
      <c r="A548" s="13"/>
      <c r="B548" s="135"/>
      <c r="C548" s="13"/>
      <c r="D548" s="13"/>
      <c r="E548" s="13"/>
      <c r="F548" s="135"/>
      <c r="G548" s="13"/>
      <c r="H548" s="13"/>
      <c r="I548" s="13"/>
      <c r="J548" s="135"/>
      <c r="K548" s="13"/>
      <c r="L548" s="13"/>
      <c r="M548" s="13"/>
      <c r="N548" s="135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</row>
    <row r="549" spans="1:74" ht="15.75">
      <c r="A549" s="13"/>
      <c r="B549" s="135"/>
      <c r="C549" s="13"/>
      <c r="D549" s="13"/>
      <c r="E549" s="13"/>
      <c r="F549" s="135"/>
      <c r="G549" s="13"/>
      <c r="H549" s="13"/>
      <c r="I549" s="13"/>
      <c r="J549" s="135"/>
      <c r="K549" s="13"/>
      <c r="L549" s="13"/>
      <c r="M549" s="13"/>
      <c r="N549" s="135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</row>
    <row r="550" spans="1:74" ht="15.75">
      <c r="A550" s="13"/>
      <c r="B550" s="135"/>
      <c r="C550" s="13"/>
      <c r="D550" s="13"/>
      <c r="E550" s="13"/>
      <c r="F550" s="135"/>
      <c r="G550" s="13"/>
      <c r="H550" s="13"/>
      <c r="I550" s="13"/>
      <c r="J550" s="135"/>
      <c r="K550" s="13"/>
      <c r="L550" s="13"/>
      <c r="M550" s="13"/>
      <c r="N550" s="135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</row>
    <row r="551" spans="1:74" ht="15.75">
      <c r="A551" s="13"/>
      <c r="B551" s="135"/>
      <c r="C551" s="13"/>
      <c r="D551" s="13"/>
      <c r="E551" s="13"/>
      <c r="F551" s="135"/>
      <c r="G551" s="13"/>
      <c r="H551" s="13"/>
      <c r="I551" s="13"/>
      <c r="J551" s="135"/>
      <c r="K551" s="13"/>
      <c r="L551" s="13"/>
      <c r="M551" s="13"/>
      <c r="N551" s="135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</row>
    <row r="552" spans="1:74" ht="15.75">
      <c r="A552" s="13"/>
      <c r="B552" s="135"/>
      <c r="C552" s="13"/>
      <c r="D552" s="13"/>
      <c r="E552" s="13"/>
      <c r="F552" s="135"/>
      <c r="G552" s="13"/>
      <c r="H552" s="13"/>
      <c r="I552" s="13"/>
      <c r="J552" s="135"/>
      <c r="K552" s="13"/>
      <c r="L552" s="13"/>
      <c r="M552" s="13"/>
      <c r="N552" s="135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</row>
    <row r="553" spans="1:74" ht="15.75">
      <c r="A553" s="13"/>
      <c r="B553" s="135"/>
      <c r="C553" s="13"/>
      <c r="D553" s="13"/>
      <c r="E553" s="13"/>
      <c r="F553" s="135"/>
      <c r="G553" s="13"/>
      <c r="H553" s="13"/>
      <c r="I553" s="13"/>
      <c r="J553" s="135"/>
      <c r="K553" s="13"/>
      <c r="L553" s="13"/>
      <c r="M553" s="13"/>
      <c r="N553" s="135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</row>
    <row r="554" spans="1:74" ht="15.75">
      <c r="A554" s="13"/>
      <c r="B554" s="135"/>
      <c r="C554" s="13"/>
      <c r="D554" s="13"/>
      <c r="E554" s="13"/>
      <c r="F554" s="135"/>
      <c r="G554" s="13"/>
      <c r="H554" s="13"/>
      <c r="I554" s="13"/>
      <c r="J554" s="135"/>
      <c r="K554" s="13"/>
      <c r="L554" s="13"/>
      <c r="M554" s="13"/>
      <c r="N554" s="135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</row>
    <row r="555" spans="1:74" ht="15.75">
      <c r="A555" s="13"/>
      <c r="B555" s="135"/>
      <c r="C555" s="13"/>
      <c r="D555" s="13"/>
      <c r="E555" s="13"/>
      <c r="F555" s="135"/>
      <c r="G555" s="13"/>
      <c r="H555" s="13"/>
      <c r="I555" s="13"/>
      <c r="J555" s="135"/>
      <c r="K555" s="13"/>
      <c r="L555" s="13"/>
      <c r="M555" s="13"/>
      <c r="N555" s="135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</row>
    <row r="556" spans="1:74" ht="15.75">
      <c r="A556" s="13"/>
      <c r="B556" s="135"/>
      <c r="C556" s="13"/>
      <c r="D556" s="13"/>
      <c r="E556" s="13"/>
      <c r="F556" s="135"/>
      <c r="G556" s="13"/>
      <c r="H556" s="13"/>
      <c r="I556" s="13"/>
      <c r="J556" s="135"/>
      <c r="K556" s="13"/>
      <c r="L556" s="13"/>
      <c r="M556" s="13"/>
      <c r="N556" s="135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</row>
    <row r="557" spans="1:74" ht="15.75">
      <c r="A557" s="13"/>
      <c r="B557" s="135"/>
      <c r="C557" s="13"/>
      <c r="D557" s="13"/>
      <c r="E557" s="13"/>
      <c r="F557" s="135"/>
      <c r="G557" s="13"/>
      <c r="H557" s="13"/>
      <c r="I557" s="13"/>
      <c r="J557" s="135"/>
      <c r="K557" s="13"/>
      <c r="L557" s="13"/>
      <c r="M557" s="13"/>
      <c r="N557" s="135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</row>
    <row r="558" spans="1:74" ht="15.75">
      <c r="A558" s="13"/>
      <c r="B558" s="135"/>
      <c r="C558" s="13"/>
      <c r="D558" s="13"/>
      <c r="E558" s="13"/>
      <c r="F558" s="135"/>
      <c r="G558" s="13"/>
      <c r="H558" s="13"/>
      <c r="I558" s="13"/>
      <c r="J558" s="135"/>
      <c r="K558" s="13"/>
      <c r="L558" s="13"/>
      <c r="M558" s="13"/>
      <c r="N558" s="135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</row>
    <row r="559" spans="1:74" ht="15.75">
      <c r="A559" s="13"/>
      <c r="B559" s="135"/>
      <c r="C559" s="13"/>
      <c r="D559" s="13"/>
      <c r="E559" s="13"/>
      <c r="F559" s="135"/>
      <c r="G559" s="13"/>
      <c r="H559" s="13"/>
      <c r="I559" s="13"/>
      <c r="J559" s="135"/>
      <c r="K559" s="13"/>
      <c r="L559" s="13"/>
      <c r="M559" s="13"/>
      <c r="N559" s="135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</row>
    <row r="560" spans="1:74" ht="15.75">
      <c r="A560" s="13"/>
      <c r="B560" s="135"/>
      <c r="C560" s="13"/>
      <c r="D560" s="13"/>
      <c r="E560" s="13"/>
      <c r="F560" s="135"/>
      <c r="G560" s="13"/>
      <c r="H560" s="13"/>
      <c r="I560" s="13"/>
      <c r="J560" s="135"/>
      <c r="K560" s="13"/>
      <c r="L560" s="13"/>
      <c r="M560" s="13"/>
      <c r="N560" s="135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</row>
    <row r="561" spans="1:74" ht="15.75">
      <c r="A561" s="13"/>
      <c r="B561" s="135"/>
      <c r="C561" s="13"/>
      <c r="D561" s="13"/>
      <c r="E561" s="13"/>
      <c r="F561" s="135"/>
      <c r="G561" s="13"/>
      <c r="H561" s="13"/>
      <c r="I561" s="13"/>
      <c r="J561" s="135"/>
      <c r="K561" s="13"/>
      <c r="L561" s="13"/>
      <c r="M561" s="13"/>
      <c r="N561" s="135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</row>
    <row r="562" spans="1:74" ht="15.75">
      <c r="A562" s="13"/>
      <c r="B562" s="135"/>
      <c r="C562" s="13"/>
      <c r="D562" s="13"/>
      <c r="E562" s="13"/>
      <c r="F562" s="135"/>
      <c r="G562" s="13"/>
      <c r="H562" s="13"/>
      <c r="I562" s="13"/>
      <c r="J562" s="135"/>
      <c r="K562" s="13"/>
      <c r="L562" s="13"/>
      <c r="M562" s="13"/>
      <c r="N562" s="135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</row>
    <row r="563" spans="1:74" ht="15.75">
      <c r="A563" s="13"/>
      <c r="B563" s="135"/>
      <c r="C563" s="13"/>
      <c r="D563" s="13"/>
      <c r="E563" s="13"/>
      <c r="F563" s="135"/>
      <c r="G563" s="13"/>
      <c r="H563" s="13"/>
      <c r="I563" s="13"/>
      <c r="J563" s="135"/>
      <c r="K563" s="13"/>
      <c r="L563" s="13"/>
      <c r="M563" s="13"/>
      <c r="N563" s="135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</row>
    <row r="564" spans="1:74" ht="15.75">
      <c r="A564" s="13"/>
      <c r="B564" s="135"/>
      <c r="C564" s="13"/>
      <c r="D564" s="13"/>
      <c r="E564" s="13"/>
      <c r="F564" s="135"/>
      <c r="G564" s="13"/>
      <c r="H564" s="13"/>
      <c r="I564" s="13"/>
      <c r="J564" s="135"/>
      <c r="K564" s="13"/>
      <c r="L564" s="13"/>
      <c r="M564" s="13"/>
      <c r="N564" s="135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</row>
    <row r="565" spans="1:74" ht="15.75">
      <c r="A565" s="13"/>
      <c r="B565" s="135"/>
      <c r="C565" s="13"/>
      <c r="D565" s="13"/>
      <c r="E565" s="13"/>
      <c r="F565" s="135"/>
      <c r="G565" s="13"/>
      <c r="H565" s="13"/>
      <c r="I565" s="13"/>
      <c r="J565" s="135"/>
      <c r="K565" s="13"/>
      <c r="L565" s="13"/>
      <c r="M565" s="13"/>
      <c r="N565" s="135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</row>
    <row r="566" spans="1:74" ht="15.75">
      <c r="A566" s="13"/>
      <c r="B566" s="135"/>
      <c r="C566" s="13"/>
      <c r="D566" s="13"/>
      <c r="E566" s="13"/>
      <c r="F566" s="135"/>
      <c r="G566" s="13"/>
      <c r="H566" s="13"/>
      <c r="I566" s="13"/>
      <c r="J566" s="135"/>
      <c r="K566" s="13"/>
      <c r="L566" s="13"/>
      <c r="M566" s="13"/>
      <c r="N566" s="135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</row>
    <row r="567" spans="1:74" ht="15.75">
      <c r="A567" s="13"/>
      <c r="B567" s="135"/>
      <c r="C567" s="13"/>
      <c r="D567" s="13"/>
      <c r="E567" s="13"/>
      <c r="F567" s="135"/>
      <c r="G567" s="13"/>
      <c r="H567" s="13"/>
      <c r="I567" s="13"/>
      <c r="J567" s="135"/>
      <c r="K567" s="13"/>
      <c r="L567" s="13"/>
      <c r="M567" s="13"/>
      <c r="N567" s="135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</row>
    <row r="568" spans="1:74" ht="15.75">
      <c r="A568" s="13"/>
      <c r="B568" s="135"/>
      <c r="C568" s="13"/>
      <c r="D568" s="13"/>
      <c r="E568" s="13"/>
      <c r="F568" s="135"/>
      <c r="G568" s="13"/>
      <c r="H568" s="13"/>
      <c r="I568" s="13"/>
      <c r="J568" s="135"/>
      <c r="K568" s="13"/>
      <c r="L568" s="13"/>
      <c r="M568" s="13"/>
      <c r="N568" s="135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</row>
    <row r="569" spans="1:74" ht="15.75">
      <c r="A569" s="13"/>
      <c r="B569" s="135"/>
      <c r="C569" s="13"/>
      <c r="D569" s="13"/>
      <c r="E569" s="13"/>
      <c r="F569" s="135"/>
      <c r="G569" s="13"/>
      <c r="H569" s="13"/>
      <c r="I569" s="13"/>
      <c r="J569" s="135"/>
      <c r="K569" s="13"/>
      <c r="L569" s="13"/>
      <c r="M569" s="13"/>
      <c r="N569" s="135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</row>
    <row r="570" spans="1:74" ht="15.75">
      <c r="A570" s="13"/>
      <c r="B570" s="135"/>
      <c r="C570" s="13"/>
      <c r="D570" s="13"/>
      <c r="E570" s="13"/>
      <c r="F570" s="135"/>
      <c r="G570" s="13"/>
      <c r="H570" s="13"/>
      <c r="I570" s="13"/>
      <c r="J570" s="135"/>
      <c r="K570" s="13"/>
      <c r="L570" s="13"/>
      <c r="M570" s="13"/>
      <c r="N570" s="135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</row>
    <row r="571" spans="1:74" ht="15.75">
      <c r="A571" s="13"/>
      <c r="B571" s="135"/>
      <c r="C571" s="13"/>
      <c r="D571" s="13"/>
      <c r="E571" s="13"/>
      <c r="F571" s="135"/>
      <c r="G571" s="13"/>
      <c r="H571" s="13"/>
      <c r="I571" s="13"/>
      <c r="J571" s="135"/>
      <c r="K571" s="13"/>
      <c r="L571" s="13"/>
      <c r="M571" s="13"/>
      <c r="N571" s="135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</row>
    <row r="572" spans="1:74" ht="15.75">
      <c r="A572" s="13"/>
      <c r="B572" s="135"/>
      <c r="C572" s="13"/>
      <c r="D572" s="13"/>
      <c r="E572" s="13"/>
      <c r="F572" s="135"/>
      <c r="G572" s="13"/>
      <c r="H572" s="13"/>
      <c r="I572" s="13"/>
      <c r="J572" s="135"/>
      <c r="K572" s="13"/>
      <c r="L572" s="13"/>
      <c r="M572" s="13"/>
      <c r="N572" s="135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</row>
    <row r="573" spans="1:74" ht="15.75">
      <c r="A573" s="13"/>
      <c r="B573" s="135"/>
      <c r="C573" s="13"/>
      <c r="D573" s="13"/>
      <c r="E573" s="13"/>
      <c r="F573" s="135"/>
      <c r="G573" s="13"/>
      <c r="H573" s="13"/>
      <c r="I573" s="13"/>
      <c r="J573" s="135"/>
      <c r="K573" s="13"/>
      <c r="L573" s="13"/>
      <c r="M573" s="13"/>
      <c r="N573" s="135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</row>
    <row r="574" spans="1:74" ht="15.75">
      <c r="A574" s="13"/>
      <c r="B574" s="135"/>
      <c r="C574" s="13"/>
      <c r="D574" s="13"/>
      <c r="E574" s="13"/>
      <c r="F574" s="135"/>
      <c r="G574" s="13"/>
      <c r="H574" s="13"/>
      <c r="I574" s="13"/>
      <c r="J574" s="135"/>
      <c r="K574" s="13"/>
      <c r="L574" s="13"/>
      <c r="M574" s="13"/>
      <c r="N574" s="135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</row>
    <row r="575" spans="1:74" ht="15.75">
      <c r="A575" s="13"/>
      <c r="B575" s="135"/>
      <c r="C575" s="13"/>
      <c r="D575" s="13"/>
      <c r="E575" s="13"/>
      <c r="F575" s="135"/>
      <c r="G575" s="13"/>
      <c r="H575" s="13"/>
      <c r="I575" s="13"/>
      <c r="J575" s="135"/>
      <c r="K575" s="13"/>
      <c r="L575" s="13"/>
      <c r="M575" s="13"/>
      <c r="N575" s="135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</row>
    <row r="576" spans="1:74" ht="15.75">
      <c r="A576" s="13"/>
      <c r="B576" s="135"/>
      <c r="C576" s="13"/>
      <c r="D576" s="13"/>
      <c r="E576" s="13"/>
      <c r="F576" s="135"/>
      <c r="G576" s="13"/>
      <c r="H576" s="13"/>
      <c r="I576" s="13"/>
      <c r="J576" s="135"/>
      <c r="K576" s="13"/>
      <c r="L576" s="13"/>
      <c r="M576" s="13"/>
      <c r="N576" s="135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</row>
    <row r="577" spans="1:74" ht="15.75">
      <c r="A577" s="13"/>
      <c r="B577" s="135"/>
      <c r="C577" s="13"/>
      <c r="D577" s="13"/>
      <c r="E577" s="13"/>
      <c r="F577" s="135"/>
      <c r="G577" s="13"/>
      <c r="H577" s="13"/>
      <c r="I577" s="13"/>
      <c r="J577" s="135"/>
      <c r="K577" s="13"/>
      <c r="L577" s="13"/>
      <c r="M577" s="13"/>
      <c r="N577" s="135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</row>
    <row r="578" spans="1:74" ht="15.75">
      <c r="A578" s="13"/>
      <c r="B578" s="135"/>
      <c r="C578" s="13"/>
      <c r="D578" s="13"/>
      <c r="E578" s="13"/>
      <c r="F578" s="135"/>
      <c r="G578" s="13"/>
      <c r="H578" s="13"/>
      <c r="I578" s="13"/>
      <c r="J578" s="135"/>
      <c r="K578" s="13"/>
      <c r="L578" s="13"/>
      <c r="M578" s="13"/>
      <c r="N578" s="135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</row>
    <row r="579" spans="1:74" ht="15.75">
      <c r="A579" s="13"/>
      <c r="B579" s="135"/>
      <c r="C579" s="13"/>
      <c r="D579" s="13"/>
      <c r="E579" s="13"/>
      <c r="F579" s="135"/>
      <c r="G579" s="13"/>
      <c r="H579" s="13"/>
      <c r="I579" s="13"/>
      <c r="J579" s="135"/>
      <c r="K579" s="13"/>
      <c r="L579" s="13"/>
      <c r="M579" s="13"/>
      <c r="N579" s="135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</row>
    <row r="580" spans="1:74" ht="15.75">
      <c r="A580" s="13"/>
      <c r="B580" s="135"/>
      <c r="C580" s="13"/>
      <c r="D580" s="13"/>
      <c r="E580" s="13"/>
      <c r="F580" s="135"/>
      <c r="G580" s="13"/>
      <c r="H580" s="13"/>
      <c r="I580" s="13"/>
      <c r="J580" s="135"/>
      <c r="K580" s="13"/>
      <c r="L580" s="13"/>
      <c r="M580" s="13"/>
      <c r="N580" s="135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</row>
    <row r="581" spans="1:74" ht="15.75">
      <c r="A581" s="13"/>
      <c r="B581" s="135"/>
      <c r="C581" s="13"/>
      <c r="D581" s="13"/>
      <c r="E581" s="13"/>
      <c r="F581" s="135"/>
      <c r="G581" s="13"/>
      <c r="H581" s="13"/>
      <c r="I581" s="13"/>
      <c r="J581" s="135"/>
      <c r="K581" s="13"/>
      <c r="L581" s="13"/>
      <c r="M581" s="13"/>
      <c r="N581" s="135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</row>
    <row r="582" spans="1:74" ht="15.75">
      <c r="A582" s="13"/>
      <c r="B582" s="135"/>
      <c r="C582" s="13"/>
      <c r="D582" s="13"/>
      <c r="E582" s="13"/>
      <c r="F582" s="135"/>
      <c r="G582" s="13"/>
      <c r="H582" s="13"/>
      <c r="I582" s="13"/>
      <c r="J582" s="135"/>
      <c r="K582" s="13"/>
      <c r="L582" s="13"/>
      <c r="M582" s="13"/>
      <c r="N582" s="135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</row>
    <row r="583" spans="1:74" ht="15.75">
      <c r="A583" s="13"/>
      <c r="B583" s="135"/>
      <c r="C583" s="13"/>
      <c r="D583" s="13"/>
      <c r="E583" s="13"/>
      <c r="F583" s="135"/>
      <c r="G583" s="13"/>
      <c r="H583" s="13"/>
      <c r="I583" s="13"/>
      <c r="J583" s="135"/>
      <c r="K583" s="13"/>
      <c r="L583" s="13"/>
      <c r="M583" s="13"/>
      <c r="N583" s="135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</row>
    <row r="584" spans="1:74" ht="15.75">
      <c r="A584" s="13"/>
      <c r="B584" s="135"/>
      <c r="C584" s="13"/>
      <c r="D584" s="13"/>
      <c r="E584" s="13"/>
      <c r="F584" s="135"/>
      <c r="G584" s="13"/>
      <c r="H584" s="13"/>
      <c r="I584" s="13"/>
      <c r="J584" s="135"/>
      <c r="K584" s="13"/>
      <c r="L584" s="13"/>
      <c r="M584" s="13"/>
      <c r="N584" s="135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</row>
    <row r="585" spans="1:74" ht="15.75">
      <c r="A585" s="13"/>
      <c r="B585" s="135"/>
      <c r="C585" s="13"/>
      <c r="D585" s="13"/>
      <c r="E585" s="13"/>
      <c r="F585" s="135"/>
      <c r="G585" s="13"/>
      <c r="H585" s="13"/>
      <c r="I585" s="13"/>
      <c r="J585" s="135"/>
      <c r="K585" s="13"/>
      <c r="L585" s="13"/>
      <c r="M585" s="13"/>
      <c r="N585" s="135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</row>
    <row r="586" spans="1:74" ht="15.75">
      <c r="A586" s="13"/>
      <c r="B586" s="135"/>
      <c r="C586" s="13"/>
      <c r="D586" s="13"/>
      <c r="E586" s="13"/>
      <c r="F586" s="135"/>
      <c r="G586" s="13"/>
      <c r="H586" s="13"/>
      <c r="I586" s="13"/>
      <c r="J586" s="135"/>
      <c r="K586" s="13"/>
      <c r="L586" s="13"/>
      <c r="M586" s="13"/>
      <c r="N586" s="135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</row>
    <row r="587" spans="1:74" ht="15.75">
      <c r="A587" s="13"/>
      <c r="B587" s="135"/>
      <c r="C587" s="13"/>
      <c r="D587" s="13"/>
      <c r="E587" s="13"/>
      <c r="F587" s="135"/>
      <c r="G587" s="13"/>
      <c r="H587" s="13"/>
      <c r="I587" s="13"/>
      <c r="J587" s="135"/>
      <c r="K587" s="13"/>
      <c r="L587" s="13"/>
      <c r="M587" s="13"/>
      <c r="N587" s="135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</row>
    <row r="588" spans="1:74" ht="15.75">
      <c r="A588" s="13"/>
      <c r="B588" s="135"/>
      <c r="C588" s="13"/>
      <c r="D588" s="13"/>
      <c r="E588" s="13"/>
      <c r="F588" s="135"/>
      <c r="G588" s="13"/>
      <c r="H588" s="13"/>
      <c r="I588" s="13"/>
      <c r="J588" s="135"/>
      <c r="K588" s="13"/>
      <c r="L588" s="13"/>
      <c r="M588" s="13"/>
      <c r="N588" s="135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</row>
    <row r="589" spans="1:74" ht="15.75">
      <c r="A589" s="13"/>
      <c r="B589" s="135"/>
      <c r="C589" s="13"/>
      <c r="D589" s="13"/>
      <c r="E589" s="13"/>
      <c r="F589" s="135"/>
      <c r="G589" s="13"/>
      <c r="H589" s="13"/>
      <c r="I589" s="13"/>
      <c r="J589" s="135"/>
      <c r="K589" s="13"/>
      <c r="L589" s="13"/>
      <c r="M589" s="13"/>
      <c r="N589" s="135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</row>
    <row r="590" spans="1:74" ht="15.75">
      <c r="A590" s="13"/>
      <c r="B590" s="135"/>
      <c r="C590" s="13"/>
      <c r="D590" s="13"/>
      <c r="E590" s="13"/>
      <c r="F590" s="135"/>
      <c r="G590" s="13"/>
      <c r="H590" s="13"/>
      <c r="I590" s="13"/>
      <c r="J590" s="135"/>
      <c r="K590" s="13"/>
      <c r="L590" s="13"/>
      <c r="M590" s="13"/>
      <c r="N590" s="135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</row>
    <row r="591" spans="1:74" ht="15.75">
      <c r="A591" s="13"/>
      <c r="B591" s="135"/>
      <c r="C591" s="13"/>
      <c r="D591" s="13"/>
      <c r="E591" s="13"/>
      <c r="F591" s="135"/>
      <c r="G591" s="13"/>
      <c r="H591" s="13"/>
      <c r="I591" s="13"/>
      <c r="J591" s="135"/>
      <c r="K591" s="13"/>
      <c r="L591" s="13"/>
      <c r="M591" s="13"/>
      <c r="N591" s="135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</row>
    <row r="592" spans="1:74" ht="15.75">
      <c r="A592" s="13"/>
      <c r="B592" s="135"/>
      <c r="C592" s="13"/>
      <c r="D592" s="13"/>
      <c r="E592" s="13"/>
      <c r="F592" s="135"/>
      <c r="G592" s="13"/>
      <c r="H592" s="13"/>
      <c r="I592" s="13"/>
      <c r="J592" s="135"/>
      <c r="K592" s="13"/>
      <c r="L592" s="13"/>
      <c r="M592" s="13"/>
      <c r="N592" s="135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</row>
    <row r="593" spans="1:74" ht="15.75">
      <c r="A593" s="13"/>
      <c r="B593" s="135"/>
      <c r="C593" s="13"/>
      <c r="D593" s="13"/>
      <c r="E593" s="13"/>
      <c r="F593" s="135"/>
      <c r="G593" s="13"/>
      <c r="H593" s="13"/>
      <c r="I593" s="13"/>
      <c r="J593" s="135"/>
      <c r="K593" s="13"/>
      <c r="L593" s="13"/>
      <c r="M593" s="13"/>
      <c r="N593" s="135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</row>
    <row r="594" spans="1:74" ht="15.75">
      <c r="A594" s="13"/>
      <c r="B594" s="135"/>
      <c r="C594" s="13"/>
      <c r="D594" s="13"/>
      <c r="E594" s="13"/>
      <c r="F594" s="135"/>
      <c r="G594" s="13"/>
      <c r="H594" s="13"/>
      <c r="I594" s="13"/>
      <c r="J594" s="135"/>
      <c r="K594" s="13"/>
      <c r="L594" s="13"/>
      <c r="M594" s="13"/>
      <c r="N594" s="135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</row>
    <row r="595" spans="1:74" ht="15.75">
      <c r="A595" s="13"/>
      <c r="B595" s="135"/>
      <c r="C595" s="13"/>
      <c r="D595" s="13"/>
      <c r="E595" s="13"/>
      <c r="F595" s="135"/>
      <c r="G595" s="13"/>
      <c r="H595" s="13"/>
      <c r="I595" s="13"/>
      <c r="J595" s="135"/>
      <c r="K595" s="13"/>
      <c r="L595" s="13"/>
      <c r="M595" s="13"/>
      <c r="N595" s="135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</row>
    <row r="596" spans="1:74" ht="15.75">
      <c r="A596" s="13"/>
      <c r="B596" s="135"/>
      <c r="C596" s="13"/>
      <c r="D596" s="13"/>
      <c r="E596" s="13"/>
      <c r="F596" s="135"/>
      <c r="G596" s="13"/>
      <c r="H596" s="13"/>
      <c r="I596" s="13"/>
      <c r="J596" s="135"/>
      <c r="K596" s="13"/>
      <c r="L596" s="13"/>
      <c r="M596" s="13"/>
      <c r="N596" s="135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</row>
    <row r="597" spans="1:74" ht="15.75">
      <c r="A597" s="13"/>
      <c r="B597" s="135"/>
      <c r="C597" s="13"/>
      <c r="D597" s="13"/>
      <c r="E597" s="13"/>
      <c r="F597" s="135"/>
      <c r="G597" s="13"/>
      <c r="H597" s="13"/>
      <c r="I597" s="13"/>
      <c r="J597" s="135"/>
      <c r="K597" s="13"/>
      <c r="L597" s="13"/>
      <c r="M597" s="13"/>
      <c r="N597" s="135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</row>
    <row r="598" spans="1:74" ht="15.75">
      <c r="A598" s="13"/>
      <c r="B598" s="135"/>
      <c r="C598" s="13"/>
      <c r="D598" s="13"/>
      <c r="E598" s="13"/>
      <c r="F598" s="135"/>
      <c r="G598" s="13"/>
      <c r="H598" s="13"/>
      <c r="I598" s="13"/>
      <c r="J598" s="135"/>
      <c r="K598" s="13"/>
      <c r="L598" s="13"/>
      <c r="M598" s="13"/>
      <c r="N598" s="135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</row>
    <row r="599" spans="1:74" ht="15.75">
      <c r="A599" s="13"/>
      <c r="B599" s="135"/>
      <c r="C599" s="13"/>
      <c r="D599" s="13"/>
      <c r="E599" s="13"/>
      <c r="F599" s="135"/>
      <c r="G599" s="13"/>
      <c r="H599" s="13"/>
      <c r="I599" s="13"/>
      <c r="J599" s="135"/>
      <c r="K599" s="13"/>
      <c r="L599" s="13"/>
      <c r="M599" s="13"/>
      <c r="N599" s="135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</row>
    <row r="600" spans="1:74" ht="15.75">
      <c r="A600" s="13"/>
      <c r="B600" s="135"/>
      <c r="C600" s="13"/>
      <c r="D600" s="13"/>
      <c r="E600" s="13"/>
      <c r="F600" s="135"/>
      <c r="G600" s="13"/>
      <c r="H600" s="13"/>
      <c r="I600" s="13"/>
      <c r="J600" s="135"/>
      <c r="K600" s="13"/>
      <c r="L600" s="13"/>
      <c r="M600" s="13"/>
      <c r="N600" s="135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</row>
    <row r="601" spans="1:74" ht="15.75">
      <c r="A601" s="13"/>
      <c r="B601" s="135"/>
      <c r="C601" s="13"/>
      <c r="D601" s="13"/>
      <c r="E601" s="13"/>
      <c r="F601" s="135"/>
      <c r="G601" s="13"/>
      <c r="H601" s="13"/>
      <c r="I601" s="13"/>
      <c r="J601" s="135"/>
      <c r="K601" s="13"/>
      <c r="L601" s="13"/>
      <c r="M601" s="13"/>
      <c r="N601" s="135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</row>
    <row r="602" spans="1:74" ht="15.75">
      <c r="A602" s="13"/>
      <c r="B602" s="135"/>
      <c r="C602" s="13"/>
      <c r="D602" s="13"/>
      <c r="E602" s="13"/>
      <c r="F602" s="135"/>
      <c r="G602" s="13"/>
      <c r="H602" s="13"/>
      <c r="I602" s="13"/>
      <c r="J602" s="135"/>
      <c r="K602" s="13"/>
      <c r="L602" s="13"/>
      <c r="M602" s="13"/>
      <c r="N602" s="135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</row>
    <row r="603" spans="1:74" ht="15.75">
      <c r="A603" s="13"/>
      <c r="B603" s="135"/>
      <c r="C603" s="13"/>
      <c r="D603" s="13"/>
      <c r="E603" s="13"/>
      <c r="F603" s="135"/>
      <c r="G603" s="13"/>
      <c r="H603" s="13"/>
      <c r="I603" s="13"/>
      <c r="J603" s="135"/>
      <c r="K603" s="13"/>
      <c r="L603" s="13"/>
      <c r="M603" s="13"/>
      <c r="N603" s="135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</row>
    <row r="604" spans="1:74" ht="15.75">
      <c r="A604" s="13"/>
      <c r="B604" s="135"/>
      <c r="C604" s="13"/>
      <c r="D604" s="13"/>
      <c r="E604" s="13"/>
      <c r="F604" s="135"/>
      <c r="G604" s="13"/>
      <c r="H604" s="13"/>
      <c r="I604" s="13"/>
      <c r="J604" s="135"/>
      <c r="K604" s="13"/>
      <c r="L604" s="13"/>
      <c r="M604" s="13"/>
      <c r="N604" s="135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</row>
    <row r="605" spans="1:74" ht="15.75">
      <c r="A605" s="13"/>
      <c r="B605" s="135"/>
      <c r="C605" s="13"/>
      <c r="D605" s="13"/>
      <c r="E605" s="13"/>
      <c r="F605" s="135"/>
      <c r="G605" s="13"/>
      <c r="H605" s="13"/>
      <c r="I605" s="13"/>
      <c r="J605" s="135"/>
      <c r="K605" s="13"/>
      <c r="L605" s="13"/>
      <c r="M605" s="13"/>
      <c r="N605" s="135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</row>
    <row r="606" spans="1:74" ht="15.75">
      <c r="A606" s="13"/>
      <c r="B606" s="135"/>
      <c r="C606" s="13"/>
      <c r="D606" s="13"/>
      <c r="E606" s="13"/>
      <c r="F606" s="135"/>
      <c r="G606" s="13"/>
      <c r="H606" s="13"/>
      <c r="I606" s="13"/>
      <c r="J606" s="135"/>
      <c r="K606" s="13"/>
      <c r="L606" s="13"/>
      <c r="M606" s="13"/>
      <c r="N606" s="135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</row>
    <row r="607" spans="1:74" ht="15.75">
      <c r="A607" s="13"/>
      <c r="B607" s="135"/>
      <c r="C607" s="13"/>
      <c r="D607" s="13"/>
      <c r="E607" s="13"/>
      <c r="F607" s="135"/>
      <c r="G607" s="13"/>
      <c r="H607" s="13"/>
      <c r="I607" s="13"/>
      <c r="J607" s="135"/>
      <c r="K607" s="13"/>
      <c r="L607" s="13"/>
      <c r="M607" s="13"/>
      <c r="N607" s="135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</row>
    <row r="608" spans="1:74" ht="15.75">
      <c r="A608" s="13"/>
      <c r="B608" s="135"/>
      <c r="C608" s="13"/>
      <c r="D608" s="13"/>
      <c r="E608" s="13"/>
      <c r="F608" s="135"/>
      <c r="G608" s="13"/>
      <c r="H608" s="13"/>
      <c r="I608" s="13"/>
      <c r="J608" s="135"/>
      <c r="K608" s="13"/>
      <c r="L608" s="13"/>
      <c r="M608" s="13"/>
      <c r="N608" s="135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</row>
    <row r="609" spans="1:74" ht="15.75">
      <c r="A609" s="13"/>
      <c r="B609" s="135"/>
      <c r="C609" s="13"/>
      <c r="D609" s="13"/>
      <c r="E609" s="13"/>
      <c r="F609" s="135"/>
      <c r="G609" s="13"/>
      <c r="H609" s="13"/>
      <c r="I609" s="13"/>
      <c r="J609" s="135"/>
      <c r="K609" s="13"/>
      <c r="L609" s="13"/>
      <c r="M609" s="13"/>
      <c r="N609" s="135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</row>
    <row r="610" spans="1:74" ht="15.75">
      <c r="A610" s="13"/>
      <c r="B610" s="135"/>
      <c r="C610" s="13"/>
      <c r="D610" s="13"/>
      <c r="E610" s="13"/>
      <c r="F610" s="135"/>
      <c r="G610" s="13"/>
      <c r="H610" s="13"/>
      <c r="I610" s="13"/>
      <c r="J610" s="135"/>
      <c r="K610" s="13"/>
      <c r="L610" s="13"/>
      <c r="M610" s="13"/>
      <c r="N610" s="135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</row>
    <row r="611" spans="1:74" ht="15.75">
      <c r="A611" s="13"/>
      <c r="B611" s="135"/>
      <c r="C611" s="13"/>
      <c r="D611" s="13"/>
      <c r="E611" s="13"/>
      <c r="F611" s="135"/>
      <c r="G611" s="13"/>
      <c r="H611" s="13"/>
      <c r="I611" s="13"/>
      <c r="J611" s="135"/>
      <c r="K611" s="13"/>
      <c r="L611" s="13"/>
      <c r="M611" s="13"/>
      <c r="N611" s="135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</row>
    <row r="612" spans="1:74" ht="15.75">
      <c r="A612" s="13"/>
      <c r="B612" s="135"/>
      <c r="C612" s="13"/>
      <c r="D612" s="13"/>
      <c r="E612" s="13"/>
      <c r="F612" s="135"/>
      <c r="G612" s="13"/>
      <c r="H612" s="13"/>
      <c r="I612" s="13"/>
      <c r="J612" s="135"/>
      <c r="K612" s="13"/>
      <c r="L612" s="13"/>
      <c r="M612" s="13"/>
      <c r="N612" s="135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</row>
    <row r="613" spans="1:74" ht="15.75">
      <c r="A613" s="13"/>
      <c r="B613" s="135"/>
      <c r="C613" s="13"/>
      <c r="D613" s="13"/>
      <c r="E613" s="13"/>
      <c r="F613" s="135"/>
      <c r="G613" s="13"/>
      <c r="H613" s="13"/>
      <c r="I613" s="13"/>
      <c r="J613" s="135"/>
      <c r="K613" s="13"/>
      <c r="L613" s="13"/>
      <c r="M613" s="13"/>
      <c r="N613" s="135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</row>
    <row r="614" spans="1:74" ht="15.75">
      <c r="A614" s="13"/>
      <c r="B614" s="135"/>
      <c r="C614" s="13"/>
      <c r="D614" s="13"/>
      <c r="E614" s="13"/>
      <c r="F614" s="135"/>
      <c r="G614" s="13"/>
      <c r="H614" s="13"/>
      <c r="I614" s="13"/>
      <c r="J614" s="135"/>
      <c r="K614" s="13"/>
      <c r="L614" s="13"/>
      <c r="M614" s="13"/>
      <c r="N614" s="135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</row>
    <row r="615" spans="1:74" ht="15.75">
      <c r="A615" s="13"/>
      <c r="B615" s="135"/>
      <c r="C615" s="13"/>
      <c r="D615" s="13"/>
      <c r="E615" s="13"/>
      <c r="F615" s="135"/>
      <c r="G615" s="13"/>
      <c r="H615" s="13"/>
      <c r="I615" s="13"/>
      <c r="J615" s="135"/>
      <c r="K615" s="13"/>
      <c r="L615" s="13"/>
      <c r="M615" s="13"/>
      <c r="N615" s="135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</row>
    <row r="616" spans="1:74" ht="15.75">
      <c r="A616" s="13"/>
      <c r="B616" s="135"/>
      <c r="C616" s="13"/>
      <c r="D616" s="13"/>
      <c r="E616" s="13"/>
      <c r="F616" s="135"/>
      <c r="G616" s="13"/>
      <c r="H616" s="13"/>
      <c r="I616" s="13"/>
      <c r="J616" s="135"/>
      <c r="K616" s="13"/>
      <c r="L616" s="13"/>
      <c r="M616" s="13"/>
      <c r="N616" s="135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</row>
    <row r="617" spans="1:74" ht="15.75">
      <c r="A617" s="13"/>
      <c r="B617" s="135"/>
      <c r="C617" s="13"/>
      <c r="D617" s="13"/>
      <c r="E617" s="13"/>
      <c r="F617" s="135"/>
      <c r="G617" s="13"/>
      <c r="H617" s="13"/>
      <c r="I617" s="13"/>
      <c r="J617" s="135"/>
      <c r="K617" s="13"/>
      <c r="L617" s="13"/>
      <c r="M617" s="13"/>
      <c r="N617" s="135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</row>
    <row r="618" spans="1:74" ht="15.75">
      <c r="A618" s="13"/>
      <c r="B618" s="135"/>
      <c r="C618" s="13"/>
      <c r="D618" s="13"/>
      <c r="E618" s="13"/>
      <c r="F618" s="135"/>
      <c r="G618" s="13"/>
      <c r="H618" s="13"/>
      <c r="I618" s="13"/>
      <c r="J618" s="135"/>
      <c r="K618" s="13"/>
      <c r="L618" s="13"/>
      <c r="M618" s="13"/>
      <c r="N618" s="135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</row>
    <row r="619" spans="1:74" ht="15.75">
      <c r="A619" s="13"/>
      <c r="B619" s="135"/>
      <c r="C619" s="13"/>
      <c r="D619" s="13"/>
      <c r="E619" s="13"/>
      <c r="F619" s="135"/>
      <c r="G619" s="13"/>
      <c r="H619" s="13"/>
      <c r="I619" s="13"/>
      <c r="J619" s="135"/>
      <c r="K619" s="13"/>
      <c r="L619" s="13"/>
      <c r="M619" s="13"/>
      <c r="N619" s="135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</row>
    <row r="620" spans="1:74" ht="15.75">
      <c r="A620" s="13"/>
      <c r="B620" s="135"/>
      <c r="C620" s="13"/>
      <c r="D620" s="13"/>
      <c r="E620" s="13"/>
      <c r="F620" s="135"/>
      <c r="G620" s="13"/>
      <c r="H620" s="13"/>
      <c r="I620" s="13"/>
      <c r="J620" s="135"/>
      <c r="K620" s="13"/>
      <c r="L620" s="13"/>
      <c r="M620" s="13"/>
      <c r="N620" s="135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</row>
    <row r="621" spans="1:74" ht="15.75">
      <c r="A621" s="13"/>
      <c r="B621" s="135"/>
      <c r="C621" s="13"/>
      <c r="D621" s="13"/>
      <c r="E621" s="13"/>
      <c r="F621" s="135"/>
      <c r="G621" s="13"/>
      <c r="H621" s="13"/>
      <c r="I621" s="13"/>
      <c r="J621" s="135"/>
      <c r="K621" s="13"/>
      <c r="L621" s="13"/>
      <c r="M621" s="13"/>
      <c r="N621" s="135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</row>
    <row r="622" spans="1:74" ht="15.75">
      <c r="A622" s="13"/>
      <c r="B622" s="135"/>
      <c r="C622" s="13"/>
      <c r="D622" s="13"/>
      <c r="E622" s="13"/>
      <c r="F622" s="135"/>
      <c r="G622" s="13"/>
      <c r="H622" s="13"/>
      <c r="I622" s="13"/>
      <c r="J622" s="135"/>
      <c r="K622" s="13"/>
      <c r="L622" s="13"/>
      <c r="M622" s="13"/>
      <c r="N622" s="135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</row>
    <row r="623" spans="1:74" ht="15.75">
      <c r="A623" s="13"/>
      <c r="B623" s="135"/>
      <c r="C623" s="13"/>
      <c r="D623" s="13"/>
      <c r="E623" s="13"/>
      <c r="F623" s="135"/>
      <c r="G623" s="13"/>
      <c r="H623" s="13"/>
      <c r="I623" s="13"/>
      <c r="J623" s="135"/>
      <c r="K623" s="13"/>
      <c r="L623" s="13"/>
      <c r="M623" s="13"/>
      <c r="N623" s="135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</row>
    <row r="624" spans="1:74" ht="15.75">
      <c r="A624" s="13"/>
      <c r="B624" s="135"/>
      <c r="C624" s="13"/>
      <c r="D624" s="13"/>
      <c r="E624" s="13"/>
      <c r="F624" s="135"/>
      <c r="G624" s="13"/>
      <c r="H624" s="13"/>
      <c r="I624" s="13"/>
      <c r="J624" s="135"/>
      <c r="K624" s="13"/>
      <c r="L624" s="13"/>
      <c r="M624" s="13"/>
      <c r="N624" s="135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</row>
    <row r="625" spans="1:74" ht="15.75">
      <c r="A625" s="13"/>
      <c r="B625" s="135"/>
      <c r="C625" s="13"/>
      <c r="D625" s="13"/>
      <c r="E625" s="13"/>
      <c r="F625" s="135"/>
      <c r="G625" s="13"/>
      <c r="H625" s="13"/>
      <c r="I625" s="13"/>
      <c r="J625" s="135"/>
      <c r="K625" s="13"/>
      <c r="L625" s="13"/>
      <c r="M625" s="13"/>
      <c r="N625" s="135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</row>
    <row r="626" spans="1:74" ht="15.75">
      <c r="A626" s="13"/>
      <c r="B626" s="135"/>
      <c r="C626" s="13"/>
      <c r="D626" s="13"/>
      <c r="E626" s="13"/>
      <c r="F626" s="135"/>
      <c r="G626" s="13"/>
      <c r="H626" s="13"/>
      <c r="I626" s="13"/>
      <c r="J626" s="135"/>
      <c r="K626" s="13"/>
      <c r="L626" s="13"/>
      <c r="M626" s="13"/>
      <c r="N626" s="135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</row>
    <row r="627" spans="1:74" ht="15.75">
      <c r="A627" s="13"/>
      <c r="B627" s="135"/>
      <c r="C627" s="13"/>
      <c r="D627" s="13"/>
      <c r="E627" s="13"/>
      <c r="F627" s="135"/>
      <c r="G627" s="13"/>
      <c r="H627" s="13"/>
      <c r="I627" s="13"/>
      <c r="J627" s="135"/>
      <c r="K627" s="13"/>
      <c r="L627" s="13"/>
      <c r="M627" s="13"/>
      <c r="N627" s="135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</row>
    <row r="628" spans="1:74" ht="15.75">
      <c r="A628" s="13"/>
      <c r="B628" s="135"/>
      <c r="C628" s="13"/>
      <c r="D628" s="13"/>
      <c r="E628" s="13"/>
      <c r="F628" s="135"/>
      <c r="G628" s="13"/>
      <c r="H628" s="13"/>
      <c r="I628" s="13"/>
      <c r="J628" s="135"/>
      <c r="K628" s="13"/>
      <c r="L628" s="13"/>
      <c r="M628" s="13"/>
      <c r="N628" s="135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</row>
    <row r="629" spans="1:74" ht="15.75">
      <c r="A629" s="13"/>
      <c r="B629" s="135"/>
      <c r="C629" s="13"/>
      <c r="D629" s="13"/>
      <c r="E629" s="13"/>
      <c r="F629" s="135"/>
      <c r="G629" s="13"/>
      <c r="H629" s="13"/>
      <c r="I629" s="13"/>
      <c r="J629" s="135"/>
      <c r="K629" s="13"/>
      <c r="L629" s="13"/>
      <c r="M629" s="13"/>
      <c r="N629" s="135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</row>
    <row r="630" spans="1:74" ht="15.75">
      <c r="A630" s="13"/>
      <c r="B630" s="135"/>
      <c r="C630" s="13"/>
      <c r="D630" s="13"/>
      <c r="E630" s="13"/>
      <c r="F630" s="135"/>
      <c r="G630" s="13"/>
      <c r="H630" s="13"/>
      <c r="I630" s="13"/>
      <c r="J630" s="135"/>
      <c r="K630" s="13"/>
      <c r="L630" s="13"/>
      <c r="M630" s="13"/>
      <c r="N630" s="135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</row>
    <row r="631" spans="1:74" ht="15.75">
      <c r="A631" s="13"/>
      <c r="B631" s="135"/>
      <c r="C631" s="13"/>
      <c r="D631" s="13"/>
      <c r="E631" s="13"/>
      <c r="F631" s="135"/>
      <c r="G631" s="13"/>
      <c r="H631" s="13"/>
      <c r="I631" s="13"/>
      <c r="J631" s="135"/>
      <c r="K631" s="13"/>
      <c r="L631" s="13"/>
      <c r="M631" s="13"/>
      <c r="N631" s="135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</row>
    <row r="632" spans="1:74" ht="15.75">
      <c r="A632" s="13"/>
      <c r="B632" s="135"/>
      <c r="C632" s="13"/>
      <c r="D632" s="13"/>
      <c r="E632" s="13"/>
      <c r="F632" s="135"/>
      <c r="G632" s="13"/>
      <c r="H632" s="13"/>
      <c r="I632" s="13"/>
      <c r="J632" s="135"/>
      <c r="K632" s="13"/>
      <c r="L632" s="13"/>
      <c r="M632" s="13"/>
      <c r="N632" s="135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</row>
    <row r="633" spans="1:74" ht="15.75">
      <c r="A633" s="13"/>
      <c r="B633" s="135"/>
      <c r="C633" s="13"/>
      <c r="D633" s="13"/>
      <c r="E633" s="13"/>
      <c r="F633" s="135"/>
      <c r="G633" s="13"/>
      <c r="H633" s="13"/>
      <c r="I633" s="13"/>
      <c r="J633" s="135"/>
      <c r="K633" s="13"/>
      <c r="L633" s="13"/>
      <c r="M633" s="13"/>
      <c r="N633" s="135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</row>
    <row r="634" spans="1:74" ht="15.75">
      <c r="A634" s="13"/>
      <c r="B634" s="135"/>
      <c r="C634" s="13"/>
      <c r="D634" s="13"/>
      <c r="E634" s="13"/>
      <c r="F634" s="135"/>
      <c r="G634" s="13"/>
      <c r="H634" s="13"/>
      <c r="I634" s="13"/>
      <c r="J634" s="135"/>
      <c r="K634" s="13"/>
      <c r="L634" s="13"/>
      <c r="M634" s="13"/>
      <c r="N634" s="135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</row>
    <row r="635" spans="1:74" ht="15.75">
      <c r="A635" s="13"/>
      <c r="B635" s="135"/>
      <c r="C635" s="13"/>
      <c r="D635" s="13"/>
      <c r="E635" s="13"/>
      <c r="F635" s="135"/>
      <c r="G635" s="13"/>
      <c r="H635" s="13"/>
      <c r="I635" s="13"/>
      <c r="J635" s="135"/>
      <c r="K635" s="13"/>
      <c r="L635" s="13"/>
      <c r="M635" s="13"/>
      <c r="N635" s="135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</row>
    <row r="636" spans="1:74" ht="15.75">
      <c r="A636" s="13"/>
      <c r="B636" s="135"/>
      <c r="C636" s="13"/>
      <c r="D636" s="13"/>
      <c r="E636" s="13"/>
      <c r="F636" s="135"/>
      <c r="G636" s="13"/>
      <c r="H636" s="13"/>
      <c r="I636" s="13"/>
      <c r="J636" s="135"/>
      <c r="K636" s="13"/>
      <c r="L636" s="13"/>
      <c r="M636" s="13"/>
      <c r="N636" s="135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</row>
    <row r="637" spans="1:74" ht="15.75">
      <c r="A637" s="13"/>
      <c r="B637" s="135"/>
      <c r="C637" s="13"/>
      <c r="D637" s="13"/>
      <c r="E637" s="13"/>
      <c r="F637" s="135"/>
      <c r="G637" s="13"/>
      <c r="H637" s="13"/>
      <c r="I637" s="13"/>
      <c r="J637" s="135"/>
      <c r="K637" s="13"/>
      <c r="L637" s="13"/>
      <c r="M637" s="13"/>
      <c r="N637" s="135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</row>
    <row r="638" spans="1:74" ht="15.75">
      <c r="A638" s="13"/>
      <c r="B638" s="135"/>
      <c r="C638" s="13"/>
      <c r="D638" s="13"/>
      <c r="E638" s="13"/>
      <c r="F638" s="135"/>
      <c r="G638" s="13"/>
      <c r="H638" s="13"/>
      <c r="I638" s="13"/>
      <c r="J638" s="135"/>
      <c r="K638" s="13"/>
      <c r="L638" s="13"/>
      <c r="M638" s="13"/>
      <c r="N638" s="135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</row>
    <row r="639" spans="1:74" ht="15.75">
      <c r="A639" s="13"/>
      <c r="B639" s="135"/>
      <c r="C639" s="13"/>
      <c r="D639" s="13"/>
      <c r="E639" s="13"/>
      <c r="F639" s="135"/>
      <c r="G639" s="13"/>
      <c r="H639" s="13"/>
      <c r="I639" s="13"/>
      <c r="J639" s="135"/>
      <c r="K639" s="13"/>
      <c r="L639" s="13"/>
      <c r="M639" s="13"/>
      <c r="N639" s="135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</row>
    <row r="640" spans="1:74" ht="15.75">
      <c r="A640" s="13"/>
      <c r="B640" s="135"/>
      <c r="C640" s="13"/>
      <c r="D640" s="13"/>
      <c r="E640" s="13"/>
      <c r="F640" s="135"/>
      <c r="G640" s="13"/>
      <c r="H640" s="13"/>
      <c r="I640" s="13"/>
      <c r="J640" s="135"/>
      <c r="K640" s="13"/>
      <c r="L640" s="13"/>
      <c r="M640" s="13"/>
      <c r="N640" s="135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</row>
    <row r="641" spans="1:74" ht="15.75">
      <c r="A641" s="13"/>
      <c r="B641" s="135"/>
      <c r="C641" s="13"/>
      <c r="D641" s="13"/>
      <c r="E641" s="13"/>
      <c r="F641" s="135"/>
      <c r="G641" s="13"/>
      <c r="H641" s="13"/>
      <c r="I641" s="13"/>
      <c r="J641" s="135"/>
      <c r="K641" s="13"/>
      <c r="L641" s="13"/>
      <c r="M641" s="13"/>
      <c r="N641" s="135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</row>
    <row r="642" spans="1:74" ht="15.75">
      <c r="A642" s="13"/>
      <c r="B642" s="135"/>
      <c r="C642" s="13"/>
      <c r="D642" s="13"/>
      <c r="E642" s="13"/>
      <c r="F642" s="135"/>
      <c r="G642" s="13"/>
      <c r="H642" s="13"/>
      <c r="I642" s="13"/>
      <c r="J642" s="135"/>
      <c r="K642" s="13"/>
      <c r="L642" s="13"/>
      <c r="M642" s="13"/>
      <c r="N642" s="135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</row>
    <row r="643" spans="1:74" ht="15.75">
      <c r="A643" s="13"/>
      <c r="B643" s="135"/>
      <c r="C643" s="13"/>
      <c r="D643" s="13"/>
      <c r="E643" s="13"/>
      <c r="F643" s="135"/>
      <c r="G643" s="13"/>
      <c r="H643" s="13"/>
      <c r="I643" s="13"/>
      <c r="J643" s="135"/>
      <c r="K643" s="13"/>
      <c r="L643" s="13"/>
      <c r="M643" s="13"/>
      <c r="N643" s="135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</row>
    <row r="644" spans="1:74" ht="15.75">
      <c r="A644" s="13"/>
      <c r="B644" s="135"/>
      <c r="C644" s="13"/>
      <c r="D644" s="13"/>
      <c r="E644" s="13"/>
      <c r="F644" s="135"/>
      <c r="G644" s="13"/>
      <c r="H644" s="13"/>
      <c r="I644" s="13"/>
      <c r="J644" s="135"/>
      <c r="K644" s="13"/>
      <c r="L644" s="13"/>
      <c r="M644" s="13"/>
      <c r="N644" s="135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</row>
    <row r="645" spans="1:74" ht="15.75">
      <c r="A645" s="13"/>
      <c r="B645" s="135"/>
      <c r="C645" s="13"/>
      <c r="D645" s="13"/>
      <c r="E645" s="13"/>
      <c r="F645" s="135"/>
      <c r="G645" s="13"/>
      <c r="H645" s="13"/>
      <c r="I645" s="13"/>
      <c r="J645" s="135"/>
      <c r="K645" s="13"/>
      <c r="L645" s="13"/>
      <c r="M645" s="13"/>
      <c r="N645" s="135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</row>
    <row r="646" spans="1:74" ht="15.75">
      <c r="A646" s="13"/>
      <c r="B646" s="135"/>
      <c r="C646" s="13"/>
      <c r="D646" s="13"/>
      <c r="E646" s="13"/>
      <c r="F646" s="135"/>
      <c r="G646" s="13"/>
      <c r="H646" s="13"/>
      <c r="I646" s="13"/>
      <c r="J646" s="135"/>
      <c r="K646" s="13"/>
      <c r="L646" s="13"/>
      <c r="M646" s="13"/>
      <c r="N646" s="135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</row>
    <row r="647" spans="1:74" ht="15.75">
      <c r="A647" s="13"/>
      <c r="B647" s="135"/>
      <c r="C647" s="13"/>
      <c r="D647" s="13"/>
      <c r="E647" s="13"/>
      <c r="F647" s="135"/>
      <c r="G647" s="13"/>
      <c r="H647" s="13"/>
      <c r="I647" s="13"/>
      <c r="J647" s="135"/>
      <c r="K647" s="13"/>
      <c r="L647" s="13"/>
      <c r="M647" s="13"/>
      <c r="N647" s="135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</row>
    <row r="648" spans="1:74" ht="15.75">
      <c r="A648" s="13"/>
      <c r="B648" s="135"/>
      <c r="C648" s="13"/>
      <c r="D648" s="13"/>
      <c r="E648" s="13"/>
      <c r="F648" s="135"/>
      <c r="G648" s="13"/>
      <c r="H648" s="13"/>
      <c r="I648" s="13"/>
      <c r="J648" s="135"/>
      <c r="K648" s="13"/>
      <c r="L648" s="13"/>
      <c r="M648" s="13"/>
      <c r="N648" s="135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</row>
    <row r="649" spans="1:74" ht="15.75">
      <c r="A649" s="13"/>
      <c r="B649" s="135"/>
      <c r="C649" s="13"/>
      <c r="D649" s="13"/>
      <c r="E649" s="13"/>
      <c r="F649" s="135"/>
      <c r="G649" s="13"/>
      <c r="H649" s="13"/>
      <c r="I649" s="13"/>
      <c r="J649" s="135"/>
      <c r="K649" s="13"/>
      <c r="L649" s="13"/>
      <c r="M649" s="13"/>
      <c r="N649" s="135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</row>
    <row r="650" spans="1:74" ht="15.75">
      <c r="A650" s="13"/>
      <c r="B650" s="135"/>
      <c r="C650" s="13"/>
      <c r="D650" s="13"/>
      <c r="E650" s="13"/>
      <c r="F650" s="135"/>
      <c r="G650" s="13"/>
      <c r="H650" s="13"/>
      <c r="I650" s="13"/>
      <c r="J650" s="135"/>
      <c r="K650" s="13"/>
      <c r="L650" s="13"/>
      <c r="M650" s="13"/>
      <c r="N650" s="135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</row>
    <row r="651" spans="1:74" ht="15.75">
      <c r="A651" s="13"/>
      <c r="B651" s="135"/>
      <c r="C651" s="13"/>
      <c r="D651" s="13"/>
      <c r="E651" s="13"/>
      <c r="F651" s="135"/>
      <c r="G651" s="13"/>
      <c r="H651" s="13"/>
      <c r="I651" s="13"/>
      <c r="J651" s="135"/>
      <c r="K651" s="13"/>
      <c r="L651" s="13"/>
      <c r="M651" s="13"/>
      <c r="N651" s="135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</row>
    <row r="652" spans="1:74" ht="15.75">
      <c r="A652" s="13"/>
      <c r="B652" s="135"/>
      <c r="C652" s="13"/>
      <c r="D652" s="13"/>
      <c r="E652" s="13"/>
      <c r="F652" s="135"/>
      <c r="G652" s="13"/>
      <c r="H652" s="13"/>
      <c r="I652" s="13"/>
      <c r="J652" s="135"/>
      <c r="K652" s="13"/>
      <c r="L652" s="13"/>
      <c r="M652" s="13"/>
      <c r="N652" s="135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</row>
    <row r="653" spans="1:74" ht="15.75">
      <c r="A653" s="13"/>
      <c r="B653" s="135"/>
      <c r="C653" s="13"/>
      <c r="D653" s="13"/>
      <c r="E653" s="13"/>
      <c r="F653" s="135"/>
      <c r="G653" s="13"/>
      <c r="H653" s="13"/>
      <c r="I653" s="13"/>
      <c r="J653" s="135"/>
      <c r="K653" s="13"/>
      <c r="L653" s="13"/>
      <c r="M653" s="13"/>
      <c r="N653" s="135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</row>
    <row r="654" spans="1:74" ht="15.75">
      <c r="A654" s="13"/>
      <c r="B654" s="135"/>
      <c r="C654" s="13"/>
      <c r="D654" s="13"/>
      <c r="E654" s="13"/>
      <c r="F654" s="135"/>
      <c r="G654" s="13"/>
      <c r="H654" s="13"/>
      <c r="I654" s="13"/>
      <c r="J654" s="135"/>
      <c r="K654" s="13"/>
      <c r="L654" s="13"/>
      <c r="M654" s="13"/>
      <c r="N654" s="135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</row>
    <row r="655" spans="1:74" ht="15.75">
      <c r="A655" s="13"/>
      <c r="B655" s="135"/>
      <c r="C655" s="13"/>
      <c r="D655" s="13"/>
      <c r="E655" s="13"/>
      <c r="F655" s="135"/>
      <c r="G655" s="13"/>
      <c r="H655" s="13"/>
      <c r="I655" s="13"/>
      <c r="J655" s="135"/>
      <c r="K655" s="13"/>
      <c r="L655" s="13"/>
      <c r="M655" s="13"/>
      <c r="N655" s="135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</row>
    <row r="656" spans="1:74" ht="15.75">
      <c r="A656" s="13"/>
      <c r="B656" s="135"/>
      <c r="C656" s="13"/>
      <c r="D656" s="13"/>
      <c r="E656" s="13"/>
      <c r="F656" s="135"/>
      <c r="G656" s="13"/>
      <c r="H656" s="13"/>
      <c r="I656" s="13"/>
      <c r="J656" s="135"/>
      <c r="K656" s="13"/>
      <c r="L656" s="13"/>
      <c r="M656" s="13"/>
      <c r="N656" s="135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</row>
    <row r="657" spans="1:74" ht="15.75">
      <c r="A657" s="13"/>
      <c r="B657" s="135"/>
      <c r="C657" s="13"/>
      <c r="D657" s="13"/>
      <c r="E657" s="13"/>
      <c r="F657" s="135"/>
      <c r="G657" s="13"/>
      <c r="H657" s="13"/>
      <c r="I657" s="13"/>
      <c r="J657" s="135"/>
      <c r="K657" s="13"/>
      <c r="L657" s="13"/>
      <c r="M657" s="13"/>
      <c r="N657" s="135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</row>
    <row r="658" spans="1:74" ht="15.75">
      <c r="A658" s="13"/>
      <c r="B658" s="135"/>
      <c r="C658" s="13"/>
      <c r="D658" s="13"/>
      <c r="E658" s="13"/>
      <c r="F658" s="135"/>
      <c r="G658" s="13"/>
      <c r="H658" s="13"/>
      <c r="I658" s="13"/>
      <c r="J658" s="135"/>
      <c r="K658" s="13"/>
      <c r="L658" s="13"/>
      <c r="M658" s="13"/>
      <c r="N658" s="135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</row>
    <row r="659" spans="1:74" ht="15.75">
      <c r="A659" s="13"/>
      <c r="B659" s="135"/>
      <c r="C659" s="13"/>
      <c r="D659" s="13"/>
      <c r="E659" s="13"/>
      <c r="F659" s="135"/>
      <c r="G659" s="13"/>
      <c r="H659" s="13"/>
      <c r="I659" s="13"/>
      <c r="J659" s="135"/>
      <c r="K659" s="13"/>
      <c r="L659" s="13"/>
      <c r="M659" s="13"/>
      <c r="N659" s="135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</row>
    <row r="660" spans="1:74" ht="15.75">
      <c r="A660" s="13"/>
      <c r="B660" s="135"/>
      <c r="C660" s="13"/>
      <c r="D660" s="13"/>
      <c r="E660" s="13"/>
      <c r="F660" s="135"/>
      <c r="G660" s="13"/>
      <c r="H660" s="13"/>
      <c r="I660" s="13"/>
      <c r="J660" s="135"/>
      <c r="K660" s="13"/>
      <c r="L660" s="13"/>
      <c r="M660" s="13"/>
      <c r="N660" s="135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</row>
    <row r="661" spans="1:74" ht="15.75">
      <c r="A661" s="13"/>
      <c r="B661" s="135"/>
      <c r="C661" s="13"/>
      <c r="D661" s="13"/>
      <c r="E661" s="13"/>
      <c r="F661" s="135"/>
      <c r="G661" s="13"/>
      <c r="H661" s="13"/>
      <c r="I661" s="13"/>
      <c r="J661" s="135"/>
      <c r="K661" s="13"/>
      <c r="L661" s="13"/>
      <c r="M661" s="13"/>
      <c r="N661" s="135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</row>
    <row r="662" spans="1:74" ht="15.75">
      <c r="A662" s="13"/>
      <c r="B662" s="135"/>
      <c r="C662" s="13"/>
      <c r="D662" s="13"/>
      <c r="E662" s="13"/>
      <c r="F662" s="135"/>
      <c r="G662" s="13"/>
      <c r="H662" s="13"/>
      <c r="I662" s="13"/>
      <c r="J662" s="135"/>
      <c r="K662" s="13"/>
      <c r="L662" s="13"/>
      <c r="M662" s="13"/>
      <c r="N662" s="135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</row>
    <row r="663" spans="1:74" ht="15.75">
      <c r="A663" s="13"/>
      <c r="B663" s="135"/>
      <c r="C663" s="13"/>
      <c r="D663" s="13"/>
      <c r="E663" s="13"/>
      <c r="F663" s="135"/>
      <c r="G663" s="13"/>
      <c r="H663" s="13"/>
      <c r="I663" s="13"/>
      <c r="J663" s="135"/>
      <c r="K663" s="13"/>
      <c r="L663" s="13"/>
      <c r="M663" s="13"/>
      <c r="N663" s="135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</row>
    <row r="664" spans="1:74" ht="15.75">
      <c r="A664" s="13"/>
      <c r="B664" s="135"/>
      <c r="C664" s="13"/>
      <c r="D664" s="13"/>
      <c r="E664" s="13"/>
      <c r="F664" s="135"/>
      <c r="G664" s="13"/>
      <c r="H664" s="13"/>
      <c r="I664" s="13"/>
      <c r="J664" s="135"/>
      <c r="K664" s="13"/>
      <c r="L664" s="13"/>
      <c r="M664" s="13"/>
      <c r="N664" s="135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</row>
    <row r="665" spans="1:74" ht="15.75">
      <c r="A665" s="13"/>
      <c r="B665" s="135"/>
      <c r="C665" s="13"/>
      <c r="D665" s="13"/>
      <c r="E665" s="13"/>
      <c r="F665" s="135"/>
      <c r="G665" s="13"/>
      <c r="H665" s="13"/>
      <c r="I665" s="13"/>
      <c r="J665" s="135"/>
      <c r="K665" s="13"/>
      <c r="L665" s="13"/>
      <c r="M665" s="13"/>
      <c r="N665" s="135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</row>
    <row r="666" spans="1:74" ht="15.75">
      <c r="A666" s="13"/>
      <c r="B666" s="135"/>
      <c r="C666" s="13"/>
      <c r="D666" s="13"/>
      <c r="E666" s="13"/>
      <c r="F666" s="135"/>
      <c r="G666" s="13"/>
      <c r="H666" s="13"/>
      <c r="I666" s="13"/>
      <c r="J666" s="135"/>
      <c r="K666" s="13"/>
      <c r="L666" s="13"/>
      <c r="M666" s="13"/>
      <c r="N666" s="135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</row>
    <row r="667" spans="1:74" ht="15.75">
      <c r="A667" s="13"/>
      <c r="B667" s="135"/>
      <c r="C667" s="13"/>
      <c r="D667" s="13"/>
      <c r="E667" s="13"/>
      <c r="F667" s="135"/>
      <c r="G667" s="13"/>
      <c r="H667" s="13"/>
      <c r="I667" s="13"/>
      <c r="J667" s="135"/>
      <c r="K667" s="13"/>
      <c r="L667" s="13"/>
      <c r="M667" s="13"/>
      <c r="N667" s="135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</row>
    <row r="668" spans="1:74" ht="15.75">
      <c r="A668" s="13"/>
      <c r="B668" s="135"/>
      <c r="C668" s="13"/>
      <c r="D668" s="13"/>
      <c r="E668" s="13"/>
      <c r="F668" s="135"/>
      <c r="G668" s="13"/>
      <c r="H668" s="13"/>
      <c r="I668" s="13"/>
      <c r="J668" s="135"/>
      <c r="K668" s="13"/>
      <c r="L668" s="13"/>
      <c r="M668" s="13"/>
      <c r="N668" s="135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</row>
    <row r="669" spans="1:74" ht="15.75">
      <c r="A669" s="13"/>
      <c r="B669" s="135"/>
      <c r="C669" s="13"/>
      <c r="D669" s="13"/>
      <c r="E669" s="13"/>
      <c r="F669" s="135"/>
      <c r="G669" s="13"/>
      <c r="H669" s="13"/>
      <c r="I669" s="13"/>
      <c r="J669" s="135"/>
      <c r="K669" s="13"/>
      <c r="L669" s="13"/>
      <c r="M669" s="13"/>
      <c r="N669" s="135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</row>
    <row r="670" spans="1:74" ht="15.75">
      <c r="A670" s="13"/>
      <c r="B670" s="135"/>
      <c r="C670" s="13"/>
      <c r="D670" s="13"/>
      <c r="E670" s="13"/>
      <c r="F670" s="135"/>
      <c r="G670" s="13"/>
      <c r="H670" s="13"/>
      <c r="I670" s="13"/>
      <c r="J670" s="135"/>
      <c r="K670" s="13"/>
      <c r="L670" s="13"/>
      <c r="M670" s="13"/>
      <c r="N670" s="135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</row>
    <row r="671" spans="1:74" ht="15.75">
      <c r="A671" s="13"/>
      <c r="B671" s="135"/>
      <c r="C671" s="13"/>
      <c r="D671" s="13"/>
      <c r="E671" s="13"/>
      <c r="F671" s="135"/>
      <c r="G671" s="13"/>
      <c r="H671" s="13"/>
      <c r="I671" s="13"/>
      <c r="J671" s="135"/>
      <c r="K671" s="13"/>
      <c r="L671" s="13"/>
      <c r="M671" s="13"/>
      <c r="N671" s="135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</row>
    <row r="672" spans="1:74" ht="15.75">
      <c r="A672" s="13"/>
      <c r="B672" s="135"/>
      <c r="C672" s="13"/>
      <c r="D672" s="13"/>
      <c r="E672" s="13"/>
      <c r="F672" s="135"/>
      <c r="G672" s="13"/>
      <c r="H672" s="13"/>
      <c r="I672" s="13"/>
      <c r="J672" s="135"/>
      <c r="K672" s="13"/>
      <c r="L672" s="13"/>
      <c r="M672" s="13"/>
      <c r="N672" s="135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</row>
    <row r="673" spans="1:74" ht="15.75">
      <c r="A673" s="13"/>
      <c r="B673" s="135"/>
      <c r="C673" s="13"/>
      <c r="D673" s="13"/>
      <c r="E673" s="13"/>
      <c r="F673" s="135"/>
      <c r="G673" s="13"/>
      <c r="H673" s="13"/>
      <c r="I673" s="13"/>
      <c r="J673" s="135"/>
      <c r="K673" s="13"/>
      <c r="L673" s="13"/>
      <c r="M673" s="13"/>
      <c r="N673" s="135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</row>
    <row r="674" spans="1:74" ht="15.75">
      <c r="A674" s="13"/>
      <c r="B674" s="135"/>
      <c r="C674" s="13"/>
      <c r="D674" s="13"/>
      <c r="E674" s="13"/>
      <c r="F674" s="135"/>
      <c r="G674" s="13"/>
      <c r="H674" s="13"/>
      <c r="I674" s="13"/>
      <c r="J674" s="135"/>
      <c r="K674" s="13"/>
      <c r="L674" s="13"/>
      <c r="M674" s="13"/>
      <c r="N674" s="135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</row>
    <row r="675" spans="1:74" ht="15.75">
      <c r="A675" s="13"/>
      <c r="B675" s="135"/>
      <c r="C675" s="13"/>
      <c r="D675" s="13"/>
      <c r="E675" s="13"/>
      <c r="F675" s="135"/>
      <c r="G675" s="13"/>
      <c r="H675" s="13"/>
      <c r="I675" s="13"/>
      <c r="J675" s="135"/>
      <c r="K675" s="13"/>
      <c r="L675" s="13"/>
      <c r="M675" s="13"/>
      <c r="N675" s="135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</row>
    <row r="676" spans="1:74" ht="15.75">
      <c r="A676" s="13"/>
      <c r="B676" s="135"/>
      <c r="C676" s="13"/>
      <c r="D676" s="13"/>
      <c r="E676" s="13"/>
      <c r="F676" s="135"/>
      <c r="G676" s="13"/>
      <c r="H676" s="13"/>
      <c r="I676" s="13"/>
      <c r="J676" s="135"/>
      <c r="K676" s="13"/>
      <c r="L676" s="13"/>
      <c r="M676" s="13"/>
      <c r="N676" s="135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</row>
    <row r="677" spans="1:74" ht="15.75">
      <c r="A677" s="13"/>
      <c r="B677" s="135"/>
      <c r="C677" s="13"/>
      <c r="D677" s="13"/>
      <c r="E677" s="13"/>
      <c r="F677" s="135"/>
      <c r="G677" s="13"/>
      <c r="H677" s="13"/>
      <c r="I677" s="13"/>
      <c r="J677" s="135"/>
      <c r="K677" s="13"/>
      <c r="L677" s="13"/>
      <c r="M677" s="13"/>
      <c r="N677" s="135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</row>
    <row r="678" spans="1:74" ht="15.75">
      <c r="A678" s="13"/>
      <c r="B678" s="135"/>
      <c r="C678" s="13"/>
      <c r="D678" s="13"/>
      <c r="E678" s="13"/>
      <c r="F678" s="135"/>
      <c r="G678" s="13"/>
      <c r="H678" s="13"/>
      <c r="I678" s="13"/>
      <c r="J678" s="135"/>
      <c r="K678" s="13"/>
      <c r="L678" s="13"/>
      <c r="M678" s="13"/>
      <c r="N678" s="135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</row>
    <row r="679" spans="1:74" ht="15.75">
      <c r="A679" s="13"/>
      <c r="B679" s="135"/>
      <c r="C679" s="13"/>
      <c r="D679" s="13"/>
      <c r="E679" s="13"/>
      <c r="F679" s="135"/>
      <c r="G679" s="13"/>
      <c r="H679" s="13"/>
      <c r="I679" s="13"/>
      <c r="J679" s="135"/>
      <c r="K679" s="13"/>
      <c r="L679" s="13"/>
      <c r="M679" s="13"/>
      <c r="N679" s="135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</row>
    <row r="680" spans="1:74" ht="15.75">
      <c r="A680" s="13"/>
      <c r="B680" s="135"/>
      <c r="C680" s="13"/>
      <c r="D680" s="13"/>
      <c r="E680" s="13"/>
      <c r="F680" s="135"/>
      <c r="G680" s="13"/>
      <c r="H680" s="13"/>
      <c r="I680" s="13"/>
      <c r="J680" s="135"/>
      <c r="K680" s="13"/>
      <c r="L680" s="13"/>
      <c r="M680" s="13"/>
      <c r="N680" s="135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</row>
    <row r="681" spans="1:74" ht="15.75">
      <c r="A681" s="13"/>
      <c r="B681" s="135"/>
      <c r="C681" s="13"/>
      <c r="D681" s="13"/>
      <c r="E681" s="13"/>
      <c r="F681" s="135"/>
      <c r="G681" s="13"/>
      <c r="H681" s="13"/>
      <c r="I681" s="13"/>
      <c r="J681" s="135"/>
      <c r="K681" s="13"/>
      <c r="L681" s="13"/>
      <c r="M681" s="13"/>
      <c r="N681" s="135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</row>
    <row r="682" spans="1:74" ht="15.75">
      <c r="A682" s="13"/>
      <c r="B682" s="135"/>
      <c r="C682" s="13"/>
      <c r="D682" s="13"/>
      <c r="E682" s="13"/>
      <c r="F682" s="135"/>
      <c r="G682" s="13"/>
      <c r="H682" s="13"/>
      <c r="I682" s="13"/>
      <c r="J682" s="135"/>
      <c r="K682" s="13"/>
      <c r="L682" s="13"/>
      <c r="M682" s="13"/>
      <c r="N682" s="135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</row>
    <row r="683" spans="1:74" ht="15.75">
      <c r="A683" s="13"/>
      <c r="B683" s="135"/>
      <c r="C683" s="13"/>
      <c r="D683" s="13"/>
      <c r="E683" s="13"/>
      <c r="F683" s="135"/>
      <c r="G683" s="13"/>
      <c r="H683" s="13"/>
      <c r="I683" s="13"/>
      <c r="J683" s="135"/>
      <c r="K683" s="13"/>
      <c r="L683" s="13"/>
      <c r="M683" s="13"/>
      <c r="N683" s="135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</row>
    <row r="684" spans="1:74" ht="15.75">
      <c r="A684" s="13"/>
      <c r="B684" s="135"/>
      <c r="C684" s="13"/>
      <c r="D684" s="13"/>
      <c r="E684" s="13"/>
      <c r="F684" s="135"/>
      <c r="G684" s="13"/>
      <c r="H684" s="13"/>
      <c r="I684" s="13"/>
      <c r="J684" s="135"/>
      <c r="K684" s="13"/>
      <c r="L684" s="13"/>
      <c r="M684" s="13"/>
      <c r="N684" s="135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</row>
    <row r="685" spans="1:74" ht="15.75">
      <c r="A685" s="13"/>
      <c r="B685" s="135"/>
      <c r="C685" s="13"/>
      <c r="D685" s="13"/>
      <c r="E685" s="13"/>
      <c r="F685" s="135"/>
      <c r="G685" s="13"/>
      <c r="H685" s="13"/>
      <c r="I685" s="13"/>
      <c r="J685" s="135"/>
      <c r="K685" s="13"/>
      <c r="L685" s="13"/>
      <c r="M685" s="13"/>
      <c r="N685" s="135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</row>
    <row r="686" spans="1:74" ht="15.75">
      <c r="A686" s="13"/>
      <c r="B686" s="135"/>
      <c r="C686" s="13"/>
      <c r="D686" s="13"/>
      <c r="E686" s="13"/>
      <c r="F686" s="135"/>
      <c r="G686" s="13"/>
      <c r="H686" s="13"/>
      <c r="I686" s="13"/>
      <c r="J686" s="135"/>
      <c r="K686" s="13"/>
      <c r="L686" s="13"/>
      <c r="M686" s="13"/>
      <c r="N686" s="135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</row>
    <row r="687" spans="1:74" ht="15.75">
      <c r="A687" s="13"/>
      <c r="B687" s="135"/>
      <c r="C687" s="13"/>
      <c r="D687" s="13"/>
      <c r="E687" s="13"/>
      <c r="F687" s="135"/>
      <c r="G687" s="13"/>
      <c r="H687" s="13"/>
      <c r="I687" s="13"/>
      <c r="J687" s="135"/>
      <c r="K687" s="13"/>
      <c r="L687" s="13"/>
      <c r="M687" s="13"/>
      <c r="N687" s="135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</row>
    <row r="688" spans="1:74" ht="15.75">
      <c r="A688" s="13"/>
      <c r="B688" s="135"/>
      <c r="C688" s="13"/>
      <c r="D688" s="13"/>
      <c r="E688" s="13"/>
      <c r="F688" s="135"/>
      <c r="G688" s="13"/>
      <c r="H688" s="13"/>
      <c r="I688" s="13"/>
      <c r="J688" s="135"/>
      <c r="K688" s="13"/>
      <c r="L688" s="13"/>
      <c r="M688" s="13"/>
      <c r="N688" s="135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</row>
    <row r="689" spans="1:74" ht="15.75">
      <c r="A689" s="13"/>
      <c r="B689" s="135"/>
      <c r="C689" s="13"/>
      <c r="D689" s="13"/>
      <c r="E689" s="13"/>
      <c r="F689" s="135"/>
      <c r="G689" s="13"/>
      <c r="H689" s="13"/>
      <c r="I689" s="13"/>
      <c r="J689" s="135"/>
      <c r="K689" s="13"/>
      <c r="L689" s="13"/>
      <c r="M689" s="13"/>
      <c r="N689" s="135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</row>
    <row r="690" spans="1:74" ht="15.75">
      <c r="A690" s="13"/>
      <c r="B690" s="135"/>
      <c r="C690" s="13"/>
      <c r="D690" s="13"/>
      <c r="E690" s="13"/>
      <c r="F690" s="135"/>
      <c r="G690" s="13"/>
      <c r="H690" s="13"/>
      <c r="I690" s="13"/>
      <c r="J690" s="135"/>
      <c r="K690" s="13"/>
      <c r="L690" s="13"/>
      <c r="M690" s="13"/>
      <c r="N690" s="135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</row>
    <row r="691" spans="1:74" ht="15.75">
      <c r="A691" s="13"/>
      <c r="B691" s="135"/>
      <c r="C691" s="13"/>
      <c r="D691" s="13"/>
      <c r="E691" s="13"/>
      <c r="F691" s="135"/>
      <c r="G691" s="13"/>
      <c r="H691" s="13"/>
      <c r="I691" s="13"/>
      <c r="J691" s="135"/>
      <c r="K691" s="13"/>
      <c r="L691" s="13"/>
      <c r="M691" s="13"/>
      <c r="N691" s="135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</row>
    <row r="692" spans="1:74" ht="15.75">
      <c r="A692" s="13"/>
      <c r="B692" s="135"/>
      <c r="C692" s="13"/>
      <c r="D692" s="13"/>
      <c r="E692" s="13"/>
      <c r="F692" s="135"/>
      <c r="G692" s="13"/>
      <c r="H692" s="13"/>
      <c r="I692" s="13"/>
      <c r="J692" s="135"/>
      <c r="K692" s="13"/>
      <c r="L692" s="13"/>
      <c r="M692" s="13"/>
      <c r="N692" s="135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</row>
    <row r="693" spans="1:74" ht="15.75">
      <c r="A693" s="13"/>
      <c r="B693" s="135"/>
      <c r="C693" s="13"/>
      <c r="D693" s="13"/>
      <c r="E693" s="13"/>
      <c r="F693" s="135"/>
      <c r="G693" s="13"/>
      <c r="H693" s="13"/>
      <c r="I693" s="13"/>
      <c r="J693" s="135"/>
      <c r="K693" s="13"/>
      <c r="L693" s="13"/>
      <c r="M693" s="13"/>
      <c r="N693" s="135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</row>
    <row r="694" spans="1:74" ht="15.75">
      <c r="A694" s="13"/>
      <c r="B694" s="135"/>
      <c r="C694" s="13"/>
      <c r="D694" s="13"/>
      <c r="E694" s="13"/>
      <c r="F694" s="135"/>
      <c r="G694" s="13"/>
      <c r="H694" s="13"/>
      <c r="I694" s="13"/>
      <c r="J694" s="135"/>
      <c r="K694" s="13"/>
      <c r="L694" s="13"/>
      <c r="M694" s="13"/>
      <c r="N694" s="135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</row>
    <row r="695" spans="1:74" ht="15.75">
      <c r="A695" s="13"/>
      <c r="B695" s="135"/>
      <c r="C695" s="13"/>
      <c r="D695" s="13"/>
      <c r="E695" s="13"/>
      <c r="F695" s="135"/>
      <c r="G695" s="13"/>
      <c r="H695" s="13"/>
      <c r="I695" s="13"/>
      <c r="J695" s="135"/>
      <c r="K695" s="13"/>
      <c r="L695" s="13"/>
      <c r="M695" s="13"/>
      <c r="N695" s="135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</row>
    <row r="696" spans="1:74" ht="15.75">
      <c r="A696" s="13"/>
      <c r="B696" s="135"/>
      <c r="C696" s="13"/>
      <c r="D696" s="13"/>
      <c r="E696" s="13"/>
      <c r="F696" s="135"/>
      <c r="G696" s="13"/>
      <c r="H696" s="13"/>
      <c r="I696" s="13"/>
      <c r="J696" s="135"/>
      <c r="K696" s="13"/>
      <c r="L696" s="13"/>
      <c r="M696" s="13"/>
      <c r="N696" s="135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</row>
    <row r="697" spans="1:74" ht="15.75">
      <c r="A697" s="13"/>
      <c r="B697" s="135"/>
      <c r="C697" s="13"/>
      <c r="D697" s="13"/>
      <c r="E697" s="13"/>
      <c r="F697" s="135"/>
      <c r="G697" s="13"/>
      <c r="H697" s="13"/>
      <c r="I697" s="13"/>
      <c r="J697" s="135"/>
      <c r="K697" s="13"/>
      <c r="L697" s="13"/>
      <c r="M697" s="13"/>
      <c r="N697" s="135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</row>
    <row r="698" spans="1:74" ht="15.75">
      <c r="A698" s="13"/>
      <c r="B698" s="135"/>
      <c r="C698" s="13"/>
      <c r="D698" s="13"/>
      <c r="E698" s="13"/>
      <c r="F698" s="135"/>
      <c r="G698" s="13"/>
      <c r="H698" s="13"/>
      <c r="I698" s="13"/>
      <c r="J698" s="135"/>
      <c r="K698" s="13"/>
      <c r="L698" s="13"/>
      <c r="M698" s="13"/>
      <c r="N698" s="135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</row>
    <row r="699" spans="1:74" ht="15.75">
      <c r="A699" s="13"/>
      <c r="B699" s="135"/>
      <c r="C699" s="13"/>
      <c r="D699" s="13"/>
      <c r="E699" s="13"/>
      <c r="F699" s="135"/>
      <c r="G699" s="13"/>
      <c r="H699" s="13"/>
      <c r="I699" s="13"/>
      <c r="J699" s="135"/>
      <c r="K699" s="13"/>
      <c r="L699" s="13"/>
      <c r="M699" s="13"/>
      <c r="N699" s="135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</row>
    <row r="700" spans="1:74" ht="15.75">
      <c r="A700" s="13"/>
      <c r="B700" s="135"/>
      <c r="C700" s="13"/>
      <c r="D700" s="13"/>
      <c r="E700" s="13"/>
      <c r="F700" s="135"/>
      <c r="G700" s="13"/>
      <c r="H700" s="13"/>
      <c r="I700" s="13"/>
      <c r="J700" s="135"/>
      <c r="K700" s="13"/>
      <c r="L700" s="13"/>
      <c r="M700" s="13"/>
      <c r="N700" s="135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</row>
    <row r="701" spans="1:74" ht="15.75">
      <c r="A701" s="13"/>
      <c r="B701" s="135"/>
      <c r="C701" s="13"/>
      <c r="D701" s="13"/>
      <c r="E701" s="13"/>
      <c r="F701" s="135"/>
      <c r="G701" s="13"/>
      <c r="H701" s="13"/>
      <c r="I701" s="13"/>
      <c r="J701" s="135"/>
      <c r="K701" s="13"/>
      <c r="L701" s="13"/>
      <c r="M701" s="13"/>
      <c r="N701" s="135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</row>
    <row r="702" spans="1:74" ht="15.75">
      <c r="A702" s="13"/>
      <c r="B702" s="135"/>
      <c r="C702" s="13"/>
      <c r="D702" s="13"/>
      <c r="E702" s="13"/>
      <c r="F702" s="135"/>
      <c r="G702" s="13"/>
      <c r="H702" s="13"/>
      <c r="I702" s="13"/>
      <c r="J702" s="135"/>
      <c r="K702" s="13"/>
      <c r="L702" s="13"/>
      <c r="M702" s="13"/>
      <c r="N702" s="135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</row>
    <row r="703" spans="1:74" ht="15.75">
      <c r="A703" s="13"/>
      <c r="B703" s="135"/>
      <c r="C703" s="13"/>
      <c r="D703" s="13"/>
      <c r="E703" s="13"/>
      <c r="F703" s="135"/>
      <c r="G703" s="13"/>
      <c r="H703" s="13"/>
      <c r="I703" s="13"/>
      <c r="J703" s="135"/>
      <c r="K703" s="13"/>
      <c r="L703" s="13"/>
      <c r="M703" s="13"/>
      <c r="N703" s="135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</row>
    <row r="704" spans="1:74" ht="15.75">
      <c r="A704" s="13"/>
      <c r="B704" s="135"/>
      <c r="C704" s="13"/>
      <c r="D704" s="13"/>
      <c r="E704" s="13"/>
      <c r="F704" s="135"/>
      <c r="G704" s="13"/>
      <c r="H704" s="13"/>
      <c r="I704" s="13"/>
      <c r="J704" s="135"/>
      <c r="K704" s="13"/>
      <c r="L704" s="13"/>
      <c r="M704" s="13"/>
      <c r="N704" s="135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</row>
    <row r="705" spans="1:74" ht="15.75">
      <c r="A705" s="13"/>
      <c r="B705" s="135"/>
      <c r="C705" s="13"/>
      <c r="D705" s="13"/>
      <c r="E705" s="13"/>
      <c r="F705" s="135"/>
      <c r="G705" s="13"/>
      <c r="H705" s="13"/>
      <c r="I705" s="13"/>
      <c r="J705" s="135"/>
      <c r="K705" s="13"/>
      <c r="L705" s="13"/>
      <c r="M705" s="13"/>
      <c r="N705" s="135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</row>
    <row r="706" spans="1:74" ht="15.75">
      <c r="A706" s="13"/>
      <c r="B706" s="135"/>
      <c r="C706" s="13"/>
      <c r="D706" s="13"/>
      <c r="E706" s="13"/>
      <c r="F706" s="135"/>
      <c r="G706" s="13"/>
      <c r="H706" s="13"/>
      <c r="I706" s="13"/>
      <c r="J706" s="135"/>
      <c r="K706" s="13"/>
      <c r="L706" s="13"/>
      <c r="M706" s="13"/>
      <c r="N706" s="135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</row>
    <row r="707" spans="1:74" ht="15.75">
      <c r="A707" s="13"/>
      <c r="B707" s="135"/>
      <c r="C707" s="13"/>
      <c r="D707" s="13"/>
      <c r="E707" s="13"/>
      <c r="F707" s="135"/>
      <c r="G707" s="13"/>
      <c r="H707" s="13"/>
      <c r="I707" s="13"/>
      <c r="J707" s="135"/>
      <c r="K707" s="13"/>
      <c r="L707" s="13"/>
      <c r="M707" s="13"/>
      <c r="N707" s="135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</row>
    <row r="708" spans="1:74" ht="15.75">
      <c r="A708" s="13"/>
      <c r="B708" s="135"/>
      <c r="C708" s="13"/>
      <c r="D708" s="13"/>
      <c r="E708" s="13"/>
      <c r="F708" s="135"/>
      <c r="G708" s="13"/>
      <c r="H708" s="13"/>
      <c r="I708" s="13"/>
      <c r="J708" s="135"/>
      <c r="K708" s="13"/>
      <c r="L708" s="13"/>
      <c r="M708" s="13"/>
      <c r="N708" s="135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</row>
    <row r="709" spans="1:74" ht="15.75">
      <c r="A709" s="13"/>
      <c r="B709" s="135"/>
      <c r="C709" s="13"/>
      <c r="D709" s="13"/>
      <c r="E709" s="13"/>
      <c r="F709" s="135"/>
      <c r="G709" s="13"/>
      <c r="H709" s="13"/>
      <c r="I709" s="13"/>
      <c r="J709" s="135"/>
      <c r="K709" s="13"/>
      <c r="L709" s="13"/>
      <c r="M709" s="13"/>
      <c r="N709" s="135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</row>
    <row r="710" spans="1:74" ht="15.75">
      <c r="A710" s="13"/>
      <c r="B710" s="135"/>
      <c r="C710" s="13"/>
      <c r="D710" s="13"/>
      <c r="E710" s="13"/>
      <c r="F710" s="135"/>
      <c r="G710" s="13"/>
      <c r="H710" s="13"/>
      <c r="I710" s="13"/>
      <c r="J710" s="135"/>
      <c r="K710" s="13"/>
      <c r="L710" s="13"/>
      <c r="M710" s="13"/>
      <c r="N710" s="135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</row>
    <row r="711" spans="1:74" ht="15.75">
      <c r="A711" s="13"/>
      <c r="B711" s="135"/>
      <c r="C711" s="13"/>
      <c r="D711" s="13"/>
      <c r="E711" s="13"/>
      <c r="F711" s="135"/>
      <c r="G711" s="13"/>
      <c r="H711" s="13"/>
      <c r="I711" s="13"/>
      <c r="J711" s="135"/>
      <c r="K711" s="13"/>
      <c r="L711" s="13"/>
      <c r="M711" s="13"/>
      <c r="N711" s="135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</row>
    <row r="712" spans="1:74" ht="15.75">
      <c r="A712" s="13"/>
      <c r="B712" s="135"/>
      <c r="C712" s="13"/>
      <c r="D712" s="13"/>
      <c r="E712" s="13"/>
      <c r="F712" s="135"/>
      <c r="G712" s="13"/>
      <c r="H712" s="13"/>
      <c r="I712" s="13"/>
      <c r="J712" s="135"/>
      <c r="K712" s="13"/>
      <c r="L712" s="13"/>
      <c r="M712" s="13"/>
      <c r="N712" s="135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</row>
    <row r="713" spans="1:74" ht="15.75">
      <c r="A713" s="13"/>
      <c r="B713" s="135"/>
      <c r="C713" s="13"/>
      <c r="D713" s="13"/>
      <c r="E713" s="13"/>
      <c r="F713" s="135"/>
      <c r="G713" s="13"/>
      <c r="H713" s="13"/>
      <c r="I713" s="13"/>
      <c r="J713" s="135"/>
      <c r="K713" s="13"/>
      <c r="L713" s="13"/>
      <c r="M713" s="13"/>
      <c r="N713" s="135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</row>
    <row r="714" spans="1:74" ht="15.75">
      <c r="A714" s="13"/>
      <c r="B714" s="135"/>
      <c r="C714" s="13"/>
      <c r="D714" s="13"/>
      <c r="E714" s="13"/>
      <c r="F714" s="135"/>
      <c r="G714" s="13"/>
      <c r="H714" s="13"/>
      <c r="I714" s="13"/>
      <c r="J714" s="135"/>
      <c r="K714" s="13"/>
      <c r="L714" s="13"/>
      <c r="M714" s="13"/>
      <c r="N714" s="135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</row>
    <row r="715" spans="1:74" ht="15.75">
      <c r="A715" s="13"/>
      <c r="B715" s="135"/>
      <c r="C715" s="13"/>
      <c r="D715" s="13"/>
      <c r="E715" s="13"/>
      <c r="F715" s="135"/>
      <c r="G715" s="13"/>
      <c r="H715" s="13"/>
      <c r="I715" s="13"/>
      <c r="J715" s="135"/>
      <c r="K715" s="13"/>
      <c r="L715" s="13"/>
      <c r="M715" s="13"/>
      <c r="N715" s="135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</row>
    <row r="716" spans="1:74" ht="15.75">
      <c r="A716" s="13"/>
      <c r="B716" s="135"/>
      <c r="C716" s="13"/>
      <c r="D716" s="13"/>
      <c r="E716" s="13"/>
      <c r="F716" s="135"/>
      <c r="G716" s="13"/>
      <c r="H716" s="13"/>
      <c r="I716" s="13"/>
      <c r="J716" s="135"/>
      <c r="K716" s="13"/>
      <c r="L716" s="13"/>
      <c r="M716" s="13"/>
      <c r="N716" s="135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</row>
    <row r="717" spans="1:74" ht="15.75">
      <c r="A717" s="13"/>
      <c r="B717" s="135"/>
      <c r="C717" s="13"/>
      <c r="D717" s="13"/>
      <c r="E717" s="13"/>
      <c r="F717" s="135"/>
      <c r="G717" s="13"/>
      <c r="H717" s="13"/>
      <c r="I717" s="13"/>
      <c r="J717" s="135"/>
      <c r="K717" s="13"/>
      <c r="L717" s="13"/>
      <c r="M717" s="13"/>
      <c r="N717" s="135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</row>
    <row r="718" spans="1:74" ht="15.75">
      <c r="A718" s="13"/>
      <c r="B718" s="135"/>
      <c r="C718" s="13"/>
      <c r="D718" s="13"/>
      <c r="E718" s="13"/>
      <c r="F718" s="135"/>
      <c r="G718" s="13"/>
      <c r="H718" s="13"/>
      <c r="I718" s="13"/>
      <c r="J718" s="135"/>
      <c r="K718" s="13"/>
      <c r="L718" s="13"/>
      <c r="M718" s="13"/>
      <c r="N718" s="135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</row>
    <row r="719" spans="1:74" ht="15.75">
      <c r="A719" s="13"/>
      <c r="B719" s="135"/>
      <c r="C719" s="13"/>
      <c r="D719" s="13"/>
      <c r="E719" s="13"/>
      <c r="F719" s="135"/>
      <c r="G719" s="13"/>
      <c r="H719" s="13"/>
      <c r="I719" s="13"/>
      <c r="J719" s="135"/>
      <c r="K719" s="13"/>
      <c r="L719" s="13"/>
      <c r="M719" s="13"/>
      <c r="N719" s="135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</row>
    <row r="720" spans="1:74" ht="15.75">
      <c r="A720" s="13"/>
      <c r="B720" s="135"/>
      <c r="C720" s="13"/>
      <c r="D720" s="13"/>
      <c r="E720" s="13"/>
      <c r="F720" s="135"/>
      <c r="G720" s="13"/>
      <c r="H720" s="13"/>
      <c r="I720" s="13"/>
      <c r="J720" s="135"/>
      <c r="K720" s="13"/>
      <c r="L720" s="13"/>
      <c r="M720" s="13"/>
      <c r="N720" s="135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</row>
    <row r="721" spans="1:74" ht="15.75">
      <c r="A721" s="13"/>
      <c r="B721" s="135"/>
      <c r="C721" s="13"/>
      <c r="D721" s="13"/>
      <c r="E721" s="13"/>
      <c r="F721" s="135"/>
      <c r="G721" s="13"/>
      <c r="H721" s="13"/>
      <c r="I721" s="13"/>
      <c r="J721" s="135"/>
      <c r="K721" s="13"/>
      <c r="L721" s="13"/>
      <c r="M721" s="13"/>
      <c r="N721" s="135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</row>
    <row r="722" spans="1:74" ht="15.75">
      <c r="A722" s="13"/>
      <c r="B722" s="135"/>
      <c r="C722" s="13"/>
      <c r="D722" s="13"/>
      <c r="E722" s="13"/>
      <c r="F722" s="135"/>
      <c r="G722" s="13"/>
      <c r="H722" s="13"/>
      <c r="I722" s="13"/>
      <c r="J722" s="135"/>
      <c r="K722" s="13"/>
      <c r="L722" s="13"/>
      <c r="M722" s="13"/>
      <c r="N722" s="135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</row>
    <row r="723" spans="1:74" ht="15.75">
      <c r="A723" s="13"/>
      <c r="B723" s="135"/>
      <c r="C723" s="13"/>
      <c r="D723" s="13"/>
      <c r="E723" s="13"/>
      <c r="F723" s="135"/>
      <c r="G723" s="13"/>
      <c r="H723" s="13"/>
      <c r="I723" s="13"/>
      <c r="J723" s="135"/>
      <c r="K723" s="13"/>
      <c r="L723" s="13"/>
      <c r="M723" s="13"/>
      <c r="N723" s="135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</row>
    <row r="724" spans="1:74" ht="15.75">
      <c r="A724" s="13"/>
      <c r="B724" s="135"/>
      <c r="C724" s="13"/>
      <c r="D724" s="13"/>
      <c r="E724" s="13"/>
      <c r="F724" s="135"/>
      <c r="G724" s="13"/>
      <c r="H724" s="13"/>
      <c r="I724" s="13"/>
      <c r="J724" s="135"/>
      <c r="K724" s="13"/>
      <c r="L724" s="13"/>
      <c r="M724" s="13"/>
      <c r="N724" s="135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</row>
    <row r="725" spans="1:74" ht="15.75">
      <c r="A725" s="13"/>
      <c r="B725" s="135"/>
      <c r="C725" s="13"/>
      <c r="D725" s="13"/>
      <c r="E725" s="13"/>
      <c r="F725" s="135"/>
      <c r="G725" s="13"/>
      <c r="H725" s="13"/>
      <c r="I725" s="13"/>
      <c r="J725" s="135"/>
      <c r="K725" s="13"/>
      <c r="L725" s="13"/>
      <c r="M725" s="13"/>
      <c r="N725" s="135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</row>
    <row r="726" spans="1:74" ht="15.75">
      <c r="A726" s="13"/>
      <c r="B726" s="135"/>
      <c r="C726" s="13"/>
      <c r="D726" s="13"/>
      <c r="E726" s="13"/>
      <c r="F726" s="135"/>
      <c r="G726" s="13"/>
      <c r="H726" s="13"/>
      <c r="I726" s="13"/>
      <c r="J726" s="135"/>
      <c r="K726" s="13"/>
      <c r="L726" s="13"/>
      <c r="M726" s="13"/>
      <c r="N726" s="135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</row>
    <row r="727" spans="1:74" ht="15.75">
      <c r="A727" s="13"/>
      <c r="B727" s="135"/>
      <c r="C727" s="13"/>
      <c r="D727" s="13"/>
      <c r="E727" s="13"/>
      <c r="F727" s="135"/>
      <c r="G727" s="13"/>
      <c r="H727" s="13"/>
      <c r="I727" s="13"/>
      <c r="J727" s="135"/>
      <c r="K727" s="13"/>
      <c r="L727" s="13"/>
      <c r="M727" s="13"/>
      <c r="N727" s="135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</row>
    <row r="728" spans="1:74" ht="15.75">
      <c r="A728" s="13"/>
      <c r="B728" s="135"/>
      <c r="C728" s="13"/>
      <c r="D728" s="13"/>
      <c r="E728" s="13"/>
      <c r="F728" s="135"/>
      <c r="G728" s="13"/>
      <c r="H728" s="13"/>
      <c r="I728" s="13"/>
      <c r="J728" s="135"/>
      <c r="K728" s="13"/>
      <c r="L728" s="13"/>
      <c r="M728" s="13"/>
      <c r="N728" s="135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</row>
    <row r="729" spans="1:74" ht="15.75">
      <c r="A729" s="13"/>
      <c r="B729" s="135"/>
      <c r="C729" s="13"/>
      <c r="D729" s="13"/>
      <c r="E729" s="13"/>
      <c r="F729" s="135"/>
      <c r="G729" s="13"/>
      <c r="H729" s="13"/>
      <c r="I729" s="13"/>
      <c r="J729" s="135"/>
      <c r="K729" s="13"/>
      <c r="L729" s="13"/>
      <c r="M729" s="13"/>
      <c r="N729" s="135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</row>
    <row r="730" spans="1:74" ht="15.75">
      <c r="A730" s="13"/>
      <c r="B730" s="135"/>
      <c r="C730" s="13"/>
      <c r="D730" s="13"/>
      <c r="E730" s="13"/>
      <c r="F730" s="135"/>
      <c r="G730" s="13"/>
      <c r="H730" s="13"/>
      <c r="I730" s="13"/>
      <c r="J730" s="135"/>
      <c r="K730" s="13"/>
      <c r="L730" s="13"/>
      <c r="M730" s="13"/>
      <c r="N730" s="135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</row>
    <row r="731" spans="1:74" ht="15.75">
      <c r="A731" s="13"/>
      <c r="B731" s="135"/>
      <c r="C731" s="13"/>
      <c r="D731" s="13"/>
      <c r="E731" s="13"/>
      <c r="F731" s="135"/>
      <c r="G731" s="13"/>
      <c r="H731" s="13"/>
      <c r="I731" s="13"/>
      <c r="J731" s="135"/>
      <c r="K731" s="13"/>
      <c r="L731" s="13"/>
      <c r="M731" s="13"/>
      <c r="N731" s="135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</row>
    <row r="732" spans="1:74" ht="15.75">
      <c r="A732" s="13"/>
      <c r="B732" s="135"/>
      <c r="C732" s="13"/>
      <c r="D732" s="13"/>
      <c r="E732" s="13"/>
      <c r="F732" s="135"/>
      <c r="G732" s="13"/>
      <c r="H732" s="13"/>
      <c r="I732" s="13"/>
      <c r="J732" s="135"/>
      <c r="K732" s="13"/>
      <c r="L732" s="13"/>
      <c r="M732" s="13"/>
      <c r="N732" s="135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</row>
    <row r="733" spans="1:74" ht="15.75">
      <c r="A733" s="13"/>
      <c r="B733" s="135"/>
      <c r="C733" s="13"/>
      <c r="D733" s="13"/>
      <c r="E733" s="13"/>
      <c r="F733" s="135"/>
      <c r="G733" s="13"/>
      <c r="H733" s="13"/>
      <c r="I733" s="13"/>
      <c r="J733" s="135"/>
      <c r="K733" s="13"/>
      <c r="L733" s="13"/>
      <c r="M733" s="13"/>
      <c r="N733" s="135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</row>
    <row r="734" spans="1:74" ht="15.75">
      <c r="A734" s="13"/>
      <c r="B734" s="135"/>
      <c r="C734" s="13"/>
      <c r="D734" s="13"/>
      <c r="E734" s="13"/>
      <c r="F734" s="135"/>
      <c r="G734" s="13"/>
      <c r="H734" s="13"/>
      <c r="I734" s="13"/>
      <c r="J734" s="135"/>
      <c r="K734" s="13"/>
      <c r="L734" s="13"/>
      <c r="M734" s="13"/>
      <c r="N734" s="135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</row>
    <row r="735" spans="1:74" ht="15.75">
      <c r="A735" s="13"/>
      <c r="B735" s="135"/>
      <c r="C735" s="13"/>
      <c r="D735" s="13"/>
      <c r="E735" s="13"/>
      <c r="F735" s="135"/>
      <c r="G735" s="13"/>
      <c r="H735" s="13"/>
      <c r="I735" s="13"/>
      <c r="J735" s="135"/>
      <c r="K735" s="13"/>
      <c r="L735" s="13"/>
      <c r="M735" s="13"/>
      <c r="N735" s="135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</row>
    <row r="736" spans="1:74" ht="15.75">
      <c r="A736" s="13"/>
      <c r="B736" s="135"/>
      <c r="C736" s="13"/>
      <c r="D736" s="13"/>
      <c r="E736" s="13"/>
      <c r="F736" s="135"/>
      <c r="G736" s="13"/>
      <c r="H736" s="13"/>
      <c r="I736" s="13"/>
      <c r="J736" s="135"/>
      <c r="K736" s="13"/>
      <c r="L736" s="13"/>
      <c r="M736" s="13"/>
      <c r="N736" s="135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</row>
    <row r="737" spans="1:74" ht="15.75">
      <c r="A737" s="13"/>
      <c r="B737" s="135"/>
      <c r="C737" s="13"/>
      <c r="D737" s="13"/>
      <c r="E737" s="13"/>
      <c r="F737" s="135"/>
      <c r="G737" s="13"/>
      <c r="H737" s="13"/>
      <c r="I737" s="13"/>
      <c r="J737" s="135"/>
      <c r="K737" s="13"/>
      <c r="L737" s="13"/>
      <c r="M737" s="13"/>
      <c r="N737" s="135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</row>
    <row r="738" spans="1:74" ht="15.75">
      <c r="A738" s="13"/>
      <c r="B738" s="135"/>
      <c r="C738" s="13"/>
      <c r="D738" s="13"/>
      <c r="E738" s="13"/>
      <c r="F738" s="135"/>
      <c r="G738" s="13"/>
      <c r="H738" s="13"/>
      <c r="I738" s="13"/>
      <c r="J738" s="135"/>
      <c r="K738" s="13"/>
      <c r="L738" s="13"/>
      <c r="M738" s="13"/>
      <c r="N738" s="135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</row>
    <row r="739" spans="1:74" ht="15.75">
      <c r="A739" s="13"/>
      <c r="B739" s="135"/>
      <c r="C739" s="13"/>
      <c r="D739" s="13"/>
      <c r="E739" s="13"/>
      <c r="F739" s="135"/>
      <c r="G739" s="13"/>
      <c r="H739" s="13"/>
      <c r="I739" s="13"/>
      <c r="J739" s="135"/>
      <c r="K739" s="13"/>
      <c r="L739" s="13"/>
      <c r="M739" s="13"/>
      <c r="N739" s="135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</row>
    <row r="740" spans="1:74" ht="15.75">
      <c r="A740" s="13"/>
      <c r="B740" s="135"/>
      <c r="C740" s="13"/>
      <c r="D740" s="13"/>
      <c r="E740" s="13"/>
      <c r="F740" s="135"/>
      <c r="G740" s="13"/>
      <c r="H740" s="13"/>
      <c r="I740" s="13"/>
      <c r="J740" s="135"/>
      <c r="K740" s="13"/>
      <c r="L740" s="13"/>
      <c r="M740" s="13"/>
      <c r="N740" s="135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</row>
    <row r="741" spans="1:74" ht="15.75">
      <c r="A741" s="13"/>
      <c r="B741" s="135"/>
      <c r="C741" s="13"/>
      <c r="D741" s="13"/>
      <c r="E741" s="13"/>
      <c r="F741" s="135"/>
      <c r="G741" s="13"/>
      <c r="H741" s="13"/>
      <c r="I741" s="13"/>
      <c r="J741" s="135"/>
      <c r="K741" s="13"/>
      <c r="L741" s="13"/>
      <c r="M741" s="13"/>
      <c r="N741" s="135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</row>
    <row r="742" spans="1:74" ht="15.75">
      <c r="A742" s="13"/>
      <c r="B742" s="135"/>
      <c r="C742" s="13"/>
      <c r="D742" s="13"/>
      <c r="E742" s="13"/>
      <c r="F742" s="135"/>
      <c r="G742" s="13"/>
      <c r="H742" s="13"/>
      <c r="I742" s="13"/>
      <c r="J742" s="135"/>
      <c r="K742" s="13"/>
      <c r="L742" s="13"/>
      <c r="M742" s="13"/>
      <c r="N742" s="135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</row>
    <row r="743" spans="1:74" ht="15.75">
      <c r="A743" s="13"/>
      <c r="B743" s="135"/>
      <c r="C743" s="13"/>
      <c r="D743" s="13"/>
      <c r="E743" s="13"/>
      <c r="F743" s="135"/>
      <c r="G743" s="13"/>
      <c r="H743" s="13"/>
      <c r="I743" s="13"/>
      <c r="J743" s="135"/>
      <c r="K743" s="13"/>
      <c r="L743" s="13"/>
      <c r="M743" s="13"/>
      <c r="N743" s="135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</row>
    <row r="744" spans="1:74" ht="15.75">
      <c r="A744" s="13"/>
      <c r="B744" s="135"/>
      <c r="C744" s="13"/>
      <c r="D744" s="13"/>
      <c r="E744" s="13"/>
      <c r="F744" s="135"/>
      <c r="G744" s="13"/>
      <c r="H744" s="13"/>
      <c r="I744" s="13"/>
      <c r="J744" s="135"/>
      <c r="K744" s="13"/>
      <c r="L744" s="13"/>
      <c r="M744" s="13"/>
      <c r="N744" s="135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</row>
    <row r="745" spans="1:74" ht="15.75">
      <c r="A745" s="13"/>
      <c r="B745" s="135"/>
      <c r="C745" s="13"/>
      <c r="D745" s="13"/>
      <c r="E745" s="13"/>
      <c r="F745" s="135"/>
      <c r="G745" s="13"/>
      <c r="H745" s="13"/>
      <c r="I745" s="13"/>
      <c r="J745" s="135"/>
      <c r="K745" s="13"/>
      <c r="L745" s="13"/>
      <c r="M745" s="13"/>
      <c r="N745" s="135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</row>
    <row r="746" spans="1:74" ht="15.75">
      <c r="A746" s="13"/>
      <c r="B746" s="135"/>
      <c r="C746" s="13"/>
      <c r="D746" s="13"/>
      <c r="E746" s="13"/>
      <c r="F746" s="135"/>
      <c r="G746" s="13"/>
      <c r="H746" s="13"/>
      <c r="I746" s="13"/>
      <c r="J746" s="135"/>
      <c r="K746" s="13"/>
      <c r="L746" s="13"/>
      <c r="M746" s="13"/>
      <c r="N746" s="135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</row>
    <row r="747" spans="1:74" ht="15.75">
      <c r="A747" s="13"/>
      <c r="B747" s="135"/>
      <c r="C747" s="13"/>
      <c r="D747" s="13"/>
      <c r="E747" s="13"/>
      <c r="F747" s="135"/>
      <c r="G747" s="13"/>
      <c r="H747" s="13"/>
      <c r="I747" s="13"/>
      <c r="J747" s="135"/>
      <c r="K747" s="13"/>
      <c r="L747" s="13"/>
      <c r="M747" s="13"/>
      <c r="N747" s="135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</row>
    <row r="748" spans="1:74" ht="15.75">
      <c r="A748" s="13"/>
      <c r="B748" s="135"/>
      <c r="C748" s="13"/>
      <c r="D748" s="13"/>
      <c r="E748" s="13"/>
      <c r="F748" s="135"/>
      <c r="G748" s="13"/>
      <c r="H748" s="13"/>
      <c r="I748" s="13"/>
      <c r="J748" s="135"/>
      <c r="K748" s="13"/>
      <c r="L748" s="13"/>
      <c r="M748" s="13"/>
      <c r="N748" s="135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</row>
    <row r="749" spans="1:74" ht="15.75">
      <c r="A749" s="13"/>
      <c r="B749" s="135"/>
      <c r="C749" s="13"/>
      <c r="D749" s="13"/>
      <c r="E749" s="13"/>
      <c r="F749" s="135"/>
      <c r="G749" s="13"/>
      <c r="H749" s="13"/>
      <c r="I749" s="13"/>
      <c r="J749" s="135"/>
      <c r="K749" s="13"/>
      <c r="L749" s="13"/>
      <c r="M749" s="13"/>
      <c r="N749" s="135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</row>
    <row r="750" spans="1:74" ht="15.75">
      <c r="A750" s="13"/>
      <c r="B750" s="135"/>
      <c r="C750" s="13"/>
      <c r="D750" s="13"/>
      <c r="E750" s="13"/>
      <c r="F750" s="135"/>
      <c r="G750" s="13"/>
      <c r="H750" s="13"/>
      <c r="I750" s="13"/>
      <c r="J750" s="135"/>
      <c r="K750" s="13"/>
      <c r="L750" s="13"/>
      <c r="M750" s="13"/>
      <c r="N750" s="135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</row>
    <row r="751" spans="1:74" ht="15.75">
      <c r="A751" s="13"/>
      <c r="B751" s="135"/>
      <c r="C751" s="13"/>
      <c r="D751" s="13"/>
      <c r="E751" s="13"/>
      <c r="F751" s="135"/>
      <c r="G751" s="13"/>
      <c r="H751" s="13"/>
      <c r="I751" s="13"/>
      <c r="J751" s="135"/>
      <c r="K751" s="13"/>
      <c r="L751" s="13"/>
      <c r="M751" s="13"/>
      <c r="N751" s="135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</row>
    <row r="752" spans="1:74" ht="15.75">
      <c r="A752" s="13"/>
      <c r="B752" s="135"/>
      <c r="C752" s="13"/>
      <c r="D752" s="13"/>
      <c r="E752" s="13"/>
      <c r="F752" s="135"/>
      <c r="G752" s="13"/>
      <c r="H752" s="13"/>
      <c r="I752" s="13"/>
      <c r="J752" s="135"/>
      <c r="K752" s="13"/>
      <c r="L752" s="13"/>
      <c r="M752" s="13"/>
      <c r="N752" s="135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</row>
    <row r="753" spans="1:74" ht="15.75">
      <c r="A753" s="13"/>
      <c r="B753" s="135"/>
      <c r="C753" s="13"/>
      <c r="D753" s="13"/>
      <c r="E753" s="13"/>
      <c r="F753" s="135"/>
      <c r="G753" s="13"/>
      <c r="H753" s="13"/>
      <c r="I753" s="13"/>
      <c r="J753" s="135"/>
      <c r="K753" s="13"/>
      <c r="L753" s="13"/>
      <c r="M753" s="13"/>
      <c r="N753" s="135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</row>
    <row r="754" spans="1:74" ht="15.75">
      <c r="A754" s="13"/>
      <c r="B754" s="135"/>
      <c r="C754" s="13"/>
      <c r="D754" s="13"/>
      <c r="E754" s="13"/>
      <c r="F754" s="135"/>
      <c r="G754" s="13"/>
      <c r="H754" s="13"/>
      <c r="I754" s="13"/>
      <c r="J754" s="135"/>
      <c r="K754" s="13"/>
      <c r="L754" s="13"/>
      <c r="M754" s="13"/>
      <c r="N754" s="135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</row>
    <row r="755" spans="1:74" ht="15.75">
      <c r="A755" s="13"/>
      <c r="B755" s="135"/>
      <c r="C755" s="13"/>
      <c r="D755" s="13"/>
      <c r="E755" s="13"/>
      <c r="F755" s="135"/>
      <c r="G755" s="13"/>
      <c r="H755" s="13"/>
      <c r="I755" s="13"/>
      <c r="J755" s="135"/>
      <c r="K755" s="13"/>
      <c r="L755" s="13"/>
      <c r="M755" s="13"/>
      <c r="N755" s="135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</row>
    <row r="756" spans="1:74" ht="15.75">
      <c r="A756" s="13"/>
      <c r="B756" s="135"/>
      <c r="C756" s="13"/>
      <c r="D756" s="13"/>
      <c r="E756" s="13"/>
      <c r="F756" s="135"/>
      <c r="G756" s="13"/>
      <c r="H756" s="13"/>
      <c r="I756" s="13"/>
      <c r="J756" s="135"/>
      <c r="K756" s="13"/>
      <c r="L756" s="13"/>
      <c r="M756" s="13"/>
      <c r="N756" s="135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</row>
    <row r="757" spans="1:74" ht="15.75">
      <c r="A757" s="13"/>
      <c r="B757" s="135"/>
      <c r="C757" s="13"/>
      <c r="D757" s="13"/>
      <c r="E757" s="13"/>
      <c r="F757" s="135"/>
      <c r="G757" s="13"/>
      <c r="H757" s="13"/>
      <c r="I757" s="13"/>
      <c r="J757" s="135"/>
      <c r="K757" s="13"/>
      <c r="L757" s="13"/>
      <c r="M757" s="13"/>
      <c r="N757" s="135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</row>
    <row r="758" spans="1:74" ht="15.75">
      <c r="A758" s="13"/>
      <c r="B758" s="135"/>
      <c r="C758" s="13"/>
      <c r="D758" s="13"/>
      <c r="E758" s="13"/>
      <c r="F758" s="135"/>
      <c r="G758" s="13"/>
      <c r="H758" s="13"/>
      <c r="I758" s="13"/>
      <c r="J758" s="135"/>
      <c r="K758" s="13"/>
      <c r="L758" s="13"/>
      <c r="M758" s="13"/>
      <c r="N758" s="135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</row>
    <row r="759" spans="1:74" ht="15.75">
      <c r="A759" s="13"/>
      <c r="B759" s="135"/>
      <c r="C759" s="13"/>
      <c r="D759" s="13"/>
      <c r="E759" s="13"/>
      <c r="F759" s="135"/>
      <c r="G759" s="13"/>
      <c r="H759" s="13"/>
      <c r="I759" s="13"/>
      <c r="J759" s="135"/>
      <c r="K759" s="13"/>
      <c r="L759" s="13"/>
      <c r="M759" s="13"/>
      <c r="N759" s="135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</row>
    <row r="760" spans="1:74" ht="15.75">
      <c r="A760" s="13"/>
      <c r="B760" s="135"/>
      <c r="C760" s="13"/>
      <c r="D760" s="13"/>
      <c r="E760" s="13"/>
      <c r="F760" s="135"/>
      <c r="G760" s="13"/>
      <c r="H760" s="13"/>
      <c r="I760" s="13"/>
      <c r="J760" s="135"/>
      <c r="K760" s="13"/>
      <c r="L760" s="13"/>
      <c r="M760" s="13"/>
      <c r="N760" s="135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</row>
    <row r="761" spans="1:74" ht="15.75">
      <c r="A761" s="13"/>
      <c r="B761" s="135"/>
      <c r="C761" s="13"/>
      <c r="D761" s="13"/>
      <c r="E761" s="13"/>
      <c r="F761" s="135"/>
      <c r="G761" s="13"/>
      <c r="H761" s="13"/>
      <c r="I761" s="13"/>
      <c r="J761" s="135"/>
      <c r="K761" s="13"/>
      <c r="L761" s="13"/>
      <c r="M761" s="13"/>
      <c r="N761" s="135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</row>
    <row r="762" spans="1:74" ht="15.75">
      <c r="A762" s="13"/>
      <c r="B762" s="135"/>
      <c r="C762" s="13"/>
      <c r="D762" s="13"/>
      <c r="E762" s="13"/>
      <c r="F762" s="135"/>
      <c r="G762" s="13"/>
      <c r="H762" s="13"/>
      <c r="I762" s="13"/>
      <c r="J762" s="135"/>
      <c r="K762" s="13"/>
      <c r="L762" s="13"/>
      <c r="M762" s="13"/>
      <c r="N762" s="135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</row>
    <row r="763" spans="1:74" ht="15.75">
      <c r="A763" s="13"/>
      <c r="B763" s="135"/>
      <c r="C763" s="13"/>
      <c r="D763" s="13"/>
      <c r="E763" s="13"/>
      <c r="F763" s="135"/>
      <c r="G763" s="13"/>
      <c r="H763" s="13"/>
      <c r="I763" s="13"/>
      <c r="J763" s="135"/>
      <c r="K763" s="13"/>
      <c r="L763" s="13"/>
      <c r="M763" s="13"/>
      <c r="N763" s="135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</row>
    <row r="764" spans="1:74" ht="15.75">
      <c r="A764" s="13"/>
      <c r="B764" s="135"/>
      <c r="C764" s="13"/>
      <c r="D764" s="13"/>
      <c r="E764" s="13"/>
      <c r="F764" s="135"/>
      <c r="G764" s="13"/>
      <c r="H764" s="13"/>
      <c r="I764" s="13"/>
      <c r="J764" s="135"/>
      <c r="K764" s="13"/>
      <c r="L764" s="13"/>
      <c r="M764" s="13"/>
      <c r="N764" s="135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</row>
    <row r="765" spans="1:74" ht="15.75">
      <c r="A765" s="13"/>
      <c r="B765" s="135"/>
      <c r="C765" s="13"/>
      <c r="D765" s="13"/>
      <c r="E765" s="13"/>
      <c r="F765" s="135"/>
      <c r="G765" s="13"/>
      <c r="H765" s="13"/>
      <c r="I765" s="13"/>
      <c r="J765" s="135"/>
      <c r="K765" s="13"/>
      <c r="L765" s="13"/>
      <c r="M765" s="13"/>
      <c r="N765" s="135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</row>
    <row r="766" spans="1:74" ht="15.75">
      <c r="A766" s="13"/>
      <c r="B766" s="135"/>
      <c r="C766" s="13"/>
      <c r="D766" s="13"/>
      <c r="E766" s="13"/>
      <c r="F766" s="135"/>
      <c r="G766" s="13"/>
      <c r="H766" s="13"/>
      <c r="I766" s="13"/>
      <c r="J766" s="135"/>
      <c r="K766" s="13"/>
      <c r="L766" s="13"/>
      <c r="M766" s="13"/>
      <c r="N766" s="135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</row>
    <row r="767" spans="1:74" ht="15.75">
      <c r="A767" s="13"/>
      <c r="B767" s="135"/>
      <c r="C767" s="13"/>
      <c r="D767" s="13"/>
      <c r="E767" s="13"/>
      <c r="F767" s="135"/>
      <c r="G767" s="13"/>
      <c r="H767" s="13"/>
      <c r="I767" s="13"/>
      <c r="J767" s="135"/>
      <c r="K767" s="13"/>
      <c r="L767" s="13"/>
      <c r="M767" s="13"/>
      <c r="N767" s="135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</row>
    <row r="768" spans="1:74" ht="15.75">
      <c r="A768" s="13"/>
      <c r="B768" s="135"/>
      <c r="C768" s="13"/>
      <c r="D768" s="13"/>
      <c r="E768" s="13"/>
      <c r="F768" s="135"/>
      <c r="G768" s="13"/>
      <c r="H768" s="13"/>
      <c r="I768" s="13"/>
      <c r="J768" s="135"/>
      <c r="K768" s="13"/>
      <c r="L768" s="13"/>
      <c r="M768" s="13"/>
      <c r="N768" s="135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</row>
    <row r="769" spans="1:74" ht="15.75">
      <c r="A769" s="13"/>
      <c r="B769" s="135"/>
      <c r="C769" s="13"/>
      <c r="D769" s="13"/>
      <c r="E769" s="13"/>
      <c r="F769" s="135"/>
      <c r="G769" s="13"/>
      <c r="H769" s="13"/>
      <c r="I769" s="13"/>
      <c r="J769" s="135"/>
      <c r="K769" s="13"/>
      <c r="L769" s="13"/>
      <c r="M769" s="13"/>
      <c r="N769" s="135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</row>
    <row r="770" spans="1:74" ht="15.75">
      <c r="A770" s="13"/>
      <c r="B770" s="135"/>
      <c r="C770" s="13"/>
      <c r="D770" s="13"/>
      <c r="E770" s="13"/>
      <c r="F770" s="135"/>
      <c r="G770" s="13"/>
      <c r="H770" s="13"/>
      <c r="I770" s="13"/>
      <c r="J770" s="135"/>
      <c r="K770" s="13"/>
      <c r="L770" s="13"/>
      <c r="M770" s="13"/>
      <c r="N770" s="135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</row>
    <row r="771" spans="1:74" ht="15.75">
      <c r="A771" s="13"/>
      <c r="B771" s="135"/>
      <c r="C771" s="13"/>
      <c r="D771" s="13"/>
      <c r="E771" s="13"/>
      <c r="F771" s="135"/>
      <c r="G771" s="13"/>
      <c r="H771" s="13"/>
      <c r="I771" s="13"/>
      <c r="J771" s="135"/>
      <c r="K771" s="13"/>
      <c r="L771" s="13"/>
      <c r="M771" s="13"/>
      <c r="N771" s="135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</row>
    <row r="772" spans="1:74" ht="15.75">
      <c r="A772" s="13"/>
      <c r="B772" s="135"/>
      <c r="C772" s="13"/>
      <c r="D772" s="13"/>
      <c r="E772" s="13"/>
      <c r="F772" s="135"/>
      <c r="G772" s="13"/>
      <c r="H772" s="13"/>
      <c r="I772" s="13"/>
      <c r="J772" s="135"/>
      <c r="K772" s="13"/>
      <c r="L772" s="13"/>
      <c r="M772" s="13"/>
      <c r="N772" s="135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</row>
    <row r="773" spans="1:74" ht="15.75">
      <c r="A773" s="13"/>
      <c r="B773" s="135"/>
      <c r="C773" s="13"/>
      <c r="D773" s="13"/>
      <c r="E773" s="13"/>
      <c r="F773" s="135"/>
      <c r="G773" s="13"/>
      <c r="H773" s="13"/>
      <c r="I773" s="13"/>
      <c r="J773" s="135"/>
      <c r="K773" s="13"/>
      <c r="L773" s="13"/>
      <c r="M773" s="13"/>
      <c r="N773" s="135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</row>
    <row r="774" spans="1:74" ht="15.75">
      <c r="A774" s="13"/>
      <c r="B774" s="135"/>
      <c r="C774" s="13"/>
      <c r="D774" s="13"/>
      <c r="E774" s="13"/>
      <c r="F774" s="135"/>
      <c r="G774" s="13"/>
      <c r="H774" s="13"/>
      <c r="I774" s="13"/>
      <c r="J774" s="135"/>
      <c r="K774" s="13"/>
      <c r="L774" s="13"/>
      <c r="M774" s="13"/>
      <c r="N774" s="135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</row>
    <row r="775" spans="1:74" ht="15.75">
      <c r="A775" s="13"/>
      <c r="B775" s="135"/>
      <c r="C775" s="13"/>
      <c r="D775" s="13"/>
      <c r="E775" s="13"/>
      <c r="F775" s="135"/>
      <c r="G775" s="13"/>
      <c r="H775" s="13"/>
      <c r="I775" s="13"/>
      <c r="J775" s="135"/>
      <c r="K775" s="13"/>
      <c r="L775" s="13"/>
      <c r="M775" s="13"/>
      <c r="N775" s="135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</row>
    <row r="776" spans="1:74" ht="15.75">
      <c r="A776" s="13"/>
      <c r="B776" s="135"/>
      <c r="C776" s="13"/>
      <c r="D776" s="13"/>
      <c r="E776" s="13"/>
      <c r="F776" s="135"/>
      <c r="G776" s="13"/>
      <c r="H776" s="13"/>
      <c r="I776" s="13"/>
      <c r="J776" s="135"/>
      <c r="K776" s="13"/>
      <c r="L776" s="13"/>
      <c r="M776" s="13"/>
      <c r="N776" s="135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</row>
    <row r="777" spans="1:74" ht="15.75">
      <c r="A777" s="13"/>
      <c r="B777" s="135"/>
      <c r="C777" s="13"/>
      <c r="D777" s="13"/>
      <c r="E777" s="13"/>
      <c r="F777" s="135"/>
      <c r="G777" s="13"/>
      <c r="H777" s="13"/>
      <c r="I777" s="13"/>
      <c r="J777" s="135"/>
      <c r="K777" s="13"/>
      <c r="L777" s="13"/>
      <c r="M777" s="13"/>
      <c r="N777" s="135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</row>
    <row r="778" spans="1:74" ht="15.75">
      <c r="A778" s="13"/>
      <c r="B778" s="135"/>
      <c r="C778" s="13"/>
      <c r="D778" s="13"/>
      <c r="E778" s="13"/>
      <c r="F778" s="135"/>
      <c r="G778" s="13"/>
      <c r="H778" s="13"/>
      <c r="I778" s="13"/>
      <c r="J778" s="135"/>
      <c r="K778" s="13"/>
      <c r="L778" s="13"/>
      <c r="M778" s="13"/>
      <c r="N778" s="135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</row>
    <row r="779" spans="1:74" ht="15.75">
      <c r="A779" s="13"/>
      <c r="B779" s="135"/>
      <c r="C779" s="13"/>
      <c r="D779" s="13"/>
      <c r="E779" s="13"/>
      <c r="F779" s="135"/>
      <c r="G779" s="13"/>
      <c r="H779" s="13"/>
      <c r="I779" s="13"/>
      <c r="J779" s="135"/>
      <c r="K779" s="13"/>
      <c r="L779" s="13"/>
      <c r="M779" s="13"/>
      <c r="N779" s="135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</row>
    <row r="780" spans="1:74" ht="15.75">
      <c r="A780" s="13"/>
      <c r="B780" s="135"/>
      <c r="C780" s="13"/>
      <c r="D780" s="13"/>
      <c r="E780" s="13"/>
      <c r="F780" s="135"/>
      <c r="G780" s="13"/>
      <c r="H780" s="13"/>
      <c r="I780" s="13"/>
      <c r="J780" s="135"/>
      <c r="K780" s="13"/>
      <c r="L780" s="13"/>
      <c r="M780" s="13"/>
      <c r="N780" s="135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</row>
    <row r="781" spans="1:74" ht="15.75">
      <c r="A781" s="13"/>
      <c r="B781" s="135"/>
      <c r="C781" s="13"/>
      <c r="D781" s="13"/>
      <c r="E781" s="13"/>
      <c r="F781" s="135"/>
      <c r="G781" s="13"/>
      <c r="H781" s="13"/>
      <c r="I781" s="13"/>
      <c r="J781" s="135"/>
      <c r="K781" s="13"/>
      <c r="L781" s="13"/>
      <c r="M781" s="13"/>
      <c r="N781" s="135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</row>
    <row r="782" spans="1:74" ht="15.75">
      <c r="A782" s="13"/>
      <c r="B782" s="135"/>
      <c r="C782" s="13"/>
      <c r="D782" s="13"/>
      <c r="E782" s="13"/>
      <c r="F782" s="135"/>
      <c r="G782" s="13"/>
      <c r="H782" s="13"/>
      <c r="I782" s="13"/>
      <c r="J782" s="135"/>
      <c r="K782" s="13"/>
      <c r="L782" s="13"/>
      <c r="M782" s="13"/>
      <c r="N782" s="135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</row>
    <row r="783" spans="1:74" ht="15.75">
      <c r="A783" s="13"/>
      <c r="B783" s="135"/>
      <c r="C783" s="13"/>
      <c r="D783" s="13"/>
      <c r="E783" s="13"/>
      <c r="F783" s="135"/>
      <c r="G783" s="13"/>
      <c r="H783" s="13"/>
      <c r="I783" s="13"/>
      <c r="J783" s="135"/>
      <c r="K783" s="13"/>
      <c r="L783" s="13"/>
      <c r="M783" s="13"/>
      <c r="N783" s="135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</row>
    <row r="784" spans="1:74" ht="15.75">
      <c r="A784" s="13"/>
      <c r="B784" s="135"/>
      <c r="C784" s="13"/>
      <c r="D784" s="13"/>
      <c r="E784" s="13"/>
      <c r="F784" s="135"/>
      <c r="G784" s="13"/>
      <c r="H784" s="13"/>
      <c r="I784" s="13"/>
      <c r="J784" s="135"/>
      <c r="K784" s="13"/>
      <c r="L784" s="13"/>
      <c r="M784" s="13"/>
      <c r="N784" s="135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</row>
    <row r="785" spans="1:74" ht="15.75">
      <c r="A785" s="13"/>
      <c r="B785" s="135"/>
      <c r="C785" s="13"/>
      <c r="D785" s="13"/>
      <c r="E785" s="13"/>
      <c r="F785" s="135"/>
      <c r="G785" s="13"/>
      <c r="H785" s="13"/>
      <c r="I785" s="13"/>
      <c r="J785" s="135"/>
      <c r="K785" s="13"/>
      <c r="L785" s="13"/>
      <c r="M785" s="13"/>
      <c r="N785" s="135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</row>
    <row r="786" spans="1:74" ht="15.75">
      <c r="A786" s="13"/>
      <c r="B786" s="135"/>
      <c r="C786" s="13"/>
      <c r="D786" s="13"/>
      <c r="E786" s="13"/>
      <c r="F786" s="135"/>
      <c r="G786" s="13"/>
      <c r="H786" s="13"/>
      <c r="I786" s="13"/>
      <c r="J786" s="135"/>
      <c r="K786" s="13"/>
      <c r="L786" s="13"/>
      <c r="M786" s="13"/>
      <c r="N786" s="135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</row>
    <row r="787" spans="1:74" ht="15.75">
      <c r="A787" s="13"/>
      <c r="B787" s="135"/>
      <c r="C787" s="13"/>
      <c r="D787" s="13"/>
      <c r="E787" s="13"/>
      <c r="F787" s="135"/>
      <c r="G787" s="13"/>
      <c r="H787" s="13"/>
      <c r="I787" s="13"/>
      <c r="J787" s="135"/>
      <c r="K787" s="13"/>
      <c r="L787" s="13"/>
      <c r="M787" s="13"/>
      <c r="N787" s="135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</row>
    <row r="788" spans="1:74" ht="15.75">
      <c r="A788" s="13"/>
      <c r="B788" s="135"/>
      <c r="C788" s="13"/>
      <c r="D788" s="13"/>
      <c r="E788" s="13"/>
      <c r="F788" s="135"/>
      <c r="G788" s="13"/>
      <c r="H788" s="13"/>
      <c r="I788" s="13"/>
      <c r="J788" s="135"/>
      <c r="K788" s="13"/>
      <c r="L788" s="13"/>
      <c r="M788" s="13"/>
      <c r="N788" s="135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</row>
    <row r="789" spans="1:74" ht="15.75">
      <c r="A789" s="13"/>
      <c r="B789" s="135"/>
      <c r="C789" s="13"/>
      <c r="D789" s="13"/>
      <c r="E789" s="13"/>
      <c r="F789" s="135"/>
      <c r="G789" s="13"/>
      <c r="H789" s="13"/>
      <c r="I789" s="13"/>
      <c r="J789" s="135"/>
      <c r="K789" s="13"/>
      <c r="L789" s="13"/>
      <c r="M789" s="13"/>
      <c r="N789" s="135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</row>
    <row r="790" spans="1:74" ht="15.75">
      <c r="A790" s="13"/>
      <c r="B790" s="135"/>
      <c r="C790" s="13"/>
      <c r="D790" s="13"/>
      <c r="E790" s="13"/>
      <c r="F790" s="135"/>
      <c r="G790" s="13"/>
      <c r="H790" s="13"/>
      <c r="I790" s="13"/>
      <c r="J790" s="135"/>
      <c r="K790" s="13"/>
      <c r="L790" s="13"/>
      <c r="M790" s="13"/>
      <c r="N790" s="135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</row>
    <row r="791" spans="1:74" ht="15.75">
      <c r="A791" s="13"/>
      <c r="B791" s="135"/>
      <c r="C791" s="13"/>
      <c r="D791" s="13"/>
      <c r="E791" s="13"/>
      <c r="F791" s="135"/>
      <c r="G791" s="13"/>
      <c r="H791" s="13"/>
      <c r="I791" s="13"/>
      <c r="J791" s="135"/>
      <c r="K791" s="13"/>
      <c r="L791" s="13"/>
      <c r="M791" s="13"/>
      <c r="N791" s="135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</row>
    <row r="792" spans="1:74" ht="15.75">
      <c r="A792" s="13"/>
      <c r="B792" s="135"/>
      <c r="C792" s="13"/>
      <c r="D792" s="13"/>
      <c r="E792" s="13"/>
      <c r="F792" s="135"/>
      <c r="G792" s="13"/>
      <c r="H792" s="13"/>
      <c r="I792" s="13"/>
      <c r="J792" s="135"/>
      <c r="K792" s="13"/>
      <c r="L792" s="13"/>
      <c r="M792" s="13"/>
      <c r="N792" s="135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</row>
    <row r="793" spans="1:74" ht="15.75">
      <c r="A793" s="13"/>
      <c r="B793" s="135"/>
      <c r="C793" s="13"/>
      <c r="D793" s="13"/>
      <c r="E793" s="13"/>
      <c r="F793" s="135"/>
      <c r="G793" s="13"/>
      <c r="H793" s="13"/>
      <c r="I793" s="13"/>
      <c r="J793" s="135"/>
      <c r="K793" s="13"/>
      <c r="L793" s="13"/>
      <c r="M793" s="13"/>
      <c r="N793" s="135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</row>
    <row r="794" spans="1:74" ht="15.75">
      <c r="A794" s="13"/>
      <c r="B794" s="135"/>
      <c r="C794" s="13"/>
      <c r="D794" s="13"/>
      <c r="E794" s="13"/>
      <c r="F794" s="135"/>
      <c r="G794" s="13"/>
      <c r="H794" s="13"/>
      <c r="I794" s="13"/>
      <c r="J794" s="135"/>
      <c r="K794" s="13"/>
      <c r="L794" s="13"/>
      <c r="M794" s="13"/>
      <c r="N794" s="135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</row>
    <row r="795" spans="1:74" ht="15.75">
      <c r="A795" s="13"/>
      <c r="B795" s="135"/>
      <c r="C795" s="13"/>
      <c r="D795" s="13"/>
      <c r="E795" s="13"/>
      <c r="F795" s="135"/>
      <c r="G795" s="13"/>
      <c r="H795" s="13"/>
      <c r="I795" s="13"/>
      <c r="J795" s="135"/>
      <c r="K795" s="13"/>
      <c r="L795" s="13"/>
      <c r="M795" s="13"/>
      <c r="N795" s="135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</row>
    <row r="796" spans="1:74" ht="15.75">
      <c r="A796" s="13"/>
      <c r="B796" s="135"/>
      <c r="C796" s="13"/>
      <c r="D796" s="13"/>
      <c r="E796" s="13"/>
      <c r="F796" s="135"/>
      <c r="G796" s="13"/>
      <c r="H796" s="13"/>
      <c r="I796" s="13"/>
      <c r="J796" s="135"/>
      <c r="K796" s="13"/>
      <c r="L796" s="13"/>
      <c r="M796" s="13"/>
      <c r="N796" s="135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</row>
    <row r="797" spans="1:74" ht="15.75">
      <c r="A797" s="13"/>
      <c r="B797" s="135"/>
      <c r="C797" s="13"/>
      <c r="D797" s="13"/>
      <c r="E797" s="13"/>
      <c r="F797" s="135"/>
      <c r="G797" s="13"/>
      <c r="H797" s="13"/>
      <c r="I797" s="13"/>
      <c r="J797" s="135"/>
      <c r="K797" s="13"/>
      <c r="L797" s="13"/>
      <c r="M797" s="13"/>
      <c r="N797" s="135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</row>
    <row r="798" spans="1:74" ht="15.75">
      <c r="A798" s="13"/>
      <c r="B798" s="135"/>
      <c r="C798" s="13"/>
      <c r="D798" s="13"/>
      <c r="E798" s="13"/>
      <c r="F798" s="135"/>
      <c r="G798" s="13"/>
      <c r="H798" s="13"/>
      <c r="I798" s="13"/>
      <c r="J798" s="135"/>
      <c r="K798" s="13"/>
      <c r="L798" s="13"/>
      <c r="M798" s="13"/>
      <c r="N798" s="135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</row>
    <row r="799" spans="1:74" ht="15.75">
      <c r="A799" s="13"/>
      <c r="B799" s="135"/>
      <c r="C799" s="13"/>
      <c r="D799" s="13"/>
      <c r="E799" s="13"/>
      <c r="F799" s="135"/>
      <c r="G799" s="13"/>
      <c r="H799" s="13"/>
      <c r="I799" s="13"/>
      <c r="J799" s="135"/>
      <c r="K799" s="13"/>
      <c r="L799" s="13"/>
      <c r="M799" s="13"/>
      <c r="N799" s="135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</row>
    <row r="800" spans="1:74" ht="15.75">
      <c r="A800" s="13"/>
      <c r="B800" s="135"/>
      <c r="C800" s="13"/>
      <c r="D800" s="13"/>
      <c r="E800" s="13"/>
      <c r="F800" s="135"/>
      <c r="G800" s="13"/>
      <c r="H800" s="13"/>
      <c r="I800" s="13"/>
      <c r="J800" s="135"/>
      <c r="K800" s="13"/>
      <c r="L800" s="13"/>
      <c r="M800" s="13"/>
      <c r="N800" s="135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</row>
    <row r="801" spans="1:74" ht="15.75">
      <c r="A801" s="13"/>
      <c r="B801" s="135"/>
      <c r="C801" s="13"/>
      <c r="D801" s="13"/>
      <c r="E801" s="13"/>
      <c r="F801" s="135"/>
      <c r="G801" s="13"/>
      <c r="H801" s="13"/>
      <c r="I801" s="13"/>
      <c r="J801" s="135"/>
      <c r="K801" s="13"/>
      <c r="L801" s="13"/>
      <c r="M801" s="13"/>
      <c r="N801" s="135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</row>
    <row r="802" spans="1:74" ht="15.75">
      <c r="A802" s="13"/>
      <c r="B802" s="135"/>
      <c r="C802" s="13"/>
      <c r="D802" s="13"/>
      <c r="E802" s="13"/>
      <c r="F802" s="135"/>
      <c r="G802" s="13"/>
      <c r="H802" s="13"/>
      <c r="I802" s="13"/>
      <c r="J802" s="135"/>
      <c r="K802" s="13"/>
      <c r="L802" s="13"/>
      <c r="M802" s="13"/>
      <c r="N802" s="135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</row>
    <row r="803" spans="1:74" ht="15.75">
      <c r="A803" s="13"/>
      <c r="B803" s="135"/>
      <c r="C803" s="13"/>
      <c r="D803" s="13"/>
      <c r="E803" s="13"/>
      <c r="F803" s="135"/>
      <c r="G803" s="13"/>
      <c r="H803" s="13"/>
      <c r="I803" s="13"/>
      <c r="J803" s="135"/>
      <c r="K803" s="13"/>
      <c r="L803" s="13"/>
      <c r="M803" s="13"/>
      <c r="N803" s="135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</row>
    <row r="804" spans="1:74" ht="15.75">
      <c r="A804" s="13"/>
      <c r="B804" s="135"/>
      <c r="C804" s="13"/>
      <c r="D804" s="13"/>
      <c r="E804" s="13"/>
      <c r="F804" s="135"/>
      <c r="G804" s="13"/>
      <c r="H804" s="13"/>
      <c r="I804" s="13"/>
      <c r="J804" s="135"/>
      <c r="K804" s="13"/>
      <c r="L804" s="13"/>
      <c r="M804" s="13"/>
      <c r="N804" s="135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</row>
    <row r="805" spans="1:74" ht="15.75">
      <c r="A805" s="13"/>
      <c r="B805" s="135"/>
      <c r="C805" s="13"/>
      <c r="D805" s="13"/>
      <c r="E805" s="13"/>
      <c r="F805" s="135"/>
      <c r="G805" s="13"/>
      <c r="H805" s="13"/>
      <c r="I805" s="13"/>
      <c r="J805" s="135"/>
      <c r="K805" s="13"/>
      <c r="L805" s="13"/>
      <c r="M805" s="13"/>
      <c r="N805" s="135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</row>
    <row r="806" spans="1:74" ht="15.75">
      <c r="A806" s="13"/>
      <c r="B806" s="135"/>
      <c r="C806" s="13"/>
      <c r="D806" s="13"/>
      <c r="E806" s="13"/>
      <c r="F806" s="135"/>
      <c r="G806" s="13"/>
      <c r="H806" s="13"/>
      <c r="I806" s="13"/>
      <c r="J806" s="135"/>
      <c r="K806" s="13"/>
      <c r="L806" s="13"/>
      <c r="M806" s="13"/>
      <c r="N806" s="135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</row>
    <row r="807" spans="1:74" ht="15.75">
      <c r="A807" s="13"/>
      <c r="B807" s="135"/>
      <c r="C807" s="13"/>
      <c r="D807" s="13"/>
      <c r="E807" s="13"/>
      <c r="F807" s="135"/>
      <c r="G807" s="13"/>
      <c r="H807" s="13"/>
      <c r="I807" s="13"/>
      <c r="J807" s="135"/>
      <c r="K807" s="13"/>
      <c r="L807" s="13"/>
      <c r="M807" s="13"/>
      <c r="N807" s="135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</row>
    <row r="808" spans="1:74" ht="15.75">
      <c r="A808" s="13"/>
      <c r="B808" s="135"/>
      <c r="C808" s="13"/>
      <c r="D808" s="13"/>
      <c r="E808" s="13"/>
      <c r="F808" s="135"/>
      <c r="G808" s="13"/>
      <c r="H808" s="13"/>
      <c r="I808" s="13"/>
      <c r="J808" s="135"/>
      <c r="K808" s="13"/>
      <c r="L808" s="13"/>
      <c r="M808" s="13"/>
      <c r="N808" s="135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</row>
    <row r="809" spans="1:74" ht="15.75">
      <c r="A809" s="13"/>
      <c r="B809" s="135"/>
      <c r="C809" s="13"/>
      <c r="D809" s="13"/>
      <c r="E809" s="13"/>
      <c r="F809" s="135"/>
      <c r="G809" s="13"/>
      <c r="H809" s="13"/>
      <c r="I809" s="13"/>
      <c r="J809" s="135"/>
      <c r="K809" s="13"/>
      <c r="L809" s="13"/>
      <c r="M809" s="13"/>
      <c r="N809" s="135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</row>
    <row r="810" spans="1:74" ht="15.75">
      <c r="A810" s="13"/>
      <c r="B810" s="135"/>
      <c r="C810" s="13"/>
      <c r="D810" s="13"/>
      <c r="E810" s="13"/>
      <c r="F810" s="135"/>
      <c r="G810" s="13"/>
      <c r="H810" s="13"/>
      <c r="I810" s="13"/>
      <c r="J810" s="135"/>
      <c r="K810" s="13"/>
      <c r="L810" s="13"/>
      <c r="M810" s="13"/>
      <c r="N810" s="135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</row>
    <row r="811" spans="1:74" ht="15.75">
      <c r="A811" s="13"/>
      <c r="B811" s="135"/>
      <c r="C811" s="13"/>
      <c r="D811" s="13"/>
      <c r="E811" s="13"/>
      <c r="F811" s="135"/>
      <c r="G811" s="13"/>
      <c r="H811" s="13"/>
      <c r="I811" s="13"/>
      <c r="J811" s="135"/>
      <c r="K811" s="13"/>
      <c r="L811" s="13"/>
      <c r="M811" s="13"/>
      <c r="N811" s="135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</row>
    <row r="812" spans="1:74" ht="15.75">
      <c r="A812" s="13"/>
      <c r="B812" s="135"/>
      <c r="C812" s="13"/>
      <c r="D812" s="13"/>
      <c r="E812" s="13"/>
      <c r="F812" s="135"/>
      <c r="G812" s="13"/>
      <c r="H812" s="13"/>
      <c r="I812" s="13"/>
      <c r="J812" s="135"/>
      <c r="K812" s="13"/>
      <c r="L812" s="13"/>
      <c r="M812" s="13"/>
      <c r="N812" s="135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</row>
    <row r="813" spans="1:74" ht="15.75">
      <c r="A813" s="13"/>
      <c r="B813" s="135"/>
      <c r="C813" s="13"/>
      <c r="D813" s="13"/>
      <c r="E813" s="13"/>
      <c r="F813" s="135"/>
      <c r="G813" s="13"/>
      <c r="H813" s="13"/>
      <c r="I813" s="13"/>
      <c r="J813" s="135"/>
      <c r="K813" s="13"/>
      <c r="L813" s="13"/>
      <c r="M813" s="13"/>
      <c r="N813" s="135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</row>
    <row r="814" spans="1:74" ht="15.75">
      <c r="A814" s="13"/>
      <c r="B814" s="135"/>
      <c r="C814" s="13"/>
      <c r="D814" s="13"/>
      <c r="E814" s="13"/>
      <c r="F814" s="135"/>
      <c r="G814" s="13"/>
      <c r="H814" s="13"/>
      <c r="I814" s="13"/>
      <c r="J814" s="135"/>
      <c r="K814" s="13"/>
      <c r="L814" s="13"/>
      <c r="M814" s="13"/>
      <c r="N814" s="135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</row>
    <row r="815" spans="1:74" ht="15.75">
      <c r="A815" s="13"/>
      <c r="B815" s="135"/>
      <c r="C815" s="13"/>
      <c r="D815" s="13"/>
      <c r="E815" s="13"/>
      <c r="F815" s="135"/>
      <c r="G815" s="13"/>
      <c r="H815" s="13"/>
      <c r="I815" s="13"/>
      <c r="J815" s="135"/>
      <c r="K815" s="13"/>
      <c r="L815" s="13"/>
      <c r="M815" s="13"/>
      <c r="N815" s="135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</row>
    <row r="816" spans="1:74" ht="15.75">
      <c r="A816" s="13"/>
      <c r="B816" s="135"/>
      <c r="C816" s="13"/>
      <c r="D816" s="13"/>
      <c r="E816" s="13"/>
      <c r="F816" s="135"/>
      <c r="G816" s="13"/>
      <c r="H816" s="13"/>
      <c r="I816" s="13"/>
      <c r="J816" s="135"/>
      <c r="K816" s="13"/>
      <c r="L816" s="13"/>
      <c r="M816" s="13"/>
      <c r="N816" s="135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</row>
    <row r="817" spans="1:74" ht="15.75">
      <c r="A817" s="13"/>
      <c r="B817" s="135"/>
      <c r="C817" s="13"/>
      <c r="D817" s="13"/>
      <c r="E817" s="13"/>
      <c r="F817" s="135"/>
      <c r="G817" s="13"/>
      <c r="H817" s="13"/>
      <c r="I817" s="13"/>
      <c r="J817" s="135"/>
      <c r="K817" s="13"/>
      <c r="L817" s="13"/>
      <c r="M817" s="13"/>
      <c r="N817" s="135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</row>
    <row r="818" spans="1:74" ht="15.75">
      <c r="A818" s="13"/>
      <c r="B818" s="135"/>
      <c r="C818" s="13"/>
      <c r="D818" s="13"/>
      <c r="E818" s="13"/>
      <c r="F818" s="135"/>
      <c r="G818" s="13"/>
      <c r="H818" s="13"/>
      <c r="I818" s="13"/>
      <c r="J818" s="135"/>
      <c r="K818" s="13"/>
      <c r="L818" s="13"/>
      <c r="M818" s="13"/>
      <c r="N818" s="135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</row>
    <row r="819" spans="1:74" ht="15.75">
      <c r="A819" s="13"/>
      <c r="B819" s="135"/>
      <c r="C819" s="13"/>
      <c r="D819" s="13"/>
      <c r="E819" s="13"/>
      <c r="F819" s="135"/>
      <c r="G819" s="13"/>
      <c r="H819" s="13"/>
      <c r="I819" s="13"/>
      <c r="J819" s="135"/>
      <c r="K819" s="13"/>
      <c r="L819" s="13"/>
      <c r="M819" s="13"/>
      <c r="N819" s="135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</row>
    <row r="820" spans="1:74" ht="15.75">
      <c r="A820" s="13"/>
      <c r="B820" s="135"/>
      <c r="C820" s="13"/>
      <c r="D820" s="13"/>
      <c r="E820" s="13"/>
      <c r="F820" s="135"/>
      <c r="G820" s="13"/>
      <c r="H820" s="13"/>
      <c r="I820" s="13"/>
      <c r="J820" s="135"/>
      <c r="K820" s="13"/>
      <c r="L820" s="13"/>
      <c r="M820" s="13"/>
      <c r="N820" s="135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</row>
    <row r="821" spans="1:74" ht="15.75">
      <c r="A821" s="13"/>
      <c r="B821" s="135"/>
      <c r="C821" s="13"/>
      <c r="D821" s="13"/>
      <c r="E821" s="13"/>
      <c r="F821" s="135"/>
      <c r="G821" s="13"/>
      <c r="H821" s="13"/>
      <c r="I821" s="13"/>
      <c r="J821" s="135"/>
      <c r="K821" s="13"/>
      <c r="L821" s="13"/>
      <c r="M821" s="13"/>
      <c r="N821" s="135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</row>
    <row r="822" spans="1:74" ht="15.75">
      <c r="A822" s="13"/>
      <c r="B822" s="135"/>
      <c r="C822" s="13"/>
      <c r="D822" s="13"/>
      <c r="E822" s="13"/>
      <c r="F822" s="135"/>
      <c r="G822" s="13"/>
      <c r="H822" s="13"/>
      <c r="I822" s="13"/>
      <c r="J822" s="135"/>
      <c r="K822" s="13"/>
      <c r="L822" s="13"/>
      <c r="M822" s="13"/>
      <c r="N822" s="135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</row>
    <row r="823" spans="1:74" ht="15.75">
      <c r="A823" s="13"/>
      <c r="B823" s="135"/>
      <c r="C823" s="13"/>
      <c r="D823" s="13"/>
      <c r="E823" s="13"/>
      <c r="F823" s="135"/>
      <c r="G823" s="13"/>
      <c r="H823" s="13"/>
      <c r="I823" s="13"/>
      <c r="J823" s="135"/>
      <c r="K823" s="13"/>
      <c r="L823" s="13"/>
      <c r="M823" s="13"/>
      <c r="N823" s="135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</row>
    <row r="824" spans="1:74" ht="15.75">
      <c r="A824" s="13"/>
      <c r="B824" s="135"/>
      <c r="C824" s="13"/>
      <c r="D824" s="13"/>
      <c r="E824" s="13"/>
      <c r="F824" s="135"/>
      <c r="G824" s="13"/>
      <c r="H824" s="13"/>
      <c r="I824" s="13"/>
      <c r="J824" s="135"/>
      <c r="K824" s="13"/>
      <c r="L824" s="13"/>
      <c r="M824" s="13"/>
      <c r="N824" s="135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</row>
    <row r="825" spans="1:74" ht="15.75">
      <c r="A825" s="13"/>
      <c r="B825" s="135"/>
      <c r="C825" s="13"/>
      <c r="D825" s="13"/>
      <c r="E825" s="13"/>
      <c r="F825" s="135"/>
      <c r="G825" s="13"/>
      <c r="H825" s="13"/>
      <c r="I825" s="13"/>
      <c r="J825" s="135"/>
      <c r="K825" s="13"/>
      <c r="L825" s="13"/>
      <c r="M825" s="13"/>
      <c r="N825" s="135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</row>
    <row r="826" spans="1:74" ht="15.75">
      <c r="A826" s="13"/>
      <c r="B826" s="135"/>
      <c r="C826" s="13"/>
      <c r="D826" s="13"/>
      <c r="E826" s="13"/>
      <c r="F826" s="135"/>
      <c r="G826" s="13"/>
      <c r="H826" s="13"/>
      <c r="I826" s="13"/>
      <c r="J826" s="135"/>
      <c r="K826" s="13"/>
      <c r="L826" s="13"/>
      <c r="M826" s="13"/>
      <c r="N826" s="135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</row>
    <row r="827" spans="1:74" ht="15.75">
      <c r="A827" s="13"/>
      <c r="B827" s="135"/>
      <c r="C827" s="13"/>
      <c r="D827" s="13"/>
      <c r="E827" s="13"/>
      <c r="F827" s="135"/>
      <c r="G827" s="13"/>
      <c r="H827" s="13"/>
      <c r="I827" s="13"/>
      <c r="J827" s="135"/>
      <c r="K827" s="13"/>
      <c r="L827" s="13"/>
      <c r="M827" s="13"/>
      <c r="N827" s="135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</row>
    <row r="828" spans="1:74" ht="15.75">
      <c r="A828" s="13"/>
      <c r="B828" s="135"/>
      <c r="C828" s="13"/>
      <c r="D828" s="13"/>
      <c r="E828" s="13"/>
      <c r="F828" s="135"/>
      <c r="G828" s="13"/>
      <c r="H828" s="13"/>
      <c r="I828" s="13"/>
      <c r="J828" s="135"/>
      <c r="K828" s="13"/>
      <c r="L828" s="13"/>
      <c r="M828" s="13"/>
      <c r="N828" s="135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</row>
    <row r="829" spans="1:74" ht="15.75">
      <c r="A829" s="13"/>
      <c r="B829" s="135"/>
      <c r="C829" s="13"/>
      <c r="D829" s="13"/>
      <c r="E829" s="13"/>
      <c r="F829" s="135"/>
      <c r="G829" s="13"/>
      <c r="H829" s="13"/>
      <c r="I829" s="13"/>
      <c r="J829" s="135"/>
      <c r="K829" s="13"/>
      <c r="L829" s="13"/>
      <c r="M829" s="13"/>
      <c r="N829" s="135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</row>
    <row r="830" spans="1:74" ht="15.75">
      <c r="A830" s="13"/>
      <c r="B830" s="135"/>
      <c r="C830" s="13"/>
      <c r="D830" s="13"/>
      <c r="E830" s="13"/>
      <c r="F830" s="135"/>
      <c r="G830" s="13"/>
      <c r="H830" s="13"/>
      <c r="I830" s="13"/>
      <c r="J830" s="135"/>
      <c r="K830" s="13"/>
      <c r="L830" s="13"/>
      <c r="M830" s="13"/>
      <c r="N830" s="135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</row>
    <row r="831" spans="1:74" ht="15.75">
      <c r="A831" s="13"/>
      <c r="B831" s="135"/>
      <c r="C831" s="13"/>
      <c r="D831" s="13"/>
      <c r="E831" s="13"/>
      <c r="F831" s="135"/>
      <c r="G831" s="13"/>
      <c r="H831" s="13"/>
      <c r="I831" s="13"/>
      <c r="J831" s="135"/>
      <c r="K831" s="13"/>
      <c r="L831" s="13"/>
      <c r="M831" s="13"/>
      <c r="N831" s="135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</row>
    <row r="832" spans="1:74" ht="15.75">
      <c r="A832" s="13"/>
      <c r="B832" s="135"/>
      <c r="C832" s="13"/>
      <c r="D832" s="13"/>
      <c r="E832" s="13"/>
      <c r="F832" s="135"/>
      <c r="G832" s="13"/>
      <c r="H832" s="13"/>
      <c r="I832" s="13"/>
      <c r="J832" s="135"/>
      <c r="K832" s="13"/>
      <c r="L832" s="13"/>
      <c r="M832" s="13"/>
      <c r="N832" s="135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</row>
    <row r="833" spans="1:74" ht="15.75">
      <c r="A833" s="13"/>
      <c r="B833" s="135"/>
      <c r="C833" s="13"/>
      <c r="D833" s="13"/>
      <c r="E833" s="13"/>
      <c r="F833" s="135"/>
      <c r="G833" s="13"/>
      <c r="H833" s="13"/>
      <c r="I833" s="13"/>
      <c r="J833" s="135"/>
      <c r="K833" s="13"/>
      <c r="L833" s="13"/>
      <c r="M833" s="13"/>
      <c r="N833" s="135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</row>
    <row r="834" spans="1:74" ht="15.75">
      <c r="A834" s="13"/>
      <c r="B834" s="135"/>
      <c r="C834" s="13"/>
      <c r="D834" s="13"/>
      <c r="E834" s="13"/>
      <c r="F834" s="135"/>
      <c r="G834" s="13"/>
      <c r="H834" s="13"/>
      <c r="I834" s="13"/>
      <c r="J834" s="135"/>
      <c r="K834" s="13"/>
      <c r="L834" s="13"/>
      <c r="M834" s="13"/>
      <c r="N834" s="135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</row>
    <row r="835" spans="1:74" ht="15.75">
      <c r="A835" s="13"/>
      <c r="B835" s="135"/>
      <c r="C835" s="13"/>
      <c r="D835" s="13"/>
      <c r="E835" s="13"/>
      <c r="F835" s="135"/>
      <c r="G835" s="13"/>
      <c r="H835" s="13"/>
      <c r="I835" s="13"/>
      <c r="J835" s="135"/>
      <c r="K835" s="13"/>
      <c r="L835" s="13"/>
      <c r="M835" s="13"/>
      <c r="N835" s="135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</row>
    <row r="836" spans="1:74" ht="15.75">
      <c r="A836" s="13"/>
      <c r="B836" s="135"/>
      <c r="C836" s="13"/>
      <c r="D836" s="13"/>
      <c r="E836" s="13"/>
      <c r="F836" s="135"/>
      <c r="G836" s="13"/>
      <c r="H836" s="13"/>
      <c r="I836" s="13"/>
      <c r="J836" s="135"/>
      <c r="K836" s="13"/>
      <c r="L836" s="13"/>
      <c r="M836" s="13"/>
      <c r="N836" s="135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</row>
    <row r="837" spans="1:74" ht="15.75">
      <c r="A837" s="13"/>
      <c r="B837" s="135"/>
      <c r="C837" s="13"/>
      <c r="D837" s="13"/>
      <c r="E837" s="13"/>
      <c r="F837" s="135"/>
      <c r="G837" s="13"/>
      <c r="H837" s="13"/>
      <c r="I837" s="13"/>
      <c r="J837" s="135"/>
      <c r="K837" s="13"/>
      <c r="L837" s="13"/>
      <c r="M837" s="13"/>
      <c r="N837" s="135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</row>
    <row r="838" spans="1:74" ht="15.75">
      <c r="A838" s="13"/>
      <c r="B838" s="135"/>
      <c r="C838" s="13"/>
      <c r="D838" s="13"/>
      <c r="E838" s="13"/>
      <c r="F838" s="135"/>
      <c r="G838" s="13"/>
      <c r="H838" s="13"/>
      <c r="I838" s="13"/>
      <c r="J838" s="135"/>
      <c r="K838" s="13"/>
      <c r="L838" s="13"/>
      <c r="M838" s="13"/>
      <c r="N838" s="135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</row>
    <row r="839" spans="1:74" ht="15.75">
      <c r="A839" s="13"/>
      <c r="B839" s="135"/>
      <c r="C839" s="13"/>
      <c r="D839" s="13"/>
      <c r="E839" s="13"/>
      <c r="F839" s="135"/>
      <c r="G839" s="13"/>
      <c r="H839" s="13"/>
      <c r="I839" s="13"/>
      <c r="J839" s="135"/>
      <c r="K839" s="13"/>
      <c r="L839" s="13"/>
      <c r="M839" s="13"/>
      <c r="N839" s="135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</row>
    <row r="840" spans="1:74" ht="15.75">
      <c r="A840" s="13"/>
      <c r="B840" s="135"/>
      <c r="C840" s="13"/>
      <c r="D840" s="13"/>
      <c r="E840" s="13"/>
      <c r="F840" s="135"/>
      <c r="G840" s="13"/>
      <c r="H840" s="13"/>
      <c r="I840" s="13"/>
      <c r="J840" s="135"/>
      <c r="K840" s="13"/>
      <c r="L840" s="13"/>
      <c r="M840" s="13"/>
      <c r="N840" s="135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</row>
    <row r="841" spans="1:74" ht="15.75">
      <c r="A841" s="13"/>
      <c r="B841" s="135"/>
      <c r="C841" s="13"/>
      <c r="D841" s="13"/>
      <c r="E841" s="13"/>
      <c r="F841" s="135"/>
      <c r="G841" s="13"/>
      <c r="H841" s="13"/>
      <c r="I841" s="13"/>
      <c r="J841" s="135"/>
      <c r="K841" s="13"/>
      <c r="L841" s="13"/>
      <c r="M841" s="13"/>
      <c r="N841" s="135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</row>
    <row r="842" spans="1:74" ht="15.75">
      <c r="A842" s="13"/>
      <c r="B842" s="135"/>
      <c r="C842" s="13"/>
      <c r="D842" s="13"/>
      <c r="E842" s="13"/>
      <c r="F842" s="135"/>
      <c r="G842" s="13"/>
      <c r="H842" s="13"/>
      <c r="I842" s="13"/>
      <c r="J842" s="135"/>
      <c r="K842" s="13"/>
      <c r="L842" s="13"/>
      <c r="M842" s="13"/>
      <c r="N842" s="135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</row>
    <row r="843" spans="1:74" ht="15.75">
      <c r="A843" s="13"/>
      <c r="B843" s="135"/>
      <c r="C843" s="13"/>
      <c r="D843" s="13"/>
      <c r="E843" s="13"/>
      <c r="F843" s="135"/>
      <c r="G843" s="13"/>
      <c r="H843" s="13"/>
      <c r="I843" s="13"/>
      <c r="J843" s="135"/>
      <c r="K843" s="13"/>
      <c r="L843" s="13"/>
      <c r="M843" s="13"/>
      <c r="N843" s="135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</row>
    <row r="844" spans="1:74" ht="15.75">
      <c r="A844" s="13"/>
      <c r="B844" s="135"/>
      <c r="C844" s="13"/>
      <c r="D844" s="13"/>
      <c r="E844" s="13"/>
      <c r="F844" s="135"/>
      <c r="G844" s="13"/>
      <c r="H844" s="13"/>
      <c r="I844" s="13"/>
      <c r="J844" s="135"/>
      <c r="K844" s="13"/>
      <c r="L844" s="13"/>
      <c r="M844" s="13"/>
      <c r="N844" s="135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</row>
    <row r="845" spans="1:74" ht="15.75">
      <c r="A845" s="13"/>
      <c r="B845" s="135"/>
      <c r="C845" s="13"/>
      <c r="D845" s="13"/>
      <c r="E845" s="13"/>
      <c r="F845" s="135"/>
      <c r="G845" s="13"/>
      <c r="H845" s="13"/>
      <c r="I845" s="13"/>
      <c r="J845" s="135"/>
      <c r="K845" s="13"/>
      <c r="L845" s="13"/>
      <c r="M845" s="13"/>
      <c r="N845" s="135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</row>
    <row r="846" spans="1:74" ht="15.75">
      <c r="A846" s="13"/>
      <c r="B846" s="135"/>
      <c r="C846" s="13"/>
      <c r="D846" s="13"/>
      <c r="E846" s="13"/>
      <c r="F846" s="135"/>
      <c r="G846" s="13"/>
      <c r="H846" s="13"/>
      <c r="I846" s="13"/>
      <c r="J846" s="135"/>
      <c r="K846" s="13"/>
      <c r="L846" s="13"/>
      <c r="M846" s="13"/>
      <c r="N846" s="135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</row>
    <row r="847" spans="1:74" ht="15.75">
      <c r="A847" s="13"/>
      <c r="B847" s="135"/>
      <c r="C847" s="13"/>
      <c r="D847" s="13"/>
      <c r="E847" s="13"/>
      <c r="F847" s="135"/>
      <c r="G847" s="13"/>
      <c r="H847" s="13"/>
      <c r="I847" s="13"/>
      <c r="J847" s="135"/>
      <c r="K847" s="13"/>
      <c r="L847" s="13"/>
      <c r="M847" s="13"/>
      <c r="N847" s="135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</row>
    <row r="848" spans="1:74" ht="15.75">
      <c r="A848" s="13"/>
      <c r="B848" s="135"/>
      <c r="C848" s="13"/>
      <c r="D848" s="13"/>
      <c r="E848" s="13"/>
      <c r="F848" s="135"/>
      <c r="G848" s="13"/>
      <c r="H848" s="13"/>
      <c r="I848" s="13"/>
      <c r="J848" s="135"/>
      <c r="K848" s="13"/>
      <c r="L848" s="13"/>
      <c r="M848" s="13"/>
      <c r="N848" s="135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</row>
    <row r="849" spans="1:74" ht="15.75">
      <c r="A849" s="13"/>
      <c r="B849" s="135"/>
      <c r="C849" s="13"/>
      <c r="D849" s="13"/>
      <c r="E849" s="13"/>
      <c r="F849" s="135"/>
      <c r="G849" s="13"/>
      <c r="H849" s="13"/>
      <c r="I849" s="13"/>
      <c r="J849" s="135"/>
      <c r="K849" s="13"/>
      <c r="L849" s="13"/>
      <c r="M849" s="13"/>
      <c r="N849" s="135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</row>
    <row r="850" spans="1:74" ht="15.75">
      <c r="A850" s="13"/>
      <c r="B850" s="135"/>
      <c r="C850" s="13"/>
      <c r="D850" s="13"/>
      <c r="E850" s="13"/>
      <c r="F850" s="135"/>
      <c r="G850" s="13"/>
      <c r="H850" s="13"/>
      <c r="I850" s="13"/>
      <c r="J850" s="135"/>
      <c r="K850" s="13"/>
      <c r="L850" s="13"/>
      <c r="M850" s="13"/>
      <c r="N850" s="135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</row>
    <row r="851" spans="1:74" ht="15.75">
      <c r="A851" s="13"/>
      <c r="B851" s="135"/>
      <c r="C851" s="13"/>
      <c r="D851" s="13"/>
      <c r="E851" s="13"/>
      <c r="F851" s="135"/>
      <c r="G851" s="13"/>
      <c r="H851" s="13"/>
      <c r="I851" s="13"/>
      <c r="J851" s="135"/>
      <c r="K851" s="13"/>
      <c r="L851" s="13"/>
      <c r="M851" s="13"/>
      <c r="N851" s="135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</row>
    <row r="852" spans="1:74" ht="15.75">
      <c r="A852" s="13"/>
      <c r="B852" s="135"/>
      <c r="C852" s="13"/>
      <c r="D852" s="13"/>
      <c r="E852" s="13"/>
      <c r="F852" s="135"/>
      <c r="G852" s="13"/>
      <c r="H852" s="13"/>
      <c r="I852" s="13"/>
      <c r="J852" s="135"/>
      <c r="K852" s="13"/>
      <c r="L852" s="13"/>
      <c r="M852" s="13"/>
      <c r="N852" s="135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</row>
    <row r="853" spans="1:74" ht="15.75">
      <c r="A853" s="13"/>
      <c r="B853" s="135"/>
      <c r="C853" s="13"/>
      <c r="D853" s="13"/>
      <c r="E853" s="13"/>
      <c r="F853" s="135"/>
      <c r="G853" s="13"/>
      <c r="H853" s="13"/>
      <c r="I853" s="13"/>
      <c r="J853" s="135"/>
      <c r="K853" s="13"/>
      <c r="L853" s="13"/>
      <c r="M853" s="13"/>
      <c r="N853" s="135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</row>
    <row r="854" spans="1:74" ht="15.75">
      <c r="A854" s="13"/>
      <c r="B854" s="135"/>
      <c r="C854" s="13"/>
      <c r="D854" s="13"/>
      <c r="E854" s="13"/>
      <c r="F854" s="135"/>
      <c r="G854" s="13"/>
      <c r="H854" s="13"/>
      <c r="I854" s="13"/>
      <c r="J854" s="135"/>
      <c r="K854" s="13"/>
      <c r="L854" s="13"/>
      <c r="M854" s="13"/>
      <c r="N854" s="135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</row>
    <row r="855" spans="1:74" ht="15.75">
      <c r="A855" s="13"/>
      <c r="B855" s="135"/>
      <c r="C855" s="13"/>
      <c r="D855" s="13"/>
      <c r="E855" s="13"/>
      <c r="F855" s="135"/>
      <c r="G855" s="13"/>
      <c r="H855" s="13"/>
      <c r="I855" s="13"/>
      <c r="J855" s="135"/>
      <c r="K855" s="13"/>
      <c r="L855" s="13"/>
      <c r="M855" s="13"/>
      <c r="N855" s="135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</row>
    <row r="856" spans="1:74" ht="15.75">
      <c r="A856" s="13"/>
      <c r="B856" s="135"/>
      <c r="C856" s="13"/>
      <c r="D856" s="13"/>
      <c r="E856" s="13"/>
      <c r="F856" s="135"/>
      <c r="G856" s="13"/>
      <c r="H856" s="13"/>
      <c r="I856" s="13"/>
      <c r="J856" s="135"/>
      <c r="K856" s="13"/>
      <c r="L856" s="13"/>
      <c r="M856" s="13"/>
      <c r="N856" s="135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</row>
    <row r="857" spans="1:74" ht="15.75">
      <c r="A857" s="13"/>
      <c r="B857" s="135"/>
      <c r="C857" s="13"/>
      <c r="D857" s="13"/>
      <c r="E857" s="13"/>
      <c r="F857" s="135"/>
      <c r="G857" s="13"/>
      <c r="H857" s="13"/>
      <c r="I857" s="13"/>
      <c r="J857" s="135"/>
      <c r="K857" s="13"/>
      <c r="L857" s="13"/>
      <c r="M857" s="13"/>
      <c r="N857" s="135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</row>
    <row r="858" spans="1:74" ht="15.75">
      <c r="A858" s="13"/>
      <c r="B858" s="135"/>
      <c r="C858" s="13"/>
      <c r="D858" s="13"/>
      <c r="E858" s="13"/>
      <c r="F858" s="135"/>
      <c r="G858" s="13"/>
      <c r="H858" s="13"/>
      <c r="I858" s="13"/>
      <c r="J858" s="135"/>
      <c r="K858" s="13"/>
      <c r="L858" s="13"/>
      <c r="M858" s="13"/>
      <c r="N858" s="135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</row>
    <row r="859" spans="1:74" ht="15.75">
      <c r="A859" s="13"/>
      <c r="B859" s="135"/>
      <c r="C859" s="13"/>
      <c r="D859" s="13"/>
      <c r="E859" s="13"/>
      <c r="F859" s="135"/>
      <c r="G859" s="13"/>
      <c r="H859" s="13"/>
      <c r="I859" s="13"/>
      <c r="J859" s="135"/>
      <c r="K859" s="13"/>
      <c r="L859" s="13"/>
      <c r="M859" s="13"/>
      <c r="N859" s="135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</row>
    <row r="860" spans="1:74" ht="15.75">
      <c r="A860" s="13"/>
      <c r="B860" s="135"/>
      <c r="C860" s="13"/>
      <c r="D860" s="13"/>
      <c r="E860" s="13"/>
      <c r="F860" s="135"/>
      <c r="G860" s="13"/>
      <c r="H860" s="13"/>
      <c r="I860" s="13"/>
      <c r="J860" s="135"/>
      <c r="K860" s="13"/>
      <c r="L860" s="13"/>
      <c r="M860" s="13"/>
      <c r="N860" s="135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</row>
    <row r="861" spans="1:74" ht="15.75">
      <c r="A861" s="13"/>
      <c r="B861" s="135"/>
      <c r="C861" s="13"/>
      <c r="D861" s="13"/>
      <c r="E861" s="13"/>
      <c r="F861" s="135"/>
      <c r="G861" s="13"/>
      <c r="H861" s="13"/>
      <c r="I861" s="13"/>
      <c r="J861" s="135"/>
      <c r="K861" s="13"/>
      <c r="L861" s="13"/>
      <c r="M861" s="13"/>
      <c r="N861" s="135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</row>
    <row r="862" spans="1:74" ht="15.75">
      <c r="A862" s="13"/>
      <c r="B862" s="135"/>
      <c r="C862" s="13"/>
      <c r="D862" s="13"/>
      <c r="E862" s="13"/>
      <c r="F862" s="135"/>
      <c r="G862" s="13"/>
      <c r="H862" s="13"/>
      <c r="I862" s="13"/>
      <c r="J862" s="135"/>
      <c r="K862" s="13"/>
      <c r="L862" s="13"/>
      <c r="M862" s="13"/>
      <c r="N862" s="135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</row>
    <row r="863" spans="1:74" ht="15.75">
      <c r="A863" s="13"/>
      <c r="B863" s="135"/>
      <c r="C863" s="13"/>
      <c r="D863" s="13"/>
      <c r="E863" s="13"/>
      <c r="F863" s="135"/>
      <c r="G863" s="13"/>
      <c r="H863" s="13"/>
      <c r="I863" s="13"/>
      <c r="J863" s="135"/>
      <c r="K863" s="13"/>
      <c r="L863" s="13"/>
      <c r="M863" s="13"/>
      <c r="N863" s="135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</row>
    <row r="864" spans="1:74" ht="15.75">
      <c r="A864" s="13"/>
      <c r="B864" s="135"/>
      <c r="C864" s="13"/>
      <c r="D864" s="13"/>
      <c r="E864" s="13"/>
      <c r="F864" s="135"/>
      <c r="G864" s="13"/>
      <c r="H864" s="13"/>
      <c r="I864" s="13"/>
      <c r="J864" s="135"/>
      <c r="K864" s="13"/>
      <c r="L864" s="13"/>
      <c r="M864" s="13"/>
      <c r="N864" s="135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</row>
    <row r="865" spans="1:74" ht="15.75">
      <c r="A865" s="13"/>
      <c r="B865" s="135"/>
      <c r="C865" s="13"/>
      <c r="D865" s="13"/>
      <c r="E865" s="13"/>
      <c r="F865" s="135"/>
      <c r="G865" s="13"/>
      <c r="H865" s="13"/>
      <c r="I865" s="13"/>
      <c r="J865" s="135"/>
      <c r="K865" s="13"/>
      <c r="L865" s="13"/>
      <c r="M865" s="13"/>
      <c r="N865" s="135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</row>
    <row r="866" spans="1:74" ht="15.75">
      <c r="A866" s="13"/>
      <c r="B866" s="135"/>
      <c r="C866" s="13"/>
      <c r="D866" s="13"/>
      <c r="E866" s="13"/>
      <c r="F866" s="135"/>
      <c r="G866" s="13"/>
      <c r="H866" s="13"/>
      <c r="I866" s="13"/>
      <c r="J866" s="135"/>
      <c r="K866" s="13"/>
      <c r="L866" s="13"/>
      <c r="M866" s="13"/>
      <c r="N866" s="135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</row>
    <row r="867" spans="1:74" ht="15.75">
      <c r="A867" s="13"/>
      <c r="B867" s="135"/>
      <c r="C867" s="13"/>
      <c r="D867" s="13"/>
      <c r="E867" s="13"/>
      <c r="F867" s="135"/>
      <c r="G867" s="13"/>
      <c r="H867" s="13"/>
      <c r="I867" s="13"/>
      <c r="J867" s="135"/>
      <c r="K867" s="13"/>
      <c r="L867" s="13"/>
      <c r="M867" s="13"/>
      <c r="N867" s="135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</row>
    <row r="868" spans="1:74" ht="15.75">
      <c r="A868" s="13"/>
      <c r="B868" s="135"/>
      <c r="C868" s="13"/>
      <c r="D868" s="13"/>
      <c r="E868" s="13"/>
      <c r="F868" s="135"/>
      <c r="G868" s="13"/>
      <c r="H868" s="13"/>
      <c r="I868" s="13"/>
      <c r="J868" s="135"/>
      <c r="K868" s="13"/>
      <c r="L868" s="13"/>
      <c r="M868" s="13"/>
      <c r="N868" s="135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</row>
    <row r="869" spans="1:74" ht="15.75">
      <c r="A869" s="13"/>
      <c r="B869" s="135"/>
      <c r="C869" s="13"/>
      <c r="D869" s="13"/>
      <c r="E869" s="13"/>
      <c r="F869" s="135"/>
      <c r="G869" s="13"/>
      <c r="H869" s="13"/>
      <c r="I869" s="13"/>
      <c r="J869" s="135"/>
      <c r="K869" s="13"/>
      <c r="L869" s="13"/>
      <c r="M869" s="13"/>
      <c r="N869" s="135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</row>
    <row r="870" spans="1:74" ht="15.75">
      <c r="A870" s="13"/>
      <c r="B870" s="135"/>
      <c r="C870" s="13"/>
      <c r="D870" s="13"/>
      <c r="E870" s="13"/>
      <c r="F870" s="135"/>
      <c r="G870" s="13"/>
      <c r="H870" s="13"/>
      <c r="I870" s="13"/>
      <c r="J870" s="135"/>
      <c r="K870" s="13"/>
      <c r="L870" s="13"/>
      <c r="M870" s="13"/>
      <c r="N870" s="135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</row>
    <row r="871" spans="1:74" ht="15.75">
      <c r="A871" s="13"/>
      <c r="B871" s="135"/>
      <c r="C871" s="13"/>
      <c r="D871" s="13"/>
      <c r="E871" s="13"/>
      <c r="F871" s="135"/>
      <c r="G871" s="13"/>
      <c r="H871" s="13"/>
      <c r="I871" s="13"/>
      <c r="J871" s="135"/>
      <c r="K871" s="13"/>
      <c r="L871" s="13"/>
      <c r="M871" s="13"/>
      <c r="N871" s="135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</row>
    <row r="872" spans="1:74" ht="15.75">
      <c r="A872" s="13"/>
      <c r="B872" s="135"/>
      <c r="C872" s="13"/>
      <c r="D872" s="13"/>
      <c r="E872" s="13"/>
      <c r="F872" s="135"/>
      <c r="G872" s="13"/>
      <c r="H872" s="13"/>
      <c r="I872" s="13"/>
      <c r="J872" s="135"/>
      <c r="K872" s="13"/>
      <c r="L872" s="13"/>
      <c r="M872" s="13"/>
      <c r="N872" s="135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</row>
    <row r="873" spans="1:74" ht="15.75">
      <c r="A873" s="13"/>
      <c r="B873" s="135"/>
      <c r="C873" s="13"/>
      <c r="D873" s="13"/>
      <c r="E873" s="13"/>
      <c r="F873" s="135"/>
      <c r="G873" s="13"/>
      <c r="H873" s="13"/>
      <c r="I873" s="13"/>
      <c r="J873" s="135"/>
      <c r="K873" s="13"/>
      <c r="L873" s="13"/>
      <c r="M873" s="13"/>
      <c r="N873" s="135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</row>
    <row r="874" spans="1:74" ht="15.75">
      <c r="A874" s="13"/>
      <c r="B874" s="135"/>
      <c r="C874" s="13"/>
      <c r="D874" s="13"/>
      <c r="E874" s="13"/>
      <c r="F874" s="135"/>
      <c r="G874" s="13"/>
      <c r="H874" s="13"/>
      <c r="I874" s="13"/>
      <c r="J874" s="135"/>
      <c r="K874" s="13"/>
      <c r="L874" s="13"/>
      <c r="M874" s="13"/>
      <c r="N874" s="135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</row>
    <row r="875" spans="1:74" ht="15.75">
      <c r="A875" s="13"/>
      <c r="B875" s="135"/>
      <c r="C875" s="13"/>
      <c r="D875" s="13"/>
      <c r="E875" s="13"/>
      <c r="F875" s="135"/>
      <c r="G875" s="13"/>
      <c r="H875" s="13"/>
      <c r="I875" s="13"/>
      <c r="J875" s="135"/>
      <c r="K875" s="13"/>
      <c r="L875" s="13"/>
      <c r="M875" s="13"/>
      <c r="N875" s="135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</row>
    <row r="876" spans="1:74" ht="15.75">
      <c r="A876" s="13"/>
      <c r="B876" s="135"/>
      <c r="C876" s="13"/>
      <c r="D876" s="13"/>
      <c r="E876" s="13"/>
      <c r="F876" s="135"/>
      <c r="G876" s="13"/>
      <c r="H876" s="13"/>
      <c r="I876" s="13"/>
      <c r="J876" s="135"/>
      <c r="K876" s="13"/>
      <c r="L876" s="13"/>
      <c r="M876" s="13"/>
      <c r="N876" s="135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</row>
    <row r="877" spans="1:74" ht="15.75">
      <c r="A877" s="13"/>
      <c r="B877" s="135"/>
      <c r="C877" s="13"/>
      <c r="D877" s="13"/>
      <c r="E877" s="13"/>
      <c r="F877" s="135"/>
      <c r="G877" s="13"/>
      <c r="H877" s="13"/>
      <c r="I877" s="13"/>
      <c r="J877" s="135"/>
      <c r="K877" s="13"/>
      <c r="L877" s="13"/>
      <c r="M877" s="13"/>
      <c r="N877" s="135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</row>
    <row r="878" spans="1:74" ht="15.75">
      <c r="A878" s="13"/>
      <c r="B878" s="135"/>
      <c r="C878" s="13"/>
      <c r="D878" s="13"/>
      <c r="E878" s="13"/>
      <c r="F878" s="135"/>
      <c r="G878" s="13"/>
      <c r="H878" s="13"/>
      <c r="I878" s="13"/>
      <c r="J878" s="135"/>
      <c r="K878" s="13"/>
      <c r="L878" s="13"/>
      <c r="M878" s="13"/>
      <c r="N878" s="135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</row>
    <row r="879" spans="1:74" ht="15.75">
      <c r="A879" s="13"/>
      <c r="B879" s="135"/>
      <c r="C879" s="13"/>
      <c r="D879" s="13"/>
      <c r="E879" s="13"/>
      <c r="F879" s="135"/>
      <c r="G879" s="13"/>
      <c r="H879" s="13"/>
      <c r="I879" s="13"/>
      <c r="J879" s="135"/>
      <c r="K879" s="13"/>
      <c r="L879" s="13"/>
      <c r="M879" s="13"/>
      <c r="N879" s="135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</row>
    <row r="880" spans="1:74" ht="15.75">
      <c r="A880" s="13"/>
      <c r="B880" s="135"/>
      <c r="C880" s="13"/>
      <c r="D880" s="13"/>
      <c r="E880" s="13"/>
      <c r="F880" s="135"/>
      <c r="G880" s="13"/>
      <c r="H880" s="13"/>
      <c r="I880" s="13"/>
      <c r="J880" s="135"/>
      <c r="K880" s="13"/>
      <c r="L880" s="13"/>
      <c r="M880" s="13"/>
      <c r="N880" s="135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</row>
    <row r="881" spans="1:74" ht="15.75">
      <c r="A881" s="13"/>
      <c r="B881" s="135"/>
      <c r="C881" s="13"/>
      <c r="D881" s="13"/>
      <c r="E881" s="13"/>
      <c r="F881" s="135"/>
      <c r="G881" s="13"/>
      <c r="H881" s="13"/>
      <c r="I881" s="13"/>
      <c r="J881" s="135"/>
      <c r="K881" s="13"/>
      <c r="L881" s="13"/>
      <c r="M881" s="13"/>
      <c r="N881" s="135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</row>
    <row r="882" spans="1:74" ht="15.75">
      <c r="A882" s="13"/>
      <c r="B882" s="135"/>
      <c r="C882" s="13"/>
      <c r="D882" s="13"/>
      <c r="E882" s="13"/>
      <c r="F882" s="135"/>
      <c r="G882" s="13"/>
      <c r="H882" s="13"/>
      <c r="I882" s="13"/>
      <c r="J882" s="135"/>
      <c r="K882" s="13"/>
      <c r="L882" s="13"/>
      <c r="M882" s="13"/>
      <c r="N882" s="135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</row>
    <row r="883" spans="1:74" ht="15.75">
      <c r="A883" s="13"/>
      <c r="B883" s="135"/>
      <c r="C883" s="13"/>
      <c r="D883" s="13"/>
      <c r="E883" s="13"/>
      <c r="F883" s="135"/>
      <c r="G883" s="13"/>
      <c r="H883" s="13"/>
      <c r="I883" s="13"/>
      <c r="J883" s="135"/>
      <c r="K883" s="13"/>
      <c r="L883" s="13"/>
      <c r="M883" s="13"/>
      <c r="N883" s="135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</row>
    <row r="884" spans="1:74" ht="15.75">
      <c r="A884" s="13"/>
      <c r="B884" s="135"/>
      <c r="C884" s="13"/>
      <c r="D884" s="13"/>
      <c r="E884" s="13"/>
      <c r="F884" s="135"/>
      <c r="G884" s="13"/>
      <c r="H884" s="13"/>
      <c r="I884" s="13"/>
      <c r="J884" s="135"/>
      <c r="K884" s="13"/>
      <c r="L884" s="13"/>
      <c r="M884" s="13"/>
      <c r="N884" s="135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</row>
    <row r="885" spans="1:74" ht="15.75">
      <c r="A885" s="13"/>
      <c r="B885" s="135"/>
      <c r="C885" s="13"/>
      <c r="D885" s="13"/>
      <c r="E885" s="13"/>
      <c r="F885" s="135"/>
      <c r="G885" s="13"/>
      <c r="H885" s="13"/>
      <c r="I885" s="13"/>
      <c r="J885" s="135"/>
      <c r="K885" s="13"/>
      <c r="L885" s="13"/>
      <c r="M885" s="13"/>
      <c r="N885" s="135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</row>
    <row r="886" spans="1:74" ht="15.75">
      <c r="A886" s="13"/>
      <c r="B886" s="135"/>
      <c r="C886" s="13"/>
      <c r="D886" s="13"/>
      <c r="E886" s="13"/>
      <c r="F886" s="135"/>
      <c r="G886" s="13"/>
      <c r="H886" s="13"/>
      <c r="I886" s="13"/>
      <c r="J886" s="135"/>
      <c r="K886" s="13"/>
      <c r="L886" s="13"/>
      <c r="M886" s="13"/>
      <c r="N886" s="135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</row>
    <row r="887" spans="1:74" ht="15.75">
      <c r="A887" s="13"/>
      <c r="B887" s="135"/>
      <c r="C887" s="13"/>
      <c r="D887" s="13"/>
      <c r="E887" s="13"/>
      <c r="F887" s="135"/>
      <c r="G887" s="13"/>
      <c r="H887" s="13"/>
      <c r="I887" s="13"/>
      <c r="J887" s="135"/>
      <c r="K887" s="13"/>
      <c r="L887" s="13"/>
      <c r="M887" s="13"/>
      <c r="N887" s="135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</row>
    <row r="888" spans="1:74" ht="15.75">
      <c r="A888" s="13"/>
      <c r="B888" s="135"/>
      <c r="C888" s="13"/>
      <c r="D888" s="13"/>
      <c r="E888" s="13"/>
      <c r="F888" s="135"/>
      <c r="G888" s="13"/>
      <c r="H888" s="13"/>
      <c r="I888" s="13"/>
      <c r="J888" s="135"/>
      <c r="K888" s="13"/>
      <c r="L888" s="13"/>
      <c r="M888" s="13"/>
      <c r="N888" s="135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</row>
    <row r="889" spans="1:74" ht="15.75">
      <c r="A889" s="13"/>
      <c r="B889" s="135"/>
      <c r="C889" s="13"/>
      <c r="D889" s="13"/>
      <c r="E889" s="13"/>
      <c r="F889" s="135"/>
      <c r="G889" s="13"/>
      <c r="H889" s="13"/>
      <c r="I889" s="13"/>
      <c r="J889" s="135"/>
      <c r="K889" s="13"/>
      <c r="L889" s="13"/>
      <c r="M889" s="13"/>
      <c r="N889" s="135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</row>
    <row r="890" spans="1:74" ht="15.75">
      <c r="A890" s="13"/>
      <c r="B890" s="135"/>
      <c r="C890" s="13"/>
      <c r="D890" s="13"/>
      <c r="E890" s="13"/>
      <c r="F890" s="135"/>
      <c r="G890" s="13"/>
      <c r="H890" s="13"/>
      <c r="I890" s="13"/>
      <c r="J890" s="135"/>
      <c r="K890" s="13"/>
      <c r="L890" s="13"/>
      <c r="M890" s="13"/>
      <c r="N890" s="135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</row>
    <row r="891" spans="1:74" ht="15.75">
      <c r="A891" s="13"/>
      <c r="B891" s="135"/>
      <c r="C891" s="13"/>
      <c r="D891" s="13"/>
      <c r="E891" s="13"/>
      <c r="F891" s="135"/>
      <c r="G891" s="13"/>
      <c r="H891" s="13"/>
      <c r="I891" s="13"/>
      <c r="J891" s="135"/>
      <c r="K891" s="13"/>
      <c r="L891" s="13"/>
      <c r="M891" s="13"/>
      <c r="N891" s="135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</row>
    <row r="892" spans="1:74" ht="15.75">
      <c r="A892" s="13"/>
      <c r="B892" s="135"/>
      <c r="C892" s="13"/>
      <c r="D892" s="13"/>
      <c r="E892" s="13"/>
      <c r="F892" s="135"/>
      <c r="G892" s="13"/>
      <c r="H892" s="13"/>
      <c r="I892" s="13"/>
      <c r="J892" s="135"/>
      <c r="K892" s="13"/>
      <c r="L892" s="13"/>
      <c r="M892" s="13"/>
      <c r="N892" s="135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</row>
    <row r="893" spans="1:74" ht="15.75">
      <c r="A893" s="13"/>
      <c r="B893" s="135"/>
      <c r="C893" s="13"/>
      <c r="D893" s="13"/>
      <c r="E893" s="13"/>
      <c r="F893" s="135"/>
      <c r="G893" s="13"/>
      <c r="H893" s="13"/>
      <c r="I893" s="13"/>
      <c r="J893" s="135"/>
      <c r="K893" s="13"/>
      <c r="L893" s="13"/>
      <c r="M893" s="13"/>
      <c r="N893" s="135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</row>
    <row r="894" spans="1:74" ht="15.75">
      <c r="A894" s="13"/>
      <c r="B894" s="135"/>
      <c r="C894" s="13"/>
      <c r="D894" s="13"/>
      <c r="E894" s="13"/>
      <c r="F894" s="135"/>
      <c r="G894" s="13"/>
      <c r="H894" s="13"/>
      <c r="I894" s="13"/>
      <c r="J894" s="135"/>
      <c r="K894" s="13"/>
      <c r="L894" s="13"/>
      <c r="M894" s="13"/>
      <c r="N894" s="135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</row>
    <row r="895" spans="1:74" ht="15.75">
      <c r="A895" s="13"/>
      <c r="B895" s="135"/>
      <c r="C895" s="13"/>
      <c r="D895" s="13"/>
      <c r="E895" s="13"/>
      <c r="F895" s="135"/>
      <c r="G895" s="13"/>
      <c r="H895" s="13"/>
      <c r="I895" s="13"/>
      <c r="J895" s="135"/>
      <c r="K895" s="13"/>
      <c r="L895" s="13"/>
      <c r="M895" s="13"/>
      <c r="N895" s="135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</row>
    <row r="896" spans="1:74" ht="15.75">
      <c r="A896" s="13"/>
      <c r="B896" s="135"/>
      <c r="C896" s="13"/>
      <c r="D896" s="13"/>
      <c r="E896" s="13"/>
      <c r="F896" s="135"/>
      <c r="G896" s="13"/>
      <c r="H896" s="13"/>
      <c r="I896" s="13"/>
      <c r="J896" s="135"/>
      <c r="K896" s="13"/>
      <c r="L896" s="13"/>
      <c r="M896" s="13"/>
      <c r="N896" s="135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</row>
    <row r="897" spans="1:74" ht="15.75">
      <c r="A897" s="13"/>
      <c r="B897" s="135"/>
      <c r="C897" s="13"/>
      <c r="D897" s="13"/>
      <c r="E897" s="13"/>
      <c r="F897" s="135"/>
      <c r="G897" s="13"/>
      <c r="H897" s="13"/>
      <c r="I897" s="13"/>
      <c r="J897" s="135"/>
      <c r="K897" s="13"/>
      <c r="L897" s="13"/>
      <c r="M897" s="13"/>
      <c r="N897" s="135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</row>
    <row r="898" spans="1:74" ht="15.75">
      <c r="A898" s="13"/>
      <c r="B898" s="135"/>
      <c r="C898" s="13"/>
      <c r="D898" s="13"/>
      <c r="E898" s="13"/>
      <c r="F898" s="135"/>
      <c r="G898" s="13"/>
      <c r="H898" s="13"/>
      <c r="I898" s="13"/>
      <c r="J898" s="135"/>
      <c r="K898" s="13"/>
      <c r="L898" s="13"/>
      <c r="M898" s="13"/>
      <c r="N898" s="135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</row>
    <row r="899" spans="1:74" ht="15.75">
      <c r="A899" s="13"/>
      <c r="B899" s="135"/>
      <c r="C899" s="13"/>
      <c r="D899" s="13"/>
      <c r="E899" s="13"/>
      <c r="F899" s="135"/>
      <c r="G899" s="13"/>
      <c r="H899" s="13"/>
      <c r="I899" s="13"/>
      <c r="J899" s="135"/>
      <c r="K899" s="13"/>
      <c r="L899" s="13"/>
      <c r="M899" s="13"/>
      <c r="N899" s="135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</row>
    <row r="900" spans="1:74" ht="15.75">
      <c r="A900" s="13"/>
      <c r="B900" s="135"/>
      <c r="C900" s="13"/>
      <c r="D900" s="13"/>
      <c r="E900" s="13"/>
      <c r="F900" s="135"/>
      <c r="G900" s="13"/>
      <c r="H900" s="13"/>
      <c r="I900" s="13"/>
      <c r="J900" s="135"/>
      <c r="K900" s="13"/>
      <c r="L900" s="13"/>
      <c r="M900" s="13"/>
      <c r="N900" s="135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</row>
    <row r="901" spans="1:74" ht="15.75">
      <c r="A901" s="13"/>
      <c r="B901" s="135"/>
      <c r="C901" s="13"/>
      <c r="D901" s="13"/>
      <c r="E901" s="13"/>
      <c r="F901" s="135"/>
      <c r="G901" s="13"/>
      <c r="H901" s="13"/>
      <c r="I901" s="13"/>
      <c r="J901" s="135"/>
      <c r="K901" s="13"/>
      <c r="L901" s="13"/>
      <c r="M901" s="13"/>
      <c r="N901" s="135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</row>
    <row r="902" spans="1:74" ht="15.75">
      <c r="A902" s="13"/>
      <c r="B902" s="135"/>
      <c r="C902" s="13"/>
      <c r="D902" s="13"/>
      <c r="E902" s="13"/>
      <c r="F902" s="135"/>
      <c r="G902" s="13"/>
      <c r="H902" s="13"/>
      <c r="I902" s="13"/>
      <c r="J902" s="135"/>
      <c r="K902" s="13"/>
      <c r="L902" s="13"/>
      <c r="M902" s="13"/>
      <c r="N902" s="135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</row>
    <row r="903" spans="1:74" ht="15.75">
      <c r="A903" s="13"/>
      <c r="B903" s="135"/>
      <c r="C903" s="13"/>
      <c r="D903" s="13"/>
      <c r="E903" s="13"/>
      <c r="F903" s="135"/>
      <c r="G903" s="13"/>
      <c r="H903" s="13"/>
      <c r="I903" s="13"/>
      <c r="J903" s="135"/>
      <c r="K903" s="13"/>
      <c r="L903" s="13"/>
      <c r="M903" s="13"/>
      <c r="N903" s="135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</row>
    <row r="904" spans="1:74" ht="15.75">
      <c r="A904" s="13"/>
      <c r="B904" s="135"/>
      <c r="C904" s="13"/>
      <c r="D904" s="13"/>
      <c r="E904" s="13"/>
      <c r="F904" s="135"/>
      <c r="G904" s="13"/>
      <c r="H904" s="13"/>
      <c r="I904" s="13"/>
      <c r="J904" s="135"/>
      <c r="K904" s="13"/>
      <c r="L904" s="13"/>
      <c r="M904" s="13"/>
      <c r="N904" s="135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</row>
    <row r="905" spans="1:74" ht="15.75">
      <c r="A905" s="13"/>
      <c r="B905" s="135"/>
      <c r="C905" s="13"/>
      <c r="D905" s="13"/>
      <c r="E905" s="13"/>
      <c r="F905" s="135"/>
      <c r="G905" s="13"/>
      <c r="H905" s="13"/>
      <c r="I905" s="13"/>
      <c r="J905" s="135"/>
      <c r="K905" s="13"/>
      <c r="L905" s="13"/>
      <c r="M905" s="13"/>
      <c r="N905" s="135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</row>
    <row r="906" spans="1:74" ht="15.75">
      <c r="A906" s="13"/>
      <c r="B906" s="135"/>
      <c r="C906" s="13"/>
      <c r="D906" s="13"/>
      <c r="E906" s="13"/>
      <c r="F906" s="135"/>
      <c r="G906" s="13"/>
      <c r="H906" s="13"/>
      <c r="I906" s="13"/>
      <c r="J906" s="135"/>
      <c r="K906" s="13"/>
      <c r="L906" s="13"/>
      <c r="M906" s="13"/>
      <c r="N906" s="135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</row>
    <row r="907" spans="1:74" ht="15.75">
      <c r="A907" s="13"/>
      <c r="B907" s="135"/>
      <c r="C907" s="13"/>
      <c r="D907" s="13"/>
      <c r="E907" s="13"/>
      <c r="F907" s="135"/>
      <c r="G907" s="13"/>
      <c r="H907" s="13"/>
      <c r="I907" s="13"/>
      <c r="J907" s="135"/>
      <c r="K907" s="13"/>
      <c r="L907" s="13"/>
      <c r="M907" s="13"/>
      <c r="N907" s="135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</row>
    <row r="908" spans="1:74" ht="15.75">
      <c r="A908" s="13"/>
      <c r="B908" s="135"/>
      <c r="C908" s="13"/>
      <c r="D908" s="13"/>
      <c r="E908" s="13"/>
      <c r="F908" s="135"/>
      <c r="G908" s="13"/>
      <c r="H908" s="13"/>
      <c r="I908" s="13"/>
      <c r="J908" s="135"/>
      <c r="K908" s="13"/>
      <c r="L908" s="13"/>
      <c r="M908" s="13"/>
      <c r="N908" s="135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</row>
    <row r="909" spans="1:74" ht="15.75">
      <c r="A909" s="13"/>
      <c r="B909" s="135"/>
      <c r="C909" s="13"/>
      <c r="D909" s="13"/>
      <c r="E909" s="13"/>
      <c r="F909" s="135"/>
      <c r="G909" s="13"/>
      <c r="H909" s="13"/>
      <c r="I909" s="13"/>
      <c r="J909" s="135"/>
      <c r="K909" s="13"/>
      <c r="L909" s="13"/>
      <c r="M909" s="13"/>
      <c r="N909" s="135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</row>
    <row r="910" spans="1:74" ht="15.75">
      <c r="A910" s="13"/>
      <c r="B910" s="135"/>
      <c r="C910" s="13"/>
      <c r="D910" s="13"/>
      <c r="E910" s="13"/>
      <c r="F910" s="135"/>
      <c r="G910" s="13"/>
      <c r="H910" s="13"/>
      <c r="I910" s="13"/>
      <c r="J910" s="135"/>
      <c r="K910" s="13"/>
      <c r="L910" s="13"/>
      <c r="M910" s="13"/>
      <c r="N910" s="135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</row>
    <row r="911" spans="1:74" ht="15.75">
      <c r="A911" s="13"/>
      <c r="B911" s="135"/>
      <c r="C911" s="13"/>
      <c r="D911" s="13"/>
      <c r="E911" s="13"/>
      <c r="F911" s="135"/>
      <c r="G911" s="13"/>
      <c r="H911" s="13"/>
      <c r="I911" s="13"/>
      <c r="J911" s="135"/>
      <c r="K911" s="13"/>
      <c r="L911" s="13"/>
      <c r="M911" s="13"/>
      <c r="N911" s="135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</row>
    <row r="912" spans="1:74" ht="15.75">
      <c r="A912" s="13"/>
      <c r="B912" s="135"/>
      <c r="C912" s="13"/>
      <c r="D912" s="13"/>
      <c r="E912" s="13"/>
      <c r="F912" s="135"/>
      <c r="G912" s="13"/>
      <c r="H912" s="13"/>
      <c r="I912" s="13"/>
      <c r="J912" s="135"/>
      <c r="K912" s="13"/>
      <c r="L912" s="13"/>
      <c r="M912" s="13"/>
      <c r="N912" s="135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</row>
    <row r="913" spans="1:74" ht="15.75">
      <c r="A913" s="13"/>
      <c r="B913" s="135"/>
      <c r="C913" s="13"/>
      <c r="D913" s="13"/>
      <c r="E913" s="13"/>
      <c r="F913" s="135"/>
      <c r="G913" s="13"/>
      <c r="H913" s="13"/>
      <c r="I913" s="13"/>
      <c r="J913" s="135"/>
      <c r="K913" s="13"/>
      <c r="L913" s="13"/>
      <c r="M913" s="13"/>
      <c r="N913" s="135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</row>
    <row r="914" spans="1:74" ht="15.75">
      <c r="A914" s="13"/>
      <c r="B914" s="135"/>
      <c r="C914" s="13"/>
      <c r="D914" s="13"/>
      <c r="E914" s="13"/>
      <c r="F914" s="135"/>
      <c r="G914" s="13"/>
      <c r="H914" s="13"/>
      <c r="I914" s="13"/>
      <c r="J914" s="135"/>
      <c r="K914" s="13"/>
      <c r="L914" s="13"/>
      <c r="M914" s="13"/>
      <c r="N914" s="135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</row>
    <row r="915" spans="1:74" ht="15.75">
      <c r="A915" s="13"/>
      <c r="B915" s="135"/>
      <c r="C915" s="13"/>
      <c r="D915" s="13"/>
      <c r="E915" s="13"/>
      <c r="F915" s="135"/>
      <c r="G915" s="13"/>
      <c r="H915" s="13"/>
      <c r="I915" s="13"/>
      <c r="J915" s="135"/>
      <c r="K915" s="13"/>
      <c r="L915" s="13"/>
      <c r="M915" s="13"/>
      <c r="N915" s="135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</row>
    <row r="916" spans="1:74" ht="15.75">
      <c r="A916" s="13"/>
      <c r="B916" s="135"/>
      <c r="C916" s="13"/>
      <c r="D916" s="13"/>
      <c r="E916" s="13"/>
      <c r="F916" s="135"/>
      <c r="G916" s="13"/>
      <c r="H916" s="13"/>
      <c r="I916" s="13"/>
      <c r="J916" s="135"/>
      <c r="K916" s="13"/>
      <c r="L916" s="13"/>
      <c r="M916" s="13"/>
      <c r="N916" s="135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</row>
    <row r="917" spans="1:74" ht="15.75">
      <c r="A917" s="13"/>
      <c r="B917" s="135"/>
      <c r="C917" s="13"/>
      <c r="D917" s="13"/>
      <c r="E917" s="13"/>
      <c r="F917" s="135"/>
      <c r="G917" s="13"/>
      <c r="H917" s="13"/>
      <c r="I917" s="13"/>
      <c r="J917" s="135"/>
      <c r="K917" s="13"/>
      <c r="L917" s="13"/>
      <c r="M917" s="13"/>
      <c r="N917" s="135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</row>
    <row r="918" spans="1:74" ht="15.75">
      <c r="A918" s="13"/>
      <c r="B918" s="135"/>
      <c r="C918" s="13"/>
      <c r="D918" s="13"/>
      <c r="E918" s="13"/>
      <c r="F918" s="135"/>
      <c r="G918" s="13"/>
      <c r="H918" s="13"/>
      <c r="I918" s="13"/>
      <c r="J918" s="135"/>
      <c r="K918" s="13"/>
      <c r="L918" s="13"/>
      <c r="M918" s="13"/>
      <c r="N918" s="135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</row>
    <row r="919" spans="1:74" ht="15.75">
      <c r="A919" s="13"/>
      <c r="B919" s="135"/>
      <c r="C919" s="13"/>
      <c r="D919" s="13"/>
      <c r="E919" s="13"/>
      <c r="F919" s="135"/>
      <c r="G919" s="13"/>
      <c r="H919" s="13"/>
      <c r="I919" s="13"/>
      <c r="J919" s="135"/>
      <c r="K919" s="13"/>
      <c r="L919" s="13"/>
      <c r="M919" s="13"/>
      <c r="N919" s="135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</row>
    <row r="920" spans="1:74" ht="15.75">
      <c r="A920" s="13"/>
      <c r="B920" s="135"/>
      <c r="C920" s="13"/>
      <c r="D920" s="13"/>
      <c r="E920" s="13"/>
      <c r="F920" s="135"/>
      <c r="G920" s="13"/>
      <c r="H920" s="13"/>
      <c r="I920" s="13"/>
      <c r="J920" s="135"/>
      <c r="K920" s="13"/>
      <c r="L920" s="13"/>
      <c r="M920" s="13"/>
      <c r="N920" s="135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</row>
    <row r="921" spans="1:74" ht="15.75">
      <c r="A921" s="13"/>
      <c r="B921" s="135"/>
      <c r="C921" s="13"/>
      <c r="D921" s="13"/>
      <c r="E921" s="13"/>
      <c r="F921" s="135"/>
      <c r="G921" s="13"/>
      <c r="H921" s="13"/>
      <c r="I921" s="13"/>
      <c r="J921" s="135"/>
      <c r="K921" s="13"/>
      <c r="L921" s="13"/>
      <c r="M921" s="13"/>
      <c r="N921" s="135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</row>
    <row r="922" spans="1:74" ht="15.75">
      <c r="A922" s="13"/>
      <c r="B922" s="135"/>
      <c r="C922" s="13"/>
      <c r="D922" s="13"/>
      <c r="E922" s="13"/>
      <c r="F922" s="135"/>
      <c r="G922" s="13"/>
      <c r="H922" s="13"/>
      <c r="I922" s="13"/>
      <c r="J922" s="135"/>
      <c r="K922" s="13"/>
      <c r="L922" s="13"/>
      <c r="M922" s="13"/>
      <c r="N922" s="135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</row>
    <row r="923" spans="1:74" ht="15.75">
      <c r="A923" s="13"/>
      <c r="B923" s="135"/>
      <c r="C923" s="13"/>
      <c r="D923" s="13"/>
      <c r="E923" s="13"/>
      <c r="F923" s="135"/>
      <c r="G923" s="13"/>
      <c r="H923" s="13"/>
      <c r="I923" s="13"/>
      <c r="J923" s="135"/>
      <c r="K923" s="13"/>
      <c r="L923" s="13"/>
      <c r="M923" s="13"/>
      <c r="N923" s="135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</row>
    <row r="924" spans="1:74" ht="15.75">
      <c r="A924" s="13"/>
      <c r="B924" s="135"/>
      <c r="C924" s="13"/>
      <c r="D924" s="13"/>
      <c r="E924" s="13"/>
      <c r="F924" s="135"/>
      <c r="G924" s="13"/>
      <c r="H924" s="13"/>
      <c r="I924" s="13"/>
      <c r="J924" s="135"/>
      <c r="K924" s="13"/>
      <c r="L924" s="13"/>
      <c r="M924" s="13"/>
      <c r="N924" s="135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</row>
    <row r="925" spans="1:74" ht="15.75">
      <c r="A925" s="13"/>
      <c r="B925" s="135"/>
      <c r="C925" s="13"/>
      <c r="D925" s="13"/>
      <c r="E925" s="13"/>
      <c r="F925" s="135"/>
      <c r="G925" s="13"/>
      <c r="H925" s="13"/>
      <c r="I925" s="13"/>
      <c r="J925" s="135"/>
      <c r="K925" s="13"/>
      <c r="L925" s="13"/>
      <c r="M925" s="13"/>
      <c r="N925" s="135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</row>
    <row r="926" spans="1:74" ht="15.75">
      <c r="A926" s="13"/>
      <c r="B926" s="135"/>
      <c r="C926" s="13"/>
      <c r="D926" s="13"/>
      <c r="E926" s="13"/>
      <c r="F926" s="135"/>
      <c r="G926" s="13"/>
      <c r="H926" s="13"/>
      <c r="I926" s="13"/>
      <c r="J926" s="135"/>
      <c r="K926" s="13"/>
      <c r="L926" s="13"/>
      <c r="M926" s="13"/>
      <c r="N926" s="135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</row>
    <row r="927" spans="1:74" ht="15.75">
      <c r="A927" s="13"/>
      <c r="B927" s="135"/>
      <c r="C927" s="13"/>
      <c r="D927" s="13"/>
      <c r="E927" s="13"/>
      <c r="F927" s="135"/>
      <c r="G927" s="13"/>
      <c r="H927" s="13"/>
      <c r="I927" s="13"/>
      <c r="J927" s="135"/>
      <c r="K927" s="13"/>
      <c r="L927" s="13"/>
      <c r="M927" s="13"/>
      <c r="N927" s="135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</row>
    <row r="928" spans="1:74" ht="15.75">
      <c r="A928" s="13"/>
      <c r="B928" s="135"/>
      <c r="C928" s="13"/>
      <c r="D928" s="13"/>
      <c r="E928" s="13"/>
      <c r="F928" s="135"/>
      <c r="G928" s="13"/>
      <c r="H928" s="13"/>
      <c r="I928" s="13"/>
      <c r="J928" s="135"/>
      <c r="K928" s="13"/>
      <c r="L928" s="13"/>
      <c r="M928" s="13"/>
      <c r="N928" s="135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</row>
    <row r="929" spans="1:74" ht="15.75">
      <c r="A929" s="13"/>
      <c r="B929" s="135"/>
      <c r="C929" s="13"/>
      <c r="D929" s="13"/>
      <c r="E929" s="13"/>
      <c r="F929" s="135"/>
      <c r="G929" s="13"/>
      <c r="H929" s="13"/>
      <c r="I929" s="13"/>
      <c r="J929" s="135"/>
      <c r="K929" s="13"/>
      <c r="L929" s="13"/>
      <c r="M929" s="13"/>
      <c r="N929" s="135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</row>
    <row r="930" spans="1:74" ht="15.75">
      <c r="A930" s="13"/>
      <c r="B930" s="135"/>
      <c r="C930" s="13"/>
      <c r="D930" s="13"/>
      <c r="E930" s="13"/>
      <c r="F930" s="135"/>
      <c r="G930" s="13"/>
      <c r="H930" s="13"/>
      <c r="I930" s="13"/>
      <c r="J930" s="135"/>
      <c r="K930" s="13"/>
      <c r="L930" s="13"/>
      <c r="M930" s="13"/>
      <c r="N930" s="135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</row>
    <row r="931" spans="1:74" ht="15.75">
      <c r="A931" s="13"/>
      <c r="B931" s="135"/>
      <c r="C931" s="13"/>
      <c r="D931" s="13"/>
      <c r="E931" s="13"/>
      <c r="F931" s="135"/>
      <c r="G931" s="13"/>
      <c r="H931" s="13"/>
      <c r="I931" s="13"/>
      <c r="J931" s="135"/>
      <c r="K931" s="13"/>
      <c r="L931" s="13"/>
      <c r="M931" s="13"/>
      <c r="N931" s="135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</row>
    <row r="932" spans="1:74" ht="15.75">
      <c r="A932" s="13"/>
      <c r="B932" s="135"/>
      <c r="C932" s="13"/>
      <c r="D932" s="13"/>
      <c r="E932" s="13"/>
      <c r="F932" s="135"/>
      <c r="G932" s="13"/>
      <c r="H932" s="13"/>
      <c r="I932" s="13"/>
      <c r="J932" s="135"/>
      <c r="K932" s="13"/>
      <c r="L932" s="13"/>
      <c r="M932" s="13"/>
      <c r="N932" s="135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</row>
    <row r="933" spans="1:74" ht="15.75">
      <c r="A933" s="13"/>
      <c r="B933" s="135"/>
      <c r="C933" s="13"/>
      <c r="D933" s="13"/>
      <c r="E933" s="13"/>
      <c r="F933" s="135"/>
      <c r="G933" s="13"/>
      <c r="H933" s="13"/>
      <c r="I933" s="13"/>
      <c r="J933" s="135"/>
      <c r="K933" s="13"/>
      <c r="L933" s="13"/>
      <c r="M933" s="13"/>
      <c r="N933" s="135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</row>
    <row r="934" spans="1:74" ht="15.75">
      <c r="A934" s="13"/>
      <c r="B934" s="135"/>
      <c r="C934" s="13"/>
      <c r="D934" s="13"/>
      <c r="E934" s="13"/>
      <c r="F934" s="135"/>
      <c r="G934" s="13"/>
      <c r="H934" s="13"/>
      <c r="I934" s="13"/>
      <c r="J934" s="135"/>
      <c r="K934" s="13"/>
      <c r="L934" s="13"/>
      <c r="M934" s="13"/>
      <c r="N934" s="135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</row>
    <row r="935" spans="1:74" ht="15.75">
      <c r="A935" s="13"/>
      <c r="B935" s="135"/>
      <c r="C935" s="13"/>
      <c r="D935" s="13"/>
      <c r="E935" s="13"/>
      <c r="F935" s="135"/>
      <c r="G935" s="13"/>
      <c r="H935" s="13"/>
      <c r="I935" s="13"/>
      <c r="J935" s="135"/>
      <c r="K935" s="13"/>
      <c r="L935" s="13"/>
      <c r="M935" s="13"/>
      <c r="N935" s="135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</row>
    <row r="936" spans="1:74" ht="15.75">
      <c r="A936" s="13"/>
      <c r="B936" s="135"/>
      <c r="C936" s="13"/>
      <c r="D936" s="13"/>
      <c r="E936" s="13"/>
      <c r="F936" s="135"/>
      <c r="G936" s="13"/>
      <c r="H936" s="13"/>
      <c r="I936" s="13"/>
      <c r="J936" s="135"/>
      <c r="K936" s="13"/>
      <c r="L936" s="13"/>
      <c r="M936" s="13"/>
      <c r="N936" s="135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</row>
    <row r="937" spans="1:74" ht="15.75">
      <c r="A937" s="13"/>
      <c r="B937" s="135"/>
      <c r="C937" s="13"/>
      <c r="D937" s="13"/>
      <c r="E937" s="13"/>
      <c r="F937" s="135"/>
      <c r="G937" s="13"/>
      <c r="H937" s="13"/>
      <c r="I937" s="13"/>
      <c r="J937" s="135"/>
      <c r="K937" s="13"/>
      <c r="L937" s="13"/>
      <c r="M937" s="13"/>
      <c r="N937" s="135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</row>
    <row r="938" spans="1:74" ht="15.75">
      <c r="A938" s="13"/>
      <c r="B938" s="135"/>
      <c r="C938" s="13"/>
      <c r="D938" s="13"/>
      <c r="E938" s="13"/>
      <c r="F938" s="135"/>
      <c r="G938" s="13"/>
      <c r="H938" s="13"/>
      <c r="I938" s="13"/>
      <c r="J938" s="135"/>
      <c r="K938" s="13"/>
      <c r="L938" s="13"/>
      <c r="M938" s="13"/>
      <c r="N938" s="135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</row>
    <row r="939" spans="1:74" ht="15.75">
      <c r="A939" s="13"/>
      <c r="B939" s="135"/>
      <c r="C939" s="13"/>
      <c r="D939" s="13"/>
      <c r="E939" s="13"/>
      <c r="F939" s="135"/>
      <c r="G939" s="13"/>
      <c r="H939" s="13"/>
      <c r="I939" s="13"/>
      <c r="J939" s="135"/>
      <c r="K939" s="13"/>
      <c r="L939" s="13"/>
      <c r="M939" s="13"/>
      <c r="N939" s="135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</row>
    <row r="940" spans="1:74" ht="15.75">
      <c r="A940" s="13"/>
      <c r="B940" s="135"/>
      <c r="C940" s="13"/>
      <c r="D940" s="13"/>
      <c r="E940" s="13"/>
      <c r="F940" s="135"/>
      <c r="G940" s="13"/>
      <c r="H940" s="13"/>
      <c r="I940" s="13"/>
      <c r="J940" s="135"/>
      <c r="K940" s="13"/>
      <c r="L940" s="13"/>
      <c r="M940" s="13"/>
      <c r="N940" s="135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</row>
    <row r="941" spans="1:74" ht="15.75">
      <c r="A941" s="13"/>
      <c r="B941" s="135"/>
      <c r="C941" s="13"/>
      <c r="D941" s="13"/>
      <c r="E941" s="13"/>
      <c r="F941" s="135"/>
      <c r="G941" s="13"/>
      <c r="H941" s="13"/>
      <c r="I941" s="13"/>
      <c r="J941" s="135"/>
      <c r="K941" s="13"/>
      <c r="L941" s="13"/>
      <c r="M941" s="13"/>
      <c r="N941" s="135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</row>
    <row r="942" spans="1:74" ht="15.75">
      <c r="A942" s="13"/>
      <c r="B942" s="135"/>
      <c r="C942" s="13"/>
      <c r="D942" s="13"/>
      <c r="E942" s="13"/>
      <c r="F942" s="135"/>
      <c r="G942" s="13"/>
      <c r="H942" s="13"/>
      <c r="I942" s="13"/>
      <c r="J942" s="135"/>
      <c r="K942" s="13"/>
      <c r="L942" s="13"/>
      <c r="M942" s="13"/>
      <c r="N942" s="135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</row>
    <row r="943" spans="1:74" ht="15.75">
      <c r="A943" s="13"/>
      <c r="B943" s="135"/>
      <c r="C943" s="13"/>
      <c r="D943" s="13"/>
      <c r="E943" s="13"/>
      <c r="F943" s="135"/>
      <c r="G943" s="13"/>
      <c r="H943" s="13"/>
      <c r="I943" s="13"/>
      <c r="J943" s="135"/>
      <c r="K943" s="13"/>
      <c r="L943" s="13"/>
      <c r="M943" s="13"/>
      <c r="N943" s="135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</row>
    <row r="944" spans="1:74" ht="15.75">
      <c r="A944" s="13"/>
      <c r="B944" s="135"/>
      <c r="C944" s="13"/>
      <c r="D944" s="13"/>
      <c r="E944" s="13"/>
      <c r="F944" s="135"/>
      <c r="G944" s="13"/>
      <c r="H944" s="13"/>
      <c r="I944" s="13"/>
      <c r="J944" s="135"/>
      <c r="K944" s="13"/>
      <c r="L944" s="13"/>
      <c r="M944" s="13"/>
      <c r="N944" s="135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</row>
    <row r="945" spans="1:74" ht="15.75">
      <c r="A945" s="13"/>
      <c r="B945" s="135"/>
      <c r="C945" s="13"/>
      <c r="D945" s="13"/>
      <c r="E945" s="13"/>
      <c r="F945" s="135"/>
      <c r="G945" s="13"/>
      <c r="H945" s="13"/>
      <c r="I945" s="13"/>
      <c r="J945" s="135"/>
      <c r="K945" s="13"/>
      <c r="L945" s="13"/>
      <c r="M945" s="13"/>
      <c r="N945" s="135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</row>
    <row r="946" spans="1:74" ht="15.75">
      <c r="A946" s="13"/>
      <c r="B946" s="135"/>
      <c r="C946" s="13"/>
      <c r="D946" s="13"/>
      <c r="E946" s="13"/>
      <c r="F946" s="135"/>
      <c r="G946" s="13"/>
      <c r="H946" s="13"/>
      <c r="I946" s="13"/>
      <c r="J946" s="135"/>
      <c r="K946" s="13"/>
      <c r="L946" s="13"/>
      <c r="M946" s="13"/>
      <c r="N946" s="135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</row>
    <row r="947" spans="1:74" ht="15.75">
      <c r="A947" s="13"/>
      <c r="B947" s="135"/>
      <c r="C947" s="13"/>
      <c r="D947" s="13"/>
      <c r="E947" s="13"/>
      <c r="F947" s="135"/>
      <c r="G947" s="13"/>
      <c r="H947" s="13"/>
      <c r="I947" s="13"/>
      <c r="J947" s="135"/>
      <c r="K947" s="13"/>
      <c r="L947" s="13"/>
      <c r="M947" s="13"/>
      <c r="N947" s="135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</row>
    <row r="948" spans="1:74" ht="15.75">
      <c r="A948" s="13"/>
      <c r="B948" s="135"/>
      <c r="C948" s="13"/>
      <c r="D948" s="13"/>
      <c r="E948" s="13"/>
      <c r="F948" s="135"/>
      <c r="G948" s="13"/>
      <c r="H948" s="13"/>
      <c r="I948" s="13"/>
      <c r="J948" s="135"/>
      <c r="K948" s="13"/>
      <c r="L948" s="13"/>
      <c r="M948" s="13"/>
      <c r="N948" s="135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</row>
    <row r="949" spans="1:74" ht="15.75">
      <c r="A949" s="13"/>
      <c r="B949" s="135"/>
      <c r="C949" s="13"/>
      <c r="D949" s="13"/>
      <c r="E949" s="13"/>
      <c r="F949" s="135"/>
      <c r="G949" s="13"/>
      <c r="H949" s="13"/>
      <c r="I949" s="13"/>
      <c r="J949" s="135"/>
      <c r="K949" s="13"/>
      <c r="L949" s="13"/>
      <c r="M949" s="13"/>
      <c r="N949" s="135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</row>
    <row r="950" spans="1:74" ht="15.75">
      <c r="A950" s="13"/>
      <c r="B950" s="135"/>
      <c r="C950" s="13"/>
      <c r="D950" s="13"/>
      <c r="E950" s="13"/>
      <c r="F950" s="135"/>
      <c r="G950" s="13"/>
      <c r="H950" s="13"/>
      <c r="I950" s="13"/>
      <c r="J950" s="135"/>
      <c r="K950" s="13"/>
      <c r="L950" s="13"/>
      <c r="M950" s="13"/>
      <c r="N950" s="135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</row>
    <row r="951" spans="1:74" ht="15.75">
      <c r="A951" s="13"/>
      <c r="B951" s="135"/>
      <c r="C951" s="13"/>
      <c r="D951" s="13"/>
      <c r="E951" s="13"/>
      <c r="F951" s="135"/>
      <c r="G951" s="13"/>
      <c r="H951" s="13"/>
      <c r="I951" s="13"/>
      <c r="J951" s="135"/>
      <c r="K951" s="13"/>
      <c r="L951" s="13"/>
      <c r="M951" s="13"/>
      <c r="N951" s="135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</row>
    <row r="952" spans="1:74" ht="15.75">
      <c r="A952" s="13"/>
      <c r="B952" s="135"/>
      <c r="C952" s="13"/>
      <c r="D952" s="13"/>
      <c r="E952" s="13"/>
      <c r="F952" s="135"/>
      <c r="G952" s="13"/>
      <c r="H952" s="13"/>
      <c r="I952" s="13"/>
      <c r="J952" s="135"/>
      <c r="K952" s="13"/>
      <c r="L952" s="13"/>
      <c r="M952" s="13"/>
      <c r="N952" s="135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</row>
    <row r="953" spans="1:74" ht="15.75">
      <c r="A953" s="13"/>
      <c r="B953" s="135"/>
      <c r="C953" s="13"/>
      <c r="D953" s="13"/>
      <c r="E953" s="13"/>
      <c r="F953" s="135"/>
      <c r="G953" s="13"/>
      <c r="H953" s="13"/>
      <c r="I953" s="13"/>
      <c r="J953" s="135"/>
      <c r="K953" s="13"/>
      <c r="L953" s="13"/>
      <c r="M953" s="13"/>
      <c r="N953" s="135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</row>
    <row r="954" spans="1:74" ht="15.75">
      <c r="A954" s="13"/>
      <c r="B954" s="135"/>
      <c r="C954" s="13"/>
      <c r="D954" s="13"/>
      <c r="E954" s="13"/>
      <c r="F954" s="135"/>
      <c r="G954" s="13"/>
      <c r="H954" s="13"/>
      <c r="I954" s="13"/>
      <c r="J954" s="135"/>
      <c r="K954" s="13"/>
      <c r="L954" s="13"/>
      <c r="M954" s="13"/>
      <c r="N954" s="135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</row>
    <row r="955" spans="1:74" ht="15.75">
      <c r="A955" s="13"/>
      <c r="B955" s="135"/>
      <c r="C955" s="13"/>
      <c r="D955" s="13"/>
      <c r="E955" s="13"/>
      <c r="F955" s="135"/>
      <c r="G955" s="13"/>
      <c r="H955" s="13"/>
      <c r="I955" s="13"/>
      <c r="J955" s="135"/>
      <c r="K955" s="13"/>
      <c r="L955" s="13"/>
      <c r="M955" s="13"/>
      <c r="N955" s="135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</row>
    <row r="956" spans="1:74" ht="15.75">
      <c r="A956" s="13"/>
      <c r="B956" s="135"/>
      <c r="C956" s="13"/>
      <c r="D956" s="13"/>
      <c r="E956" s="13"/>
      <c r="F956" s="135"/>
      <c r="G956" s="13"/>
      <c r="H956" s="13"/>
      <c r="I956" s="13"/>
      <c r="J956" s="135"/>
      <c r="K956" s="13"/>
      <c r="L956" s="13"/>
      <c r="M956" s="13"/>
      <c r="N956" s="135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</row>
    <row r="957" spans="1:74" ht="15.75">
      <c r="A957" s="13"/>
      <c r="B957" s="135"/>
      <c r="C957" s="13"/>
      <c r="D957" s="13"/>
      <c r="E957" s="13"/>
      <c r="F957" s="135"/>
      <c r="G957" s="13"/>
      <c r="H957" s="13"/>
      <c r="I957" s="13"/>
      <c r="J957" s="135"/>
      <c r="K957" s="13"/>
      <c r="L957" s="13"/>
      <c r="M957" s="13"/>
      <c r="N957" s="135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</row>
    <row r="958" spans="1:74" ht="15.75">
      <c r="A958" s="13"/>
      <c r="B958" s="135"/>
      <c r="C958" s="13"/>
      <c r="D958" s="13"/>
      <c r="E958" s="13"/>
      <c r="F958" s="135"/>
      <c r="G958" s="13"/>
      <c r="H958" s="13"/>
      <c r="I958" s="13"/>
      <c r="J958" s="135"/>
      <c r="K958" s="13"/>
      <c r="L958" s="13"/>
      <c r="M958" s="13"/>
      <c r="N958" s="135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</row>
    <row r="959" spans="1:74" ht="15.75">
      <c r="A959" s="13"/>
      <c r="B959" s="135"/>
      <c r="C959" s="13"/>
      <c r="D959" s="13"/>
      <c r="E959" s="13"/>
      <c r="F959" s="135"/>
      <c r="G959" s="13"/>
      <c r="H959" s="13"/>
      <c r="I959" s="13"/>
      <c r="J959" s="135"/>
      <c r="K959" s="13"/>
      <c r="L959" s="13"/>
      <c r="M959" s="13"/>
      <c r="N959" s="135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</row>
    <row r="960" spans="1:74" ht="15.75">
      <c r="A960" s="13"/>
      <c r="B960" s="135"/>
      <c r="C960" s="13"/>
      <c r="D960" s="13"/>
      <c r="E960" s="13"/>
      <c r="F960" s="135"/>
      <c r="G960" s="13"/>
      <c r="H960" s="13"/>
      <c r="I960" s="13"/>
      <c r="J960" s="135"/>
      <c r="K960" s="13"/>
      <c r="L960" s="13"/>
      <c r="M960" s="13"/>
      <c r="N960" s="135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</row>
    <row r="961" spans="1:74" ht="15.75">
      <c r="A961" s="13"/>
      <c r="B961" s="135"/>
      <c r="C961" s="13"/>
      <c r="D961" s="13"/>
      <c r="E961" s="13"/>
      <c r="F961" s="135"/>
      <c r="G961" s="13"/>
      <c r="H961" s="13"/>
      <c r="I961" s="13"/>
      <c r="J961" s="135"/>
      <c r="K961" s="13"/>
      <c r="L961" s="13"/>
      <c r="M961" s="13"/>
      <c r="N961" s="135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</row>
    <row r="962" spans="1:74" ht="15.75">
      <c r="A962" s="13"/>
      <c r="B962" s="135"/>
      <c r="C962" s="13"/>
      <c r="D962" s="13"/>
      <c r="E962" s="13"/>
      <c r="F962" s="135"/>
      <c r="G962" s="13"/>
      <c r="H962" s="13"/>
      <c r="I962" s="13"/>
      <c r="J962" s="135"/>
      <c r="K962" s="13"/>
      <c r="L962" s="13"/>
      <c r="M962" s="13"/>
      <c r="N962" s="135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</row>
    <row r="963" spans="1:74" ht="15.75">
      <c r="A963" s="13"/>
      <c r="B963" s="135"/>
      <c r="C963" s="13"/>
      <c r="D963" s="13"/>
      <c r="E963" s="13"/>
      <c r="F963" s="135"/>
      <c r="G963" s="13"/>
      <c r="H963" s="13"/>
      <c r="I963" s="13"/>
      <c r="J963" s="135"/>
      <c r="K963" s="13"/>
      <c r="L963" s="13"/>
      <c r="M963" s="13"/>
      <c r="N963" s="135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</row>
    <row r="964" spans="1:74" ht="15.75">
      <c r="A964" s="13"/>
      <c r="B964" s="135"/>
      <c r="C964" s="13"/>
      <c r="D964" s="13"/>
      <c r="E964" s="13"/>
      <c r="F964" s="135"/>
      <c r="G964" s="13"/>
      <c r="H964" s="13"/>
      <c r="I964" s="13"/>
      <c r="J964" s="135"/>
      <c r="K964" s="13"/>
      <c r="L964" s="13"/>
      <c r="M964" s="13"/>
      <c r="N964" s="135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</row>
    <row r="965" spans="1:74" ht="15.75">
      <c r="A965" s="13"/>
      <c r="B965" s="135"/>
      <c r="C965" s="13"/>
      <c r="D965" s="13"/>
      <c r="E965" s="13"/>
      <c r="F965" s="135"/>
      <c r="G965" s="13"/>
      <c r="H965" s="13"/>
      <c r="I965" s="13"/>
      <c r="J965" s="135"/>
      <c r="K965" s="13"/>
      <c r="L965" s="13"/>
      <c r="M965" s="13"/>
      <c r="N965" s="135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</row>
    <row r="966" spans="1:74" ht="15.75">
      <c r="A966" s="13"/>
      <c r="B966" s="135"/>
      <c r="C966" s="13"/>
      <c r="D966" s="13"/>
      <c r="E966" s="13"/>
      <c r="F966" s="135"/>
      <c r="G966" s="13"/>
      <c r="H966" s="13"/>
      <c r="I966" s="13"/>
      <c r="J966" s="135"/>
      <c r="K966" s="13"/>
      <c r="L966" s="13"/>
      <c r="M966" s="13"/>
      <c r="N966" s="135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</row>
    <row r="967" spans="1:74" ht="15.75">
      <c r="A967" s="13"/>
      <c r="B967" s="135"/>
      <c r="C967" s="13"/>
      <c r="D967" s="13"/>
      <c r="E967" s="13"/>
      <c r="F967" s="135"/>
      <c r="G967" s="13"/>
      <c r="H967" s="13"/>
      <c r="I967" s="13"/>
      <c r="J967" s="135"/>
      <c r="K967" s="13"/>
      <c r="L967" s="13"/>
      <c r="M967" s="13"/>
      <c r="N967" s="135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</row>
    <row r="968" spans="1:74" ht="15.75">
      <c r="A968" s="13"/>
      <c r="B968" s="135"/>
      <c r="C968" s="13"/>
      <c r="D968" s="13"/>
      <c r="E968" s="13"/>
      <c r="F968" s="135"/>
      <c r="G968" s="13"/>
      <c r="H968" s="13"/>
      <c r="I968" s="13"/>
      <c r="J968" s="135"/>
      <c r="K968" s="13"/>
      <c r="L968" s="13"/>
      <c r="M968" s="13"/>
      <c r="N968" s="135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</row>
    <row r="969" spans="1:74" ht="15.75">
      <c r="A969" s="13"/>
      <c r="B969" s="135"/>
      <c r="C969" s="13"/>
      <c r="D969" s="13"/>
      <c r="E969" s="13"/>
      <c r="F969" s="135"/>
      <c r="G969" s="13"/>
      <c r="H969" s="13"/>
      <c r="I969" s="13"/>
      <c r="J969" s="135"/>
      <c r="K969" s="13"/>
      <c r="L969" s="13"/>
      <c r="M969" s="13"/>
      <c r="N969" s="135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</row>
    <row r="970" spans="1:74" ht="15.75">
      <c r="A970" s="13"/>
      <c r="B970" s="135"/>
      <c r="C970" s="13"/>
      <c r="D970" s="13"/>
      <c r="E970" s="13"/>
      <c r="F970" s="135"/>
      <c r="G970" s="13"/>
      <c r="H970" s="13"/>
      <c r="I970" s="13"/>
      <c r="J970" s="135"/>
      <c r="K970" s="13"/>
      <c r="L970" s="13"/>
      <c r="M970" s="13"/>
      <c r="N970" s="135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</row>
    <row r="971" spans="1:74" ht="15.75">
      <c r="A971" s="13"/>
      <c r="B971" s="135"/>
      <c r="C971" s="13"/>
      <c r="D971" s="13"/>
      <c r="E971" s="13"/>
      <c r="F971" s="135"/>
      <c r="G971" s="13"/>
      <c r="H971" s="13"/>
      <c r="I971" s="13"/>
      <c r="J971" s="135"/>
      <c r="K971" s="13"/>
      <c r="L971" s="13"/>
      <c r="M971" s="13"/>
      <c r="N971" s="135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</row>
    <row r="972" spans="1:74" ht="15.75">
      <c r="A972" s="13"/>
      <c r="B972" s="135"/>
      <c r="C972" s="13"/>
      <c r="D972" s="13"/>
      <c r="E972" s="13"/>
      <c r="F972" s="135"/>
      <c r="G972" s="13"/>
      <c r="H972" s="13"/>
      <c r="I972" s="13"/>
      <c r="J972" s="135"/>
      <c r="K972" s="13"/>
      <c r="L972" s="13"/>
      <c r="M972" s="13"/>
      <c r="N972" s="135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</row>
    <row r="973" spans="1:74" ht="15.75">
      <c r="A973" s="13"/>
      <c r="B973" s="135"/>
      <c r="C973" s="13"/>
      <c r="D973" s="13"/>
      <c r="E973" s="13"/>
      <c r="F973" s="135"/>
      <c r="G973" s="13"/>
      <c r="H973" s="13"/>
      <c r="I973" s="13"/>
      <c r="J973" s="135"/>
      <c r="K973" s="13"/>
      <c r="L973" s="13"/>
      <c r="M973" s="13"/>
      <c r="N973" s="135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</row>
    <row r="974" spans="1:74" ht="15.75">
      <c r="A974" s="13"/>
      <c r="B974" s="135"/>
      <c r="C974" s="13"/>
      <c r="D974" s="13"/>
      <c r="E974" s="13"/>
      <c r="F974" s="135"/>
      <c r="G974" s="13"/>
      <c r="H974" s="13"/>
      <c r="I974" s="13"/>
      <c r="J974" s="135"/>
      <c r="K974" s="13"/>
      <c r="L974" s="13"/>
      <c r="M974" s="13"/>
      <c r="N974" s="135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</row>
    <row r="975" spans="1:74" ht="15.75">
      <c r="A975" s="13"/>
      <c r="B975" s="135"/>
      <c r="C975" s="13"/>
      <c r="D975" s="13"/>
      <c r="E975" s="13"/>
      <c r="F975" s="135"/>
      <c r="G975" s="13"/>
      <c r="H975" s="13"/>
      <c r="I975" s="13"/>
      <c r="J975" s="135"/>
      <c r="K975" s="13"/>
      <c r="L975" s="13"/>
      <c r="M975" s="13"/>
      <c r="N975" s="135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</row>
    <row r="976" spans="1:74" ht="15.75">
      <c r="A976" s="13"/>
      <c r="B976" s="135"/>
      <c r="C976" s="13"/>
      <c r="D976" s="13"/>
      <c r="E976" s="13"/>
      <c r="F976" s="135"/>
      <c r="G976" s="13"/>
      <c r="H976" s="13"/>
      <c r="I976" s="13"/>
      <c r="J976" s="135"/>
      <c r="K976" s="13"/>
      <c r="L976" s="13"/>
      <c r="M976" s="13"/>
      <c r="N976" s="135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</row>
    <row r="977" spans="1:74" ht="15.75">
      <c r="A977" s="13"/>
      <c r="B977" s="135"/>
      <c r="C977" s="13"/>
      <c r="D977" s="13"/>
      <c r="E977" s="13"/>
      <c r="F977" s="135"/>
      <c r="G977" s="13"/>
      <c r="H977" s="13"/>
      <c r="I977" s="13"/>
      <c r="J977" s="135"/>
      <c r="K977" s="13"/>
      <c r="L977" s="13"/>
      <c r="M977" s="13"/>
      <c r="N977" s="135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</row>
    <row r="978" spans="1:74" ht="15.75">
      <c r="A978" s="13"/>
      <c r="B978" s="135"/>
      <c r="C978" s="13"/>
      <c r="D978" s="13"/>
      <c r="E978" s="13"/>
      <c r="F978" s="135"/>
      <c r="G978" s="13"/>
      <c r="H978" s="13"/>
      <c r="I978" s="13"/>
      <c r="J978" s="135"/>
      <c r="K978" s="13"/>
      <c r="L978" s="13"/>
      <c r="M978" s="13"/>
      <c r="N978" s="135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</row>
    <row r="979" spans="1:74" ht="15.75">
      <c r="A979" s="13"/>
      <c r="B979" s="135"/>
      <c r="C979" s="13"/>
      <c r="D979" s="13"/>
      <c r="E979" s="13"/>
      <c r="F979" s="135"/>
      <c r="G979" s="13"/>
      <c r="H979" s="13"/>
      <c r="I979" s="13"/>
      <c r="J979" s="135"/>
      <c r="K979" s="13"/>
      <c r="L979" s="13"/>
      <c r="M979" s="13"/>
      <c r="N979" s="135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</row>
    <row r="980" spans="1:74" ht="15.75">
      <c r="A980" s="13"/>
      <c r="B980" s="135"/>
      <c r="C980" s="13"/>
      <c r="D980" s="13"/>
      <c r="E980" s="13"/>
      <c r="F980" s="135"/>
      <c r="G980" s="13"/>
      <c r="H980" s="13"/>
      <c r="I980" s="13"/>
      <c r="J980" s="135"/>
      <c r="K980" s="13"/>
      <c r="L980" s="13"/>
      <c r="M980" s="13"/>
      <c r="N980" s="135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</row>
    <row r="981" spans="1:74" ht="15.75">
      <c r="A981" s="13"/>
      <c r="B981" s="135"/>
      <c r="C981" s="13"/>
      <c r="D981" s="13"/>
      <c r="E981" s="13"/>
      <c r="F981" s="135"/>
      <c r="G981" s="13"/>
      <c r="H981" s="13"/>
      <c r="I981" s="13"/>
      <c r="J981" s="135"/>
      <c r="K981" s="13"/>
      <c r="L981" s="13"/>
      <c r="M981" s="13"/>
      <c r="N981" s="135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</row>
    <row r="982" spans="1:74" ht="15.75">
      <c r="A982" s="13"/>
      <c r="B982" s="135"/>
      <c r="C982" s="13"/>
      <c r="D982" s="13"/>
      <c r="E982" s="13"/>
      <c r="F982" s="135"/>
      <c r="G982" s="13"/>
      <c r="H982" s="13"/>
      <c r="I982" s="13"/>
      <c r="J982" s="135"/>
      <c r="K982" s="13"/>
      <c r="L982" s="13"/>
      <c r="M982" s="13"/>
      <c r="N982" s="135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</row>
    <row r="983" spans="1:74" ht="15.75">
      <c r="A983" s="13"/>
      <c r="B983" s="135"/>
      <c r="C983" s="13"/>
      <c r="D983" s="13"/>
      <c r="E983" s="13"/>
      <c r="F983" s="135"/>
      <c r="G983" s="13"/>
      <c r="H983" s="13"/>
      <c r="I983" s="13"/>
      <c r="J983" s="135"/>
      <c r="K983" s="13"/>
      <c r="L983" s="13"/>
      <c r="M983" s="13"/>
      <c r="N983" s="135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</row>
    <row r="984" spans="1:74" ht="15.75">
      <c r="A984" s="13"/>
      <c r="B984" s="135"/>
      <c r="C984" s="13"/>
      <c r="D984" s="13"/>
      <c r="E984" s="13"/>
      <c r="F984" s="135"/>
      <c r="G984" s="13"/>
      <c r="H984" s="13"/>
      <c r="I984" s="13"/>
      <c r="J984" s="135"/>
      <c r="K984" s="13"/>
      <c r="L984" s="13"/>
      <c r="M984" s="13"/>
      <c r="N984" s="135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</row>
    <row r="985" spans="1:74" ht="15.75">
      <c r="A985" s="13"/>
      <c r="B985" s="135"/>
      <c r="C985" s="13"/>
      <c r="D985" s="13"/>
      <c r="E985" s="13"/>
      <c r="F985" s="135"/>
      <c r="G985" s="13"/>
      <c r="H985" s="13"/>
      <c r="I985" s="13"/>
      <c r="J985" s="135"/>
      <c r="K985" s="13"/>
      <c r="L985" s="13"/>
      <c r="M985" s="13"/>
      <c r="N985" s="135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</row>
    <row r="986" spans="1:74" ht="15.75">
      <c r="A986" s="13"/>
      <c r="B986" s="135"/>
      <c r="C986" s="13"/>
      <c r="D986" s="13"/>
      <c r="E986" s="13"/>
      <c r="F986" s="135"/>
      <c r="G986" s="13"/>
      <c r="H986" s="13"/>
      <c r="I986" s="13"/>
      <c r="J986" s="135"/>
      <c r="K986" s="13"/>
      <c r="L986" s="13"/>
      <c r="M986" s="13"/>
      <c r="N986" s="135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</row>
    <row r="987" spans="1:74" ht="15.75">
      <c r="A987" s="13"/>
      <c r="B987" s="135"/>
      <c r="C987" s="13"/>
      <c r="D987" s="13"/>
      <c r="E987" s="13"/>
      <c r="F987" s="135"/>
      <c r="G987" s="13"/>
      <c r="H987" s="13"/>
      <c r="I987" s="13"/>
      <c r="J987" s="135"/>
      <c r="K987" s="13"/>
      <c r="L987" s="13"/>
      <c r="M987" s="13"/>
      <c r="N987" s="135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</row>
    <row r="988" spans="1:74" ht="15.75">
      <c r="A988" s="13"/>
      <c r="B988" s="135"/>
      <c r="C988" s="13"/>
      <c r="D988" s="13"/>
      <c r="E988" s="13"/>
      <c r="F988" s="135"/>
      <c r="G988" s="13"/>
      <c r="H988" s="13"/>
      <c r="I988" s="13"/>
      <c r="J988" s="135"/>
      <c r="K988" s="13"/>
      <c r="L988" s="13"/>
      <c r="M988" s="13"/>
      <c r="N988" s="135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</row>
    <row r="989" spans="1:74" ht="15.75">
      <c r="A989" s="13"/>
      <c r="B989" s="135"/>
      <c r="C989" s="13"/>
      <c r="D989" s="13"/>
      <c r="E989" s="13"/>
      <c r="F989" s="135"/>
      <c r="G989" s="13"/>
      <c r="H989" s="13"/>
      <c r="I989" s="13"/>
      <c r="J989" s="135"/>
      <c r="K989" s="13"/>
      <c r="L989" s="13"/>
      <c r="M989" s="13"/>
      <c r="N989" s="135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</row>
    <row r="990" spans="1:74" ht="15.75">
      <c r="A990" s="13"/>
      <c r="B990" s="135"/>
      <c r="C990" s="13"/>
      <c r="D990" s="13"/>
      <c r="E990" s="13"/>
      <c r="F990" s="135"/>
      <c r="G990" s="13"/>
      <c r="H990" s="13"/>
      <c r="I990" s="13"/>
      <c r="J990" s="135"/>
      <c r="K990" s="13"/>
      <c r="L990" s="13"/>
      <c r="M990" s="13"/>
      <c r="N990" s="135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</row>
    <row r="991" spans="1:74" ht="15.75">
      <c r="A991" s="13"/>
      <c r="B991" s="135"/>
      <c r="C991" s="13"/>
      <c r="D991" s="13"/>
      <c r="E991" s="13"/>
      <c r="F991" s="135"/>
      <c r="G991" s="13"/>
      <c r="H991" s="13"/>
      <c r="I991" s="13"/>
      <c r="J991" s="135"/>
      <c r="K991" s="13"/>
      <c r="L991" s="13"/>
      <c r="M991" s="13"/>
      <c r="N991" s="135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</row>
    <row r="992" spans="1:74" ht="15.75">
      <c r="A992" s="13"/>
      <c r="B992" s="135"/>
      <c r="C992" s="13"/>
      <c r="D992" s="13"/>
      <c r="E992" s="13"/>
      <c r="F992" s="135"/>
      <c r="G992" s="13"/>
      <c r="H992" s="13"/>
      <c r="I992" s="13"/>
      <c r="J992" s="135"/>
      <c r="K992" s="13"/>
      <c r="L992" s="13"/>
      <c r="M992" s="13"/>
      <c r="N992" s="135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</row>
    <row r="993" spans="1:74" ht="15.75">
      <c r="A993" s="13"/>
      <c r="B993" s="135"/>
      <c r="C993" s="13"/>
      <c r="D993" s="13"/>
      <c r="E993" s="13"/>
      <c r="F993" s="135"/>
      <c r="G993" s="13"/>
      <c r="H993" s="13"/>
      <c r="I993" s="13"/>
      <c r="J993" s="135"/>
      <c r="K993" s="13"/>
      <c r="L993" s="13"/>
      <c r="M993" s="13"/>
      <c r="N993" s="135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</row>
    <row r="994" spans="1:74" ht="15.75">
      <c r="A994" s="13"/>
      <c r="B994" s="135"/>
      <c r="C994" s="13"/>
      <c r="D994" s="13"/>
      <c r="E994" s="13"/>
      <c r="F994" s="135"/>
      <c r="G994" s="13"/>
      <c r="H994" s="13"/>
      <c r="I994" s="13"/>
      <c r="J994" s="135"/>
      <c r="K994" s="13"/>
      <c r="L994" s="13"/>
      <c r="M994" s="13"/>
      <c r="N994" s="135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</row>
    <row r="995" spans="1:74" ht="15.75">
      <c r="A995" s="13"/>
      <c r="B995" s="135"/>
      <c r="C995" s="13"/>
      <c r="D995" s="13"/>
      <c r="E995" s="13"/>
      <c r="F995" s="135"/>
      <c r="G995" s="13"/>
      <c r="H995" s="13"/>
      <c r="I995" s="13"/>
      <c r="J995" s="135"/>
      <c r="K995" s="13"/>
      <c r="L995" s="13"/>
      <c r="M995" s="13"/>
      <c r="N995" s="135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</row>
    <row r="996" spans="1:74" ht="15.75">
      <c r="A996" s="13"/>
      <c r="B996" s="135"/>
      <c r="C996" s="13"/>
      <c r="D996" s="13"/>
      <c r="E996" s="13"/>
      <c r="F996" s="135"/>
      <c r="G996" s="13"/>
      <c r="H996" s="13"/>
      <c r="I996" s="13"/>
      <c r="J996" s="135"/>
      <c r="K996" s="13"/>
      <c r="L996" s="13"/>
      <c r="M996" s="13"/>
      <c r="N996" s="135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</row>
    <row r="997" spans="1:74" ht="15.75">
      <c r="A997" s="13"/>
      <c r="B997" s="135"/>
      <c r="C997" s="13"/>
      <c r="D997" s="13"/>
      <c r="E997" s="13"/>
      <c r="F997" s="135"/>
      <c r="G997" s="13"/>
      <c r="H997" s="13"/>
      <c r="I997" s="13"/>
      <c r="J997" s="135"/>
      <c r="K997" s="13"/>
      <c r="L997" s="13"/>
      <c r="M997" s="13"/>
      <c r="N997" s="135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</row>
    <row r="998" spans="1:74" ht="15.75">
      <c r="A998" s="13"/>
      <c r="B998" s="135"/>
      <c r="C998" s="13"/>
      <c r="D998" s="13"/>
      <c r="E998" s="13"/>
      <c r="F998" s="135"/>
      <c r="G998" s="13"/>
      <c r="H998" s="13"/>
      <c r="I998" s="13"/>
      <c r="J998" s="135"/>
      <c r="K998" s="13"/>
      <c r="L998" s="13"/>
      <c r="M998" s="13"/>
      <c r="N998" s="135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</row>
    <row r="999" spans="1:74" ht="15.75">
      <c r="A999" s="13"/>
      <c r="B999" s="135"/>
      <c r="C999" s="13"/>
      <c r="D999" s="13"/>
      <c r="E999" s="13"/>
      <c r="F999" s="135"/>
      <c r="G999" s="13"/>
      <c r="H999" s="13"/>
      <c r="I999" s="13"/>
      <c r="J999" s="135"/>
      <c r="K999" s="13"/>
      <c r="L999" s="13"/>
      <c r="M999" s="13"/>
      <c r="N999" s="135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</row>
    <row r="1000" spans="1:74" ht="15.75">
      <c r="A1000" s="13"/>
      <c r="B1000" s="135"/>
      <c r="C1000" s="13"/>
      <c r="D1000" s="13"/>
      <c r="E1000" s="13"/>
      <c r="F1000" s="135"/>
      <c r="G1000" s="13"/>
      <c r="H1000" s="13"/>
      <c r="I1000" s="13"/>
      <c r="J1000" s="135"/>
      <c r="K1000" s="13"/>
      <c r="L1000" s="13"/>
      <c r="M1000" s="13"/>
      <c r="N1000" s="135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</row>
    <row r="1001" spans="1:74" ht="15.75">
      <c r="A1001" s="13"/>
      <c r="B1001" s="135"/>
      <c r="C1001" s="13"/>
      <c r="D1001" s="13"/>
      <c r="E1001" s="13"/>
      <c r="F1001" s="135"/>
      <c r="G1001" s="13"/>
      <c r="H1001" s="13"/>
      <c r="I1001" s="13"/>
      <c r="J1001" s="135"/>
      <c r="K1001" s="13"/>
      <c r="L1001" s="13"/>
      <c r="M1001" s="13"/>
      <c r="N1001" s="135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3"/>
      <c r="BT1001" s="13"/>
      <c r="BU1001" s="13"/>
      <c r="BV1001" s="13"/>
    </row>
    <row r="1002" spans="1:74" ht="15.75">
      <c r="A1002" s="13"/>
      <c r="B1002" s="135"/>
      <c r="C1002" s="13"/>
      <c r="D1002" s="13"/>
      <c r="E1002" s="13"/>
      <c r="F1002" s="135"/>
      <c r="G1002" s="13"/>
      <c r="H1002" s="13"/>
      <c r="I1002" s="13"/>
      <c r="J1002" s="135"/>
      <c r="K1002" s="13"/>
      <c r="L1002" s="13"/>
      <c r="M1002" s="13"/>
      <c r="N1002" s="135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13"/>
      <c r="BT1002" s="13"/>
      <c r="BU1002" s="13"/>
      <c r="BV1002" s="13"/>
    </row>
    <row r="1003" spans="1:74" ht="15.75">
      <c r="A1003" s="13"/>
      <c r="B1003" s="135"/>
      <c r="C1003" s="13"/>
      <c r="D1003" s="13"/>
      <c r="E1003" s="13"/>
      <c r="F1003" s="135"/>
      <c r="G1003" s="13"/>
      <c r="H1003" s="13"/>
      <c r="I1003" s="13"/>
      <c r="J1003" s="135"/>
      <c r="K1003" s="13"/>
      <c r="L1003" s="13"/>
      <c r="M1003" s="13"/>
      <c r="N1003" s="135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13"/>
      <c r="BT1003" s="13"/>
      <c r="BU1003" s="13"/>
      <c r="BV1003" s="13"/>
    </row>
    <row r="1004" spans="1:74" ht="15.75">
      <c r="A1004" s="13"/>
      <c r="B1004" s="135"/>
      <c r="C1004" s="13"/>
      <c r="D1004" s="13"/>
      <c r="E1004" s="13"/>
      <c r="F1004" s="135"/>
      <c r="G1004" s="13"/>
      <c r="H1004" s="13"/>
      <c r="I1004" s="13"/>
      <c r="J1004" s="135"/>
      <c r="K1004" s="13"/>
      <c r="L1004" s="13"/>
      <c r="M1004" s="13"/>
      <c r="N1004" s="135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13"/>
      <c r="BT1004" s="13"/>
      <c r="BU1004" s="13"/>
      <c r="BV1004" s="13"/>
    </row>
    <row r="1005" spans="1:74" ht="15.75">
      <c r="A1005" s="13"/>
      <c r="B1005" s="135"/>
      <c r="C1005" s="13"/>
      <c r="D1005" s="13"/>
      <c r="E1005" s="13"/>
      <c r="F1005" s="135"/>
      <c r="G1005" s="13"/>
      <c r="H1005" s="13"/>
      <c r="I1005" s="13"/>
      <c r="J1005" s="135"/>
      <c r="K1005" s="13"/>
      <c r="L1005" s="13"/>
      <c r="M1005" s="13"/>
      <c r="N1005" s="135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13"/>
      <c r="BT1005" s="13"/>
      <c r="BU1005" s="13"/>
      <c r="BV1005" s="13"/>
    </row>
    <row r="1006" spans="1:74" ht="15.75">
      <c r="A1006" s="13"/>
      <c r="B1006" s="135"/>
      <c r="C1006" s="13"/>
      <c r="D1006" s="13"/>
      <c r="E1006" s="13"/>
      <c r="F1006" s="135"/>
      <c r="G1006" s="13"/>
      <c r="H1006" s="13"/>
      <c r="I1006" s="13"/>
      <c r="J1006" s="135"/>
      <c r="K1006" s="13"/>
      <c r="L1006" s="13"/>
      <c r="M1006" s="13"/>
      <c r="N1006" s="135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13"/>
      <c r="BT1006" s="13"/>
      <c r="BU1006" s="13"/>
      <c r="BV1006" s="13"/>
    </row>
    <row r="1007" spans="1:74" ht="15.75">
      <c r="A1007" s="13"/>
      <c r="B1007" s="135"/>
      <c r="C1007" s="13"/>
      <c r="D1007" s="13"/>
      <c r="E1007" s="13"/>
      <c r="F1007" s="135"/>
      <c r="G1007" s="13"/>
      <c r="H1007" s="13"/>
      <c r="I1007" s="13"/>
      <c r="J1007" s="135"/>
      <c r="K1007" s="13"/>
      <c r="L1007" s="13"/>
      <c r="M1007" s="13"/>
      <c r="N1007" s="135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13"/>
      <c r="BT1007" s="13"/>
      <c r="BU1007" s="13"/>
      <c r="BV1007" s="13"/>
    </row>
    <row r="1008" spans="1:74" ht="15.75">
      <c r="A1008" s="13"/>
      <c r="B1008" s="135"/>
      <c r="C1008" s="13"/>
      <c r="D1008" s="13"/>
      <c r="E1008" s="13"/>
      <c r="F1008" s="135"/>
      <c r="G1008" s="13"/>
      <c r="H1008" s="13"/>
      <c r="I1008" s="13"/>
      <c r="J1008" s="135"/>
      <c r="K1008" s="13"/>
      <c r="L1008" s="13"/>
      <c r="M1008" s="13"/>
      <c r="N1008" s="135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13"/>
      <c r="BT1008" s="13"/>
      <c r="BU1008" s="13"/>
      <c r="BV1008" s="13"/>
    </row>
    <row r="1009" spans="1:74" ht="15.75">
      <c r="A1009" s="13"/>
      <c r="B1009" s="135"/>
      <c r="C1009" s="13"/>
      <c r="D1009" s="13"/>
      <c r="E1009" s="13"/>
      <c r="F1009" s="135"/>
      <c r="G1009" s="13"/>
      <c r="H1009" s="13"/>
      <c r="I1009" s="13"/>
      <c r="J1009" s="135"/>
      <c r="K1009" s="13"/>
      <c r="L1009" s="13"/>
      <c r="M1009" s="13"/>
      <c r="N1009" s="135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3"/>
      <c r="BT1009" s="13"/>
      <c r="BU1009" s="13"/>
      <c r="BV1009" s="13"/>
    </row>
    <row r="1010" spans="1:74" ht="15.75">
      <c r="A1010" s="13"/>
      <c r="B1010" s="135"/>
      <c r="C1010" s="13"/>
      <c r="D1010" s="13"/>
      <c r="E1010" s="13"/>
      <c r="F1010" s="135"/>
      <c r="G1010" s="13"/>
      <c r="H1010" s="13"/>
      <c r="I1010" s="13"/>
      <c r="J1010" s="135"/>
      <c r="K1010" s="13"/>
      <c r="L1010" s="13"/>
      <c r="M1010" s="13"/>
      <c r="N1010" s="135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13"/>
      <c r="BT1010" s="13"/>
      <c r="BU1010" s="13"/>
      <c r="BV1010" s="13"/>
    </row>
    <row r="1011" spans="1:74" ht="15.75">
      <c r="A1011" s="13"/>
      <c r="B1011" s="135"/>
      <c r="C1011" s="13"/>
      <c r="D1011" s="13"/>
      <c r="E1011" s="13"/>
      <c r="F1011" s="135"/>
      <c r="G1011" s="13"/>
      <c r="H1011" s="13"/>
      <c r="I1011" s="13"/>
      <c r="J1011" s="135"/>
      <c r="K1011" s="13"/>
      <c r="L1011" s="13"/>
      <c r="M1011" s="13"/>
      <c r="N1011" s="135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3"/>
      <c r="BT1011" s="13"/>
      <c r="BU1011" s="13"/>
      <c r="BV1011" s="13"/>
    </row>
    <row r="1012" spans="1:74" ht="15.75">
      <c r="A1012" s="13"/>
      <c r="B1012" s="135"/>
      <c r="C1012" s="13"/>
      <c r="D1012" s="13"/>
      <c r="E1012" s="13"/>
      <c r="F1012" s="135"/>
      <c r="G1012" s="13"/>
      <c r="H1012" s="13"/>
      <c r="I1012" s="13"/>
      <c r="J1012" s="135"/>
      <c r="K1012" s="13"/>
      <c r="L1012" s="13"/>
      <c r="M1012" s="13"/>
      <c r="N1012" s="135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13"/>
      <c r="BT1012" s="13"/>
      <c r="BU1012" s="13"/>
      <c r="BV1012" s="13"/>
    </row>
    <row r="1013" spans="1:74" ht="15.75">
      <c r="A1013" s="13"/>
      <c r="B1013" s="135"/>
      <c r="C1013" s="13"/>
      <c r="D1013" s="13"/>
      <c r="E1013" s="13"/>
      <c r="F1013" s="135"/>
      <c r="G1013" s="13"/>
      <c r="H1013" s="13"/>
      <c r="I1013" s="13"/>
      <c r="J1013" s="135"/>
      <c r="K1013" s="13"/>
      <c r="L1013" s="13"/>
      <c r="M1013" s="13"/>
      <c r="N1013" s="135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3"/>
      <c r="BT1013" s="13"/>
      <c r="BU1013" s="13"/>
      <c r="BV1013" s="13"/>
    </row>
    <row r="1014" spans="1:74" ht="15.75">
      <c r="A1014" s="13"/>
      <c r="B1014" s="135"/>
      <c r="C1014" s="13"/>
      <c r="D1014" s="13"/>
      <c r="E1014" s="13"/>
      <c r="F1014" s="135"/>
      <c r="G1014" s="13"/>
      <c r="H1014" s="13"/>
      <c r="I1014" s="13"/>
      <c r="J1014" s="135"/>
      <c r="K1014" s="13"/>
      <c r="L1014" s="13"/>
      <c r="M1014" s="13"/>
      <c r="N1014" s="135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13"/>
      <c r="BT1014" s="13"/>
      <c r="BU1014" s="13"/>
      <c r="BV1014" s="13"/>
    </row>
    <row r="1015" spans="1:74" ht="15.75">
      <c r="A1015" s="13"/>
      <c r="B1015" s="135"/>
      <c r="C1015" s="13"/>
      <c r="D1015" s="13"/>
      <c r="E1015" s="13"/>
      <c r="F1015" s="135"/>
      <c r="G1015" s="13"/>
      <c r="H1015" s="13"/>
      <c r="I1015" s="13"/>
      <c r="J1015" s="135"/>
      <c r="K1015" s="13"/>
      <c r="L1015" s="13"/>
      <c r="M1015" s="13"/>
      <c r="N1015" s="135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13"/>
      <c r="BT1015" s="13"/>
      <c r="BU1015" s="13"/>
      <c r="BV1015" s="13"/>
    </row>
    <row r="1016" spans="1:74" ht="15.75">
      <c r="A1016" s="13"/>
      <c r="B1016" s="135"/>
      <c r="C1016" s="13"/>
      <c r="D1016" s="13"/>
      <c r="E1016" s="13"/>
      <c r="F1016" s="135"/>
      <c r="G1016" s="13"/>
      <c r="H1016" s="13"/>
      <c r="I1016" s="13"/>
      <c r="J1016" s="135"/>
      <c r="K1016" s="13"/>
      <c r="L1016" s="13"/>
      <c r="M1016" s="13"/>
      <c r="N1016" s="135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13"/>
      <c r="BT1016" s="13"/>
      <c r="BU1016" s="13"/>
      <c r="BV1016" s="13"/>
    </row>
    <row r="1017" spans="1:74" ht="15.75">
      <c r="A1017" s="13"/>
      <c r="B1017" s="135"/>
      <c r="C1017" s="13"/>
      <c r="D1017" s="13"/>
      <c r="E1017" s="13"/>
      <c r="F1017" s="135"/>
      <c r="G1017" s="13"/>
      <c r="H1017" s="13"/>
      <c r="I1017" s="13"/>
      <c r="J1017" s="135"/>
      <c r="K1017" s="13"/>
      <c r="L1017" s="13"/>
      <c r="M1017" s="13"/>
      <c r="N1017" s="135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13"/>
      <c r="BT1017" s="13"/>
      <c r="BU1017" s="13"/>
      <c r="BV1017" s="13"/>
    </row>
    <row r="1018" spans="1:74" ht="15.75">
      <c r="A1018" s="13"/>
      <c r="B1018" s="135"/>
      <c r="C1018" s="13"/>
      <c r="D1018" s="13"/>
      <c r="E1018" s="13"/>
      <c r="F1018" s="135"/>
      <c r="G1018" s="13"/>
      <c r="H1018" s="13"/>
      <c r="I1018" s="13"/>
      <c r="J1018" s="135"/>
      <c r="K1018" s="13"/>
      <c r="L1018" s="13"/>
      <c r="M1018" s="13"/>
      <c r="N1018" s="135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3"/>
      <c r="BT1018" s="13"/>
      <c r="BU1018" s="13"/>
      <c r="BV1018" s="13"/>
    </row>
    <row r="1019" spans="1:74" ht="15.75">
      <c r="A1019" s="13"/>
      <c r="B1019" s="135"/>
      <c r="C1019" s="13"/>
      <c r="D1019" s="13"/>
      <c r="E1019" s="13"/>
      <c r="F1019" s="135"/>
      <c r="G1019" s="13"/>
      <c r="H1019" s="13"/>
      <c r="I1019" s="13"/>
      <c r="J1019" s="135"/>
      <c r="K1019" s="13"/>
      <c r="L1019" s="13"/>
      <c r="M1019" s="13"/>
      <c r="N1019" s="135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13"/>
      <c r="BT1019" s="13"/>
      <c r="BU1019" s="13"/>
      <c r="BV1019" s="13"/>
    </row>
    <row r="1020" spans="1:74" ht="15.75">
      <c r="A1020" s="13"/>
      <c r="B1020" s="135"/>
      <c r="C1020" s="13"/>
      <c r="D1020" s="13"/>
      <c r="E1020" s="13"/>
      <c r="F1020" s="135"/>
      <c r="G1020" s="13"/>
      <c r="H1020" s="13"/>
      <c r="I1020" s="13"/>
      <c r="J1020" s="135"/>
      <c r="K1020" s="13"/>
      <c r="L1020" s="13"/>
      <c r="M1020" s="13"/>
      <c r="N1020" s="135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3"/>
      <c r="BT1020" s="13"/>
      <c r="BU1020" s="13"/>
      <c r="BV1020" s="13"/>
    </row>
    <row r="1021" spans="1:74" ht="15.75">
      <c r="A1021" s="13"/>
      <c r="B1021" s="135"/>
      <c r="C1021" s="13"/>
      <c r="D1021" s="13"/>
      <c r="E1021" s="13"/>
      <c r="F1021" s="135"/>
      <c r="G1021" s="13"/>
      <c r="H1021" s="13"/>
      <c r="I1021" s="13"/>
      <c r="J1021" s="135"/>
      <c r="K1021" s="13"/>
      <c r="L1021" s="13"/>
      <c r="M1021" s="13"/>
      <c r="N1021" s="135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13"/>
      <c r="BT1021" s="13"/>
      <c r="BU1021" s="13"/>
      <c r="BV1021" s="13"/>
    </row>
    <row r="1022" spans="1:74" ht="15.75">
      <c r="A1022" s="13"/>
      <c r="B1022" s="135"/>
      <c r="C1022" s="13"/>
      <c r="D1022" s="13"/>
      <c r="E1022" s="13"/>
      <c r="F1022" s="135"/>
      <c r="G1022" s="13"/>
      <c r="H1022" s="13"/>
      <c r="I1022" s="13"/>
      <c r="J1022" s="135"/>
      <c r="K1022" s="13"/>
      <c r="L1022" s="13"/>
      <c r="M1022" s="13"/>
      <c r="N1022" s="135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  <c r="BN1022" s="13"/>
      <c r="BO1022" s="13"/>
      <c r="BP1022" s="13"/>
      <c r="BQ1022" s="13"/>
      <c r="BR1022" s="13"/>
      <c r="BS1022" s="13"/>
      <c r="BT1022" s="13"/>
      <c r="BU1022" s="13"/>
      <c r="BV1022" s="13"/>
    </row>
    <row r="1023" spans="1:74" ht="15.75">
      <c r="A1023" s="13"/>
      <c r="B1023" s="135"/>
      <c r="C1023" s="13"/>
      <c r="D1023" s="13"/>
      <c r="E1023" s="13"/>
      <c r="F1023" s="135"/>
      <c r="G1023" s="13"/>
      <c r="H1023" s="13"/>
      <c r="I1023" s="13"/>
      <c r="J1023" s="135"/>
      <c r="K1023" s="13"/>
      <c r="L1023" s="13"/>
      <c r="M1023" s="13"/>
      <c r="N1023" s="135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13"/>
      <c r="BT1023" s="13"/>
      <c r="BU1023" s="13"/>
      <c r="BV1023" s="13"/>
    </row>
    <row r="1024" spans="1:74" ht="15.75">
      <c r="A1024" s="13"/>
      <c r="B1024" s="135"/>
      <c r="C1024" s="13"/>
      <c r="D1024" s="13"/>
      <c r="E1024" s="13"/>
      <c r="F1024" s="135"/>
      <c r="G1024" s="13"/>
      <c r="H1024" s="13"/>
      <c r="I1024" s="13"/>
      <c r="J1024" s="135"/>
      <c r="K1024" s="13"/>
      <c r="L1024" s="13"/>
      <c r="M1024" s="13"/>
      <c r="N1024" s="135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13"/>
      <c r="BT1024" s="13"/>
      <c r="BU1024" s="13"/>
      <c r="BV1024" s="13"/>
    </row>
    <row r="1025" spans="1:74" ht="15.75">
      <c r="A1025" s="13"/>
      <c r="B1025" s="135"/>
      <c r="C1025" s="13"/>
      <c r="D1025" s="13"/>
      <c r="E1025" s="13"/>
      <c r="F1025" s="135"/>
      <c r="G1025" s="13"/>
      <c r="H1025" s="13"/>
      <c r="I1025" s="13"/>
      <c r="J1025" s="135"/>
      <c r="K1025" s="13"/>
      <c r="L1025" s="13"/>
      <c r="M1025" s="13"/>
      <c r="N1025" s="135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13"/>
      <c r="BT1025" s="13"/>
      <c r="BU1025" s="13"/>
      <c r="BV1025" s="13"/>
    </row>
    <row r="1026" spans="1:74" ht="15.75">
      <c r="A1026" s="13"/>
      <c r="B1026" s="135"/>
      <c r="C1026" s="13"/>
      <c r="D1026" s="13"/>
      <c r="E1026" s="13"/>
      <c r="F1026" s="135"/>
      <c r="G1026" s="13"/>
      <c r="H1026" s="13"/>
      <c r="I1026" s="13"/>
      <c r="J1026" s="135"/>
      <c r="K1026" s="13"/>
      <c r="L1026" s="13"/>
      <c r="M1026" s="13"/>
      <c r="N1026" s="135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3"/>
      <c r="BT1026" s="13"/>
      <c r="BU1026" s="13"/>
      <c r="BV1026" s="13"/>
    </row>
    <row r="1027" spans="1:74" ht="15.75">
      <c r="A1027" s="13"/>
      <c r="B1027" s="135"/>
      <c r="C1027" s="13"/>
      <c r="D1027" s="13"/>
      <c r="E1027" s="13"/>
      <c r="F1027" s="135"/>
      <c r="G1027" s="13"/>
      <c r="H1027" s="13"/>
      <c r="I1027" s="13"/>
      <c r="J1027" s="135"/>
      <c r="K1027" s="13"/>
      <c r="L1027" s="13"/>
      <c r="M1027" s="13"/>
      <c r="N1027" s="135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13"/>
      <c r="BT1027" s="13"/>
      <c r="BU1027" s="13"/>
      <c r="BV1027" s="13"/>
    </row>
    <row r="1028" spans="1:74" ht="15.75">
      <c r="A1028" s="13"/>
      <c r="B1028" s="135"/>
      <c r="C1028" s="13"/>
      <c r="D1028" s="13"/>
      <c r="E1028" s="13"/>
      <c r="F1028" s="135"/>
      <c r="G1028" s="13"/>
      <c r="H1028" s="13"/>
      <c r="I1028" s="13"/>
      <c r="J1028" s="135"/>
      <c r="K1028" s="13"/>
      <c r="L1028" s="13"/>
      <c r="M1028" s="13"/>
      <c r="N1028" s="135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3"/>
      <c r="BT1028" s="13"/>
      <c r="BU1028" s="13"/>
      <c r="BV1028" s="13"/>
    </row>
    <row r="1029" spans="1:74" ht="15.75">
      <c r="A1029" s="13"/>
      <c r="B1029" s="135"/>
      <c r="C1029" s="13"/>
      <c r="D1029" s="13"/>
      <c r="E1029" s="13"/>
      <c r="F1029" s="135"/>
      <c r="G1029" s="13"/>
      <c r="H1029" s="13"/>
      <c r="I1029" s="13"/>
      <c r="J1029" s="135"/>
      <c r="K1029" s="13"/>
      <c r="L1029" s="13"/>
      <c r="M1029" s="13"/>
      <c r="N1029" s="135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13"/>
      <c r="BT1029" s="13"/>
      <c r="BU1029" s="13"/>
      <c r="BV1029" s="13"/>
    </row>
    <row r="1030" spans="1:74" ht="15.75">
      <c r="A1030" s="13"/>
      <c r="B1030" s="135"/>
      <c r="C1030" s="13"/>
      <c r="D1030" s="13"/>
      <c r="E1030" s="13"/>
      <c r="F1030" s="135"/>
      <c r="G1030" s="13"/>
      <c r="H1030" s="13"/>
      <c r="I1030" s="13"/>
      <c r="J1030" s="135"/>
      <c r="K1030" s="13"/>
      <c r="L1030" s="13"/>
      <c r="M1030" s="13"/>
      <c r="N1030" s="135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3"/>
      <c r="BT1030" s="13"/>
      <c r="BU1030" s="13"/>
      <c r="BV1030" s="13"/>
    </row>
    <row r="1031" spans="1:74" ht="15.75">
      <c r="A1031" s="13"/>
      <c r="B1031" s="135"/>
      <c r="C1031" s="13"/>
      <c r="D1031" s="13"/>
      <c r="E1031" s="13"/>
      <c r="F1031" s="135"/>
      <c r="G1031" s="13"/>
      <c r="H1031" s="13"/>
      <c r="I1031" s="13"/>
      <c r="J1031" s="135"/>
      <c r="K1031" s="13"/>
      <c r="L1031" s="13"/>
      <c r="M1031" s="13"/>
      <c r="N1031" s="135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13"/>
      <c r="BT1031" s="13"/>
      <c r="BU1031" s="13"/>
      <c r="BV1031" s="13"/>
    </row>
    <row r="1032" spans="1:74" ht="15.75">
      <c r="A1032" s="13"/>
      <c r="B1032" s="135"/>
      <c r="C1032" s="13"/>
      <c r="D1032" s="13"/>
      <c r="E1032" s="13"/>
      <c r="F1032" s="135"/>
      <c r="G1032" s="13"/>
      <c r="H1032" s="13"/>
      <c r="I1032" s="13"/>
      <c r="J1032" s="135"/>
      <c r="K1032" s="13"/>
      <c r="L1032" s="13"/>
      <c r="M1032" s="13"/>
      <c r="N1032" s="135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13"/>
      <c r="BT1032" s="13"/>
      <c r="BU1032" s="13"/>
      <c r="BV1032" s="13"/>
    </row>
    <row r="1033" spans="1:74" ht="15.75">
      <c r="A1033" s="13"/>
      <c r="B1033" s="135"/>
      <c r="C1033" s="13"/>
      <c r="D1033" s="13"/>
      <c r="E1033" s="13"/>
      <c r="F1033" s="135"/>
      <c r="G1033" s="13"/>
      <c r="H1033" s="13"/>
      <c r="I1033" s="13"/>
      <c r="J1033" s="135"/>
      <c r="K1033" s="13"/>
      <c r="L1033" s="13"/>
      <c r="M1033" s="13"/>
      <c r="N1033" s="135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13"/>
      <c r="BT1033" s="13"/>
      <c r="BU1033" s="13"/>
      <c r="BV1033" s="13"/>
    </row>
    <row r="1034" spans="1:74" ht="15.75">
      <c r="A1034" s="13"/>
      <c r="B1034" s="135"/>
      <c r="C1034" s="13"/>
      <c r="D1034" s="13"/>
      <c r="E1034" s="13"/>
      <c r="F1034" s="135"/>
      <c r="G1034" s="13"/>
      <c r="H1034" s="13"/>
      <c r="I1034" s="13"/>
      <c r="J1034" s="135"/>
      <c r="K1034" s="13"/>
      <c r="L1034" s="13"/>
      <c r="M1034" s="13"/>
      <c r="N1034" s="135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13"/>
      <c r="BT1034" s="13"/>
      <c r="BU1034" s="13"/>
      <c r="BV1034" s="13"/>
    </row>
    <row r="1035" spans="1:74" ht="15.75">
      <c r="A1035" s="13"/>
      <c r="B1035" s="135"/>
      <c r="C1035" s="13"/>
      <c r="D1035" s="13"/>
      <c r="E1035" s="13"/>
      <c r="F1035" s="135"/>
      <c r="G1035" s="13"/>
      <c r="H1035" s="13"/>
      <c r="I1035" s="13"/>
      <c r="J1035" s="135"/>
      <c r="K1035" s="13"/>
      <c r="L1035" s="13"/>
      <c r="M1035" s="13"/>
      <c r="N1035" s="135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3"/>
      <c r="BT1035" s="13"/>
      <c r="BU1035" s="13"/>
      <c r="BV1035" s="13"/>
    </row>
    <row r="1036" spans="1:74" ht="15.75">
      <c r="A1036" s="13"/>
      <c r="B1036" s="135"/>
      <c r="C1036" s="13"/>
      <c r="D1036" s="13"/>
      <c r="E1036" s="13"/>
      <c r="F1036" s="135"/>
      <c r="G1036" s="13"/>
      <c r="H1036" s="13"/>
      <c r="I1036" s="13"/>
      <c r="J1036" s="135"/>
      <c r="K1036" s="13"/>
      <c r="L1036" s="13"/>
      <c r="M1036" s="13"/>
      <c r="N1036" s="135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13"/>
      <c r="BT1036" s="13"/>
      <c r="BU1036" s="13"/>
      <c r="BV1036" s="13"/>
    </row>
    <row r="1037" spans="1:74" ht="15.75">
      <c r="A1037" s="13"/>
      <c r="B1037" s="135"/>
      <c r="C1037" s="13"/>
      <c r="D1037" s="13"/>
      <c r="E1037" s="13"/>
      <c r="F1037" s="135"/>
      <c r="G1037" s="13"/>
      <c r="H1037" s="13"/>
      <c r="I1037" s="13"/>
      <c r="J1037" s="135"/>
      <c r="K1037" s="13"/>
      <c r="L1037" s="13"/>
      <c r="M1037" s="13"/>
      <c r="N1037" s="135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3"/>
      <c r="BT1037" s="13"/>
      <c r="BU1037" s="13"/>
      <c r="BV1037" s="13"/>
    </row>
    <row r="1038" spans="1:74" ht="15.75">
      <c r="A1038" s="13"/>
      <c r="B1038" s="135"/>
      <c r="C1038" s="13"/>
      <c r="D1038" s="13"/>
      <c r="E1038" s="13"/>
      <c r="F1038" s="135"/>
      <c r="G1038" s="13"/>
      <c r="H1038" s="13"/>
      <c r="I1038" s="13"/>
      <c r="J1038" s="135"/>
      <c r="K1038" s="13"/>
      <c r="L1038" s="13"/>
      <c r="M1038" s="13"/>
      <c r="N1038" s="135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13"/>
      <c r="BT1038" s="13"/>
      <c r="BU1038" s="13"/>
      <c r="BV1038" s="13"/>
    </row>
    <row r="1039" spans="1:74" ht="15.75">
      <c r="A1039" s="13"/>
      <c r="B1039" s="135"/>
      <c r="C1039" s="13"/>
      <c r="D1039" s="13"/>
      <c r="E1039" s="13"/>
      <c r="F1039" s="135"/>
      <c r="G1039" s="13"/>
      <c r="H1039" s="13"/>
      <c r="I1039" s="13"/>
      <c r="J1039" s="135"/>
      <c r="K1039" s="13"/>
      <c r="L1039" s="13"/>
      <c r="M1039" s="13"/>
      <c r="N1039" s="135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13"/>
      <c r="BT1039" s="13"/>
      <c r="BU1039" s="13"/>
      <c r="BV1039" s="13"/>
    </row>
    <row r="1040" spans="1:74" ht="15.75">
      <c r="A1040" s="13"/>
      <c r="B1040" s="135"/>
      <c r="C1040" s="13"/>
      <c r="D1040" s="13"/>
      <c r="E1040" s="13"/>
      <c r="F1040" s="135"/>
      <c r="G1040" s="13"/>
      <c r="H1040" s="13"/>
      <c r="I1040" s="13"/>
      <c r="J1040" s="135"/>
      <c r="K1040" s="13"/>
      <c r="L1040" s="13"/>
      <c r="M1040" s="13"/>
      <c r="N1040" s="135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13"/>
      <c r="BT1040" s="13"/>
      <c r="BU1040" s="13"/>
      <c r="BV1040" s="13"/>
    </row>
    <row r="1041" spans="1:74" ht="15.75">
      <c r="A1041" s="13"/>
      <c r="B1041" s="135"/>
      <c r="C1041" s="13"/>
      <c r="D1041" s="13"/>
      <c r="E1041" s="13"/>
      <c r="F1041" s="135"/>
      <c r="G1041" s="13"/>
      <c r="H1041" s="13"/>
      <c r="I1041" s="13"/>
      <c r="J1041" s="135"/>
      <c r="K1041" s="13"/>
      <c r="L1041" s="13"/>
      <c r="M1041" s="13"/>
      <c r="N1041" s="135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13"/>
      <c r="BT1041" s="13"/>
      <c r="BU1041" s="13"/>
      <c r="BV1041" s="13"/>
    </row>
    <row r="1042" spans="1:74" ht="15.75">
      <c r="A1042" s="13"/>
      <c r="B1042" s="135"/>
      <c r="C1042" s="13"/>
      <c r="D1042" s="13"/>
      <c r="E1042" s="13"/>
      <c r="F1042" s="135"/>
      <c r="G1042" s="13"/>
      <c r="H1042" s="13"/>
      <c r="I1042" s="13"/>
      <c r="J1042" s="135"/>
      <c r="K1042" s="13"/>
      <c r="L1042" s="13"/>
      <c r="M1042" s="13"/>
      <c r="N1042" s="135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13"/>
      <c r="BT1042" s="13"/>
      <c r="BU1042" s="13"/>
      <c r="BV1042" s="13"/>
    </row>
    <row r="1043" spans="1:74" ht="15.75">
      <c r="A1043" s="13"/>
      <c r="B1043" s="135"/>
      <c r="C1043" s="13"/>
      <c r="D1043" s="13"/>
      <c r="E1043" s="13"/>
      <c r="F1043" s="135"/>
      <c r="G1043" s="13"/>
      <c r="H1043" s="13"/>
      <c r="I1043" s="13"/>
      <c r="J1043" s="135"/>
      <c r="K1043" s="13"/>
      <c r="L1043" s="13"/>
      <c r="M1043" s="13"/>
      <c r="N1043" s="135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13"/>
      <c r="BT1043" s="13"/>
      <c r="BU1043" s="13"/>
      <c r="BV1043" s="13"/>
    </row>
    <row r="1044" spans="1:74" ht="15.75">
      <c r="A1044" s="13"/>
      <c r="B1044" s="135"/>
      <c r="C1044" s="13"/>
      <c r="D1044" s="13"/>
      <c r="E1044" s="13"/>
      <c r="F1044" s="135"/>
      <c r="G1044" s="13"/>
      <c r="H1044" s="13"/>
      <c r="I1044" s="13"/>
      <c r="J1044" s="135"/>
      <c r="K1044" s="13"/>
      <c r="L1044" s="13"/>
      <c r="M1044" s="13"/>
      <c r="N1044" s="135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13"/>
      <c r="BT1044" s="13"/>
      <c r="BU1044" s="13"/>
      <c r="BV1044" s="13"/>
    </row>
    <row r="1045" spans="1:74" ht="15.75">
      <c r="A1045" s="13"/>
      <c r="B1045" s="135"/>
      <c r="C1045" s="13"/>
      <c r="D1045" s="13"/>
      <c r="E1045" s="13"/>
      <c r="F1045" s="135"/>
      <c r="G1045" s="13"/>
      <c r="H1045" s="13"/>
      <c r="I1045" s="13"/>
      <c r="J1045" s="135"/>
      <c r="K1045" s="13"/>
      <c r="L1045" s="13"/>
      <c r="M1045" s="13"/>
      <c r="N1045" s="135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13"/>
      <c r="BT1045" s="13"/>
      <c r="BU1045" s="13"/>
      <c r="BV1045" s="13"/>
    </row>
    <row r="1046" spans="1:74" ht="15.75">
      <c r="A1046" s="13"/>
      <c r="B1046" s="135"/>
      <c r="C1046" s="13"/>
      <c r="D1046" s="13"/>
      <c r="E1046" s="13"/>
      <c r="F1046" s="135"/>
      <c r="G1046" s="13"/>
      <c r="H1046" s="13"/>
      <c r="I1046" s="13"/>
      <c r="J1046" s="135"/>
      <c r="K1046" s="13"/>
      <c r="L1046" s="13"/>
      <c r="M1046" s="13"/>
      <c r="N1046" s="135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13"/>
      <c r="BT1046" s="13"/>
      <c r="BU1046" s="13"/>
      <c r="BV1046" s="13"/>
    </row>
    <row r="1047" spans="1:74" ht="15.75">
      <c r="A1047" s="13"/>
      <c r="B1047" s="135"/>
      <c r="C1047" s="13"/>
      <c r="D1047" s="13"/>
      <c r="E1047" s="13"/>
      <c r="F1047" s="135"/>
      <c r="G1047" s="13"/>
      <c r="H1047" s="13"/>
      <c r="I1047" s="13"/>
      <c r="J1047" s="135"/>
      <c r="K1047" s="13"/>
      <c r="L1047" s="13"/>
      <c r="M1047" s="13"/>
      <c r="N1047" s="135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13"/>
      <c r="BT1047" s="13"/>
      <c r="BU1047" s="13"/>
      <c r="BV1047" s="13"/>
    </row>
    <row r="1048" spans="1:74" ht="15.75">
      <c r="A1048" s="13"/>
      <c r="B1048" s="135"/>
      <c r="C1048" s="13"/>
      <c r="D1048" s="13"/>
      <c r="E1048" s="13"/>
      <c r="F1048" s="135"/>
      <c r="G1048" s="13"/>
      <c r="H1048" s="13"/>
      <c r="I1048" s="13"/>
      <c r="J1048" s="135"/>
      <c r="K1048" s="13"/>
      <c r="L1048" s="13"/>
      <c r="M1048" s="13"/>
      <c r="N1048" s="135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13"/>
      <c r="BT1048" s="13"/>
      <c r="BU1048" s="13"/>
      <c r="BV1048" s="13"/>
    </row>
    <row r="1049" spans="1:74" ht="15.75">
      <c r="A1049" s="13"/>
      <c r="B1049" s="135"/>
      <c r="C1049" s="13"/>
      <c r="D1049" s="13"/>
      <c r="E1049" s="13"/>
      <c r="F1049" s="135"/>
      <c r="G1049" s="13"/>
      <c r="H1049" s="13"/>
      <c r="I1049" s="13"/>
      <c r="J1049" s="135"/>
      <c r="K1049" s="13"/>
      <c r="L1049" s="13"/>
      <c r="M1049" s="13"/>
      <c r="N1049" s="135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13"/>
      <c r="BT1049" s="13"/>
      <c r="BU1049" s="13"/>
      <c r="BV1049" s="13"/>
    </row>
    <row r="1050" spans="1:74" ht="15.75">
      <c r="A1050" s="13"/>
      <c r="B1050" s="135"/>
      <c r="C1050" s="13"/>
      <c r="D1050" s="13"/>
      <c r="E1050" s="13"/>
      <c r="F1050" s="135"/>
      <c r="G1050" s="13"/>
      <c r="H1050" s="13"/>
      <c r="I1050" s="13"/>
      <c r="J1050" s="135"/>
      <c r="K1050" s="13"/>
      <c r="L1050" s="13"/>
      <c r="M1050" s="13"/>
      <c r="N1050" s="135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13"/>
      <c r="BT1050" s="13"/>
      <c r="BU1050" s="13"/>
      <c r="BV1050" s="13"/>
    </row>
    <row r="1051" spans="1:74" ht="15.75">
      <c r="A1051" s="13"/>
      <c r="B1051" s="135"/>
      <c r="C1051" s="13"/>
      <c r="D1051" s="13"/>
      <c r="E1051" s="13"/>
      <c r="F1051" s="135"/>
      <c r="G1051" s="13"/>
      <c r="H1051" s="13"/>
      <c r="I1051" s="13"/>
      <c r="J1051" s="135"/>
      <c r="K1051" s="13"/>
      <c r="L1051" s="13"/>
      <c r="M1051" s="13"/>
      <c r="N1051" s="135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13"/>
      <c r="BT1051" s="13"/>
      <c r="BU1051" s="13"/>
      <c r="BV1051" s="13"/>
    </row>
    <row r="1052" spans="1:74" ht="15.75">
      <c r="A1052" s="13"/>
      <c r="B1052" s="135"/>
      <c r="C1052" s="13"/>
      <c r="D1052" s="13"/>
      <c r="E1052" s="13"/>
      <c r="F1052" s="135"/>
      <c r="G1052" s="13"/>
      <c r="H1052" s="13"/>
      <c r="I1052" s="13"/>
      <c r="J1052" s="135"/>
      <c r="K1052" s="13"/>
      <c r="L1052" s="13"/>
      <c r="M1052" s="13"/>
      <c r="N1052" s="135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13"/>
      <c r="BT1052" s="13"/>
      <c r="BU1052" s="13"/>
      <c r="BV1052" s="13"/>
    </row>
    <row r="1053" spans="1:74" ht="15.75">
      <c r="A1053" s="13"/>
      <c r="B1053" s="135"/>
      <c r="C1053" s="13"/>
      <c r="D1053" s="13"/>
      <c r="E1053" s="13"/>
      <c r="F1053" s="135"/>
      <c r="G1053" s="13"/>
      <c r="H1053" s="13"/>
      <c r="I1053" s="13"/>
      <c r="J1053" s="135"/>
      <c r="K1053" s="13"/>
      <c r="L1053" s="13"/>
      <c r="M1053" s="13"/>
      <c r="N1053" s="135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13"/>
      <c r="BT1053" s="13"/>
      <c r="BU1053" s="13"/>
      <c r="BV1053" s="13"/>
    </row>
    <row r="1054" spans="1:74" ht="15.75">
      <c r="A1054" s="13"/>
      <c r="B1054" s="135"/>
      <c r="C1054" s="13"/>
      <c r="D1054" s="13"/>
      <c r="E1054" s="13"/>
      <c r="F1054" s="135"/>
      <c r="G1054" s="13"/>
      <c r="H1054" s="13"/>
      <c r="I1054" s="13"/>
      <c r="J1054" s="135"/>
      <c r="K1054" s="13"/>
      <c r="L1054" s="13"/>
      <c r="M1054" s="13"/>
      <c r="N1054" s="135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13"/>
      <c r="BT1054" s="13"/>
      <c r="BU1054" s="13"/>
      <c r="BV1054" s="13"/>
    </row>
    <row r="1055" spans="1:74" ht="15.75">
      <c r="A1055" s="13"/>
      <c r="B1055" s="135"/>
      <c r="C1055" s="13"/>
      <c r="D1055" s="13"/>
      <c r="E1055" s="13"/>
      <c r="F1055" s="135"/>
      <c r="G1055" s="13"/>
      <c r="H1055" s="13"/>
      <c r="I1055" s="13"/>
      <c r="J1055" s="135"/>
      <c r="K1055" s="13"/>
      <c r="L1055" s="13"/>
      <c r="M1055" s="13"/>
      <c r="N1055" s="135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13"/>
      <c r="BT1055" s="13"/>
      <c r="BU1055" s="13"/>
      <c r="BV1055" s="13"/>
    </row>
    <row r="1056" spans="1:74" ht="15.75">
      <c r="A1056" s="13"/>
      <c r="B1056" s="135"/>
      <c r="C1056" s="13"/>
      <c r="D1056" s="13"/>
      <c r="E1056" s="13"/>
      <c r="F1056" s="135"/>
      <c r="G1056" s="13"/>
      <c r="H1056" s="13"/>
      <c r="I1056" s="13"/>
      <c r="J1056" s="135"/>
      <c r="K1056" s="13"/>
      <c r="L1056" s="13"/>
      <c r="M1056" s="13"/>
      <c r="N1056" s="135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13"/>
      <c r="BT1056" s="13"/>
      <c r="BU1056" s="13"/>
      <c r="BV1056" s="13"/>
    </row>
    <row r="1057" spans="1:74" ht="15.75">
      <c r="A1057" s="13"/>
      <c r="B1057" s="135"/>
      <c r="C1057" s="13"/>
      <c r="D1057" s="13"/>
      <c r="E1057" s="13"/>
      <c r="F1057" s="135"/>
      <c r="G1057" s="13"/>
      <c r="H1057" s="13"/>
      <c r="I1057" s="13"/>
      <c r="J1057" s="135"/>
      <c r="K1057" s="13"/>
      <c r="L1057" s="13"/>
      <c r="M1057" s="13"/>
      <c r="N1057" s="135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13"/>
      <c r="BT1057" s="13"/>
      <c r="BU1057" s="13"/>
      <c r="BV1057" s="13"/>
    </row>
    <row r="1058" spans="1:74" ht="15.75">
      <c r="A1058" s="13"/>
      <c r="B1058" s="135"/>
      <c r="C1058" s="13"/>
      <c r="D1058" s="13"/>
      <c r="E1058" s="13"/>
      <c r="F1058" s="135"/>
      <c r="G1058" s="13"/>
      <c r="H1058" s="13"/>
      <c r="I1058" s="13"/>
      <c r="J1058" s="135"/>
      <c r="K1058" s="13"/>
      <c r="L1058" s="13"/>
      <c r="M1058" s="13"/>
      <c r="N1058" s="135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13"/>
      <c r="BT1058" s="13"/>
      <c r="BU1058" s="13"/>
      <c r="BV1058" s="13"/>
    </row>
    <row r="1059" spans="1:74" ht="15.75">
      <c r="A1059" s="13"/>
      <c r="B1059" s="135"/>
      <c r="C1059" s="13"/>
      <c r="D1059" s="13"/>
      <c r="E1059" s="13"/>
      <c r="F1059" s="135"/>
      <c r="G1059" s="13"/>
      <c r="H1059" s="13"/>
      <c r="I1059" s="13"/>
      <c r="J1059" s="135"/>
      <c r="K1059" s="13"/>
      <c r="L1059" s="13"/>
      <c r="M1059" s="13"/>
      <c r="N1059" s="135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13"/>
      <c r="BT1059" s="13"/>
      <c r="BU1059" s="13"/>
      <c r="BV1059" s="13"/>
    </row>
    <row r="1060" spans="1:74" ht="15.75">
      <c r="A1060" s="13"/>
      <c r="B1060" s="135"/>
      <c r="C1060" s="13"/>
      <c r="D1060" s="13"/>
      <c r="E1060" s="13"/>
      <c r="F1060" s="135"/>
      <c r="G1060" s="13"/>
      <c r="H1060" s="13"/>
      <c r="I1060" s="13"/>
      <c r="J1060" s="135"/>
      <c r="K1060" s="13"/>
      <c r="L1060" s="13"/>
      <c r="M1060" s="13"/>
      <c r="N1060" s="135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13"/>
      <c r="BT1060" s="13"/>
      <c r="BU1060" s="13"/>
      <c r="BV1060" s="13"/>
    </row>
    <row r="1061" spans="1:74" ht="15.75">
      <c r="A1061" s="13"/>
      <c r="B1061" s="135"/>
      <c r="C1061" s="13"/>
      <c r="D1061" s="13"/>
      <c r="E1061" s="13"/>
      <c r="F1061" s="135"/>
      <c r="G1061" s="13"/>
      <c r="H1061" s="13"/>
      <c r="I1061" s="13"/>
      <c r="J1061" s="135"/>
      <c r="K1061" s="13"/>
      <c r="L1061" s="13"/>
      <c r="M1061" s="13"/>
      <c r="N1061" s="135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13"/>
      <c r="BT1061" s="13"/>
      <c r="BU1061" s="13"/>
      <c r="BV1061" s="13"/>
    </row>
    <row r="1062" spans="1:74" ht="15.75">
      <c r="A1062" s="13"/>
      <c r="B1062" s="135"/>
      <c r="C1062" s="13"/>
      <c r="D1062" s="13"/>
      <c r="E1062" s="13"/>
      <c r="F1062" s="135"/>
      <c r="G1062" s="13"/>
      <c r="H1062" s="13"/>
      <c r="I1062" s="13"/>
      <c r="J1062" s="135"/>
      <c r="K1062" s="13"/>
      <c r="L1062" s="13"/>
      <c r="M1062" s="13"/>
      <c r="N1062" s="135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  <c r="BN1062" s="13"/>
      <c r="BO1062" s="13"/>
      <c r="BP1062" s="13"/>
      <c r="BQ1062" s="13"/>
      <c r="BR1062" s="13"/>
      <c r="BS1062" s="13"/>
      <c r="BT1062" s="13"/>
      <c r="BU1062" s="13"/>
      <c r="BV1062" s="13"/>
    </row>
    <row r="1063" spans="1:74" ht="15.75">
      <c r="A1063" s="13"/>
      <c r="B1063" s="135"/>
      <c r="C1063" s="13"/>
      <c r="D1063" s="13"/>
      <c r="E1063" s="13"/>
      <c r="F1063" s="135"/>
      <c r="G1063" s="13"/>
      <c r="H1063" s="13"/>
      <c r="I1063" s="13"/>
      <c r="J1063" s="135"/>
      <c r="K1063" s="13"/>
      <c r="L1063" s="13"/>
      <c r="M1063" s="13"/>
      <c r="N1063" s="135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13"/>
      <c r="BT1063" s="13"/>
      <c r="BU1063" s="13"/>
      <c r="BV1063" s="13"/>
    </row>
    <row r="1064" spans="1:74" ht="15.75">
      <c r="A1064" s="13"/>
      <c r="B1064" s="135"/>
      <c r="C1064" s="13"/>
      <c r="D1064" s="13"/>
      <c r="E1064" s="13"/>
      <c r="F1064" s="135"/>
      <c r="G1064" s="13"/>
      <c r="H1064" s="13"/>
      <c r="I1064" s="13"/>
      <c r="J1064" s="135"/>
      <c r="K1064" s="13"/>
      <c r="L1064" s="13"/>
      <c r="M1064" s="13"/>
      <c r="N1064" s="135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13"/>
      <c r="BT1064" s="13"/>
      <c r="BU1064" s="13"/>
      <c r="BV1064" s="13"/>
    </row>
    <row r="1065" spans="1:74" ht="15.75">
      <c r="A1065" s="13"/>
      <c r="B1065" s="135"/>
      <c r="C1065" s="13"/>
      <c r="D1065" s="13"/>
      <c r="E1065" s="13"/>
      <c r="F1065" s="135"/>
      <c r="G1065" s="13"/>
      <c r="H1065" s="13"/>
      <c r="I1065" s="13"/>
      <c r="J1065" s="135"/>
      <c r="K1065" s="13"/>
      <c r="L1065" s="13"/>
      <c r="M1065" s="13"/>
      <c r="N1065" s="135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/>
      <c r="BR1065" s="13"/>
      <c r="BS1065" s="13"/>
      <c r="BT1065" s="13"/>
      <c r="BU1065" s="13"/>
      <c r="BV1065" s="13"/>
    </row>
    <row r="1066" spans="1:74" ht="15.75">
      <c r="A1066" s="13"/>
      <c r="B1066" s="135"/>
      <c r="C1066" s="13"/>
      <c r="D1066" s="13"/>
      <c r="E1066" s="13"/>
      <c r="F1066" s="135"/>
      <c r="G1066" s="13"/>
      <c r="H1066" s="13"/>
      <c r="I1066" s="13"/>
      <c r="J1066" s="135"/>
      <c r="K1066" s="13"/>
      <c r="L1066" s="13"/>
      <c r="M1066" s="13"/>
      <c r="N1066" s="135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13"/>
      <c r="BT1066" s="13"/>
      <c r="BU1066" s="13"/>
      <c r="BV1066" s="13"/>
    </row>
    <row r="1067" spans="1:74" ht="15.75">
      <c r="A1067" s="13"/>
      <c r="B1067" s="135"/>
      <c r="C1067" s="13"/>
      <c r="D1067" s="13"/>
      <c r="E1067" s="13"/>
      <c r="F1067" s="135"/>
      <c r="G1067" s="13"/>
      <c r="H1067" s="13"/>
      <c r="I1067" s="13"/>
      <c r="J1067" s="135"/>
      <c r="K1067" s="13"/>
      <c r="L1067" s="13"/>
      <c r="M1067" s="13"/>
      <c r="N1067" s="135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13"/>
      <c r="BT1067" s="13"/>
      <c r="BU1067" s="13"/>
      <c r="BV1067" s="13"/>
    </row>
    <row r="1068" spans="1:74" ht="15.75">
      <c r="A1068" s="13"/>
      <c r="B1068" s="135"/>
      <c r="C1068" s="13"/>
      <c r="D1068" s="13"/>
      <c r="E1068" s="13"/>
      <c r="F1068" s="135"/>
      <c r="G1068" s="13"/>
      <c r="H1068" s="13"/>
      <c r="I1068" s="13"/>
      <c r="J1068" s="135"/>
      <c r="K1068" s="13"/>
      <c r="L1068" s="13"/>
      <c r="M1068" s="13"/>
      <c r="N1068" s="135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13"/>
      <c r="BT1068" s="13"/>
      <c r="BU1068" s="13"/>
      <c r="BV1068" s="13"/>
    </row>
    <row r="1069" spans="1:74" ht="15.75">
      <c r="A1069" s="13"/>
      <c r="B1069" s="135"/>
      <c r="C1069" s="13"/>
      <c r="D1069" s="13"/>
      <c r="E1069" s="13"/>
      <c r="F1069" s="135"/>
      <c r="G1069" s="13"/>
      <c r="H1069" s="13"/>
      <c r="I1069" s="13"/>
      <c r="J1069" s="135"/>
      <c r="K1069" s="13"/>
      <c r="L1069" s="13"/>
      <c r="M1069" s="13"/>
      <c r="N1069" s="135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13"/>
      <c r="BT1069" s="13"/>
      <c r="BU1069" s="13"/>
      <c r="BV1069" s="13"/>
    </row>
    <row r="1070" spans="1:74" ht="15.75">
      <c r="A1070" s="13"/>
      <c r="B1070" s="135"/>
      <c r="C1070" s="13"/>
      <c r="D1070" s="13"/>
      <c r="E1070" s="13"/>
      <c r="F1070" s="135"/>
      <c r="G1070" s="13"/>
      <c r="H1070" s="13"/>
      <c r="I1070" s="13"/>
      <c r="J1070" s="135"/>
      <c r="K1070" s="13"/>
      <c r="L1070" s="13"/>
      <c r="M1070" s="13"/>
      <c r="N1070" s="135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13"/>
      <c r="BT1070" s="13"/>
      <c r="BU1070" s="13"/>
      <c r="BV1070" s="13"/>
    </row>
    <row r="1071" spans="1:74" ht="15.75">
      <c r="A1071" s="13"/>
      <c r="B1071" s="135"/>
      <c r="C1071" s="13"/>
      <c r="D1071" s="13"/>
      <c r="E1071" s="13"/>
      <c r="F1071" s="135"/>
      <c r="G1071" s="13"/>
      <c r="H1071" s="13"/>
      <c r="I1071" s="13"/>
      <c r="J1071" s="135"/>
      <c r="K1071" s="13"/>
      <c r="L1071" s="13"/>
      <c r="M1071" s="13"/>
      <c r="N1071" s="135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13"/>
      <c r="BT1071" s="13"/>
      <c r="BU1071" s="13"/>
      <c r="BV1071" s="13"/>
    </row>
    <row r="1072" spans="1:74" ht="15.75">
      <c r="A1072" s="13"/>
      <c r="B1072" s="135"/>
      <c r="C1072" s="13"/>
      <c r="D1072" s="13"/>
      <c r="E1072" s="13"/>
      <c r="F1072" s="135"/>
      <c r="G1072" s="13"/>
      <c r="H1072" s="13"/>
      <c r="I1072" s="13"/>
      <c r="J1072" s="135"/>
      <c r="K1072" s="13"/>
      <c r="L1072" s="13"/>
      <c r="M1072" s="13"/>
      <c r="N1072" s="135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13"/>
      <c r="BT1072" s="13"/>
      <c r="BU1072" s="13"/>
      <c r="BV1072" s="13"/>
    </row>
    <row r="1073" spans="1:74" ht="15.75">
      <c r="A1073" s="13"/>
      <c r="B1073" s="135"/>
      <c r="C1073" s="13"/>
      <c r="D1073" s="13"/>
      <c r="E1073" s="13"/>
      <c r="F1073" s="135"/>
      <c r="G1073" s="13"/>
      <c r="H1073" s="13"/>
      <c r="I1073" s="13"/>
      <c r="J1073" s="135"/>
      <c r="K1073" s="13"/>
      <c r="L1073" s="13"/>
      <c r="M1073" s="13"/>
      <c r="N1073" s="135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13"/>
      <c r="BT1073" s="13"/>
      <c r="BU1073" s="13"/>
      <c r="BV1073" s="13"/>
    </row>
    <row r="1074" spans="1:74" ht="15.75">
      <c r="A1074" s="13"/>
      <c r="B1074" s="135"/>
      <c r="C1074" s="13"/>
      <c r="D1074" s="13"/>
      <c r="E1074" s="13"/>
      <c r="F1074" s="135"/>
      <c r="G1074" s="13"/>
      <c r="H1074" s="13"/>
      <c r="I1074" s="13"/>
      <c r="J1074" s="135"/>
      <c r="K1074" s="13"/>
      <c r="L1074" s="13"/>
      <c r="M1074" s="13"/>
      <c r="N1074" s="135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13"/>
      <c r="BT1074" s="13"/>
      <c r="BU1074" s="13"/>
      <c r="BV1074" s="13"/>
    </row>
    <row r="1075" spans="1:74" ht="15.75">
      <c r="A1075" s="13"/>
      <c r="B1075" s="135"/>
      <c r="C1075" s="13"/>
      <c r="D1075" s="13"/>
      <c r="E1075" s="13"/>
      <c r="F1075" s="135"/>
      <c r="G1075" s="13"/>
      <c r="H1075" s="13"/>
      <c r="I1075" s="13"/>
      <c r="J1075" s="135"/>
      <c r="K1075" s="13"/>
      <c r="L1075" s="13"/>
      <c r="M1075" s="13"/>
      <c r="N1075" s="135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13"/>
      <c r="BT1075" s="13"/>
      <c r="BU1075" s="13"/>
      <c r="BV1075" s="13"/>
    </row>
    <row r="1076" spans="1:74" ht="15.75">
      <c r="A1076" s="13"/>
      <c r="B1076" s="135"/>
      <c r="C1076" s="13"/>
      <c r="D1076" s="13"/>
      <c r="E1076" s="13"/>
      <c r="F1076" s="135"/>
      <c r="G1076" s="13"/>
      <c r="H1076" s="13"/>
      <c r="I1076" s="13"/>
      <c r="J1076" s="135"/>
      <c r="K1076" s="13"/>
      <c r="L1076" s="13"/>
      <c r="M1076" s="13"/>
      <c r="N1076" s="135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13"/>
      <c r="BT1076" s="13"/>
      <c r="BU1076" s="13"/>
      <c r="BV1076" s="13"/>
    </row>
    <row r="1077" spans="1:74" ht="15.75">
      <c r="A1077" s="13"/>
      <c r="B1077" s="135"/>
      <c r="C1077" s="13"/>
      <c r="D1077" s="13"/>
      <c r="E1077" s="13"/>
      <c r="F1077" s="135"/>
      <c r="G1077" s="13"/>
      <c r="H1077" s="13"/>
      <c r="I1077" s="13"/>
      <c r="J1077" s="135"/>
      <c r="K1077" s="13"/>
      <c r="L1077" s="13"/>
      <c r="M1077" s="13"/>
      <c r="N1077" s="135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13"/>
      <c r="BT1077" s="13"/>
      <c r="BU1077" s="13"/>
      <c r="BV1077" s="13"/>
    </row>
    <row r="1078" spans="1:74" ht="15.75">
      <c r="A1078" s="13"/>
      <c r="B1078" s="135"/>
      <c r="C1078" s="13"/>
      <c r="D1078" s="13"/>
      <c r="E1078" s="13"/>
      <c r="F1078" s="135"/>
      <c r="G1078" s="13"/>
      <c r="H1078" s="13"/>
      <c r="I1078" s="13"/>
      <c r="J1078" s="135"/>
      <c r="K1078" s="13"/>
      <c r="L1078" s="13"/>
      <c r="M1078" s="13"/>
      <c r="N1078" s="135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13"/>
      <c r="BT1078" s="13"/>
      <c r="BU1078" s="13"/>
      <c r="BV1078" s="13"/>
    </row>
    <row r="1079" spans="1:74" ht="15.75">
      <c r="A1079" s="13"/>
      <c r="B1079" s="135"/>
      <c r="C1079" s="13"/>
      <c r="D1079" s="13"/>
      <c r="E1079" s="13"/>
      <c r="F1079" s="135"/>
      <c r="G1079" s="13"/>
      <c r="H1079" s="13"/>
      <c r="I1079" s="13"/>
      <c r="J1079" s="135"/>
      <c r="K1079" s="13"/>
      <c r="L1079" s="13"/>
      <c r="M1079" s="13"/>
      <c r="N1079" s="135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13"/>
      <c r="BT1079" s="13"/>
      <c r="BU1079" s="13"/>
      <c r="BV1079" s="13"/>
    </row>
    <row r="1080" spans="1:74" ht="15.75">
      <c r="A1080" s="13"/>
      <c r="B1080" s="135"/>
      <c r="C1080" s="13"/>
      <c r="D1080" s="13"/>
      <c r="E1080" s="13"/>
      <c r="F1080" s="135"/>
      <c r="G1080" s="13"/>
      <c r="H1080" s="13"/>
      <c r="I1080" s="13"/>
      <c r="J1080" s="135"/>
      <c r="K1080" s="13"/>
      <c r="L1080" s="13"/>
      <c r="M1080" s="13"/>
      <c r="N1080" s="135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13"/>
      <c r="BT1080" s="13"/>
      <c r="BU1080" s="13"/>
      <c r="BV1080" s="13"/>
    </row>
    <row r="1081" spans="1:74" ht="15.75">
      <c r="A1081" s="13"/>
      <c r="B1081" s="135"/>
      <c r="C1081" s="13"/>
      <c r="D1081" s="13"/>
      <c r="E1081" s="13"/>
      <c r="F1081" s="135"/>
      <c r="G1081" s="13"/>
      <c r="H1081" s="13"/>
      <c r="I1081" s="13"/>
      <c r="J1081" s="135"/>
      <c r="K1081" s="13"/>
      <c r="L1081" s="13"/>
      <c r="M1081" s="13"/>
      <c r="N1081" s="135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13"/>
      <c r="BT1081" s="13"/>
      <c r="BU1081" s="13"/>
      <c r="BV1081" s="13"/>
    </row>
    <row r="1082" spans="1:74" ht="15.75">
      <c r="A1082" s="13"/>
      <c r="B1082" s="135"/>
      <c r="C1082" s="13"/>
      <c r="D1082" s="13"/>
      <c r="E1082" s="13"/>
      <c r="F1082" s="135"/>
      <c r="G1082" s="13"/>
      <c r="H1082" s="13"/>
      <c r="I1082" s="13"/>
      <c r="J1082" s="135"/>
      <c r="K1082" s="13"/>
      <c r="L1082" s="13"/>
      <c r="M1082" s="13"/>
      <c r="N1082" s="135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13"/>
      <c r="BT1082" s="13"/>
      <c r="BU1082" s="13"/>
      <c r="BV1082" s="13"/>
    </row>
    <row r="1083" spans="1:74" ht="15.75">
      <c r="A1083" s="13"/>
      <c r="B1083" s="135"/>
      <c r="C1083" s="13"/>
      <c r="D1083" s="13"/>
      <c r="E1083" s="13"/>
      <c r="F1083" s="135"/>
      <c r="G1083" s="13"/>
      <c r="H1083" s="13"/>
      <c r="I1083" s="13"/>
      <c r="J1083" s="135"/>
      <c r="K1083" s="13"/>
      <c r="L1083" s="13"/>
      <c r="M1083" s="13"/>
      <c r="N1083" s="135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13"/>
      <c r="BT1083" s="13"/>
      <c r="BU1083" s="13"/>
      <c r="BV1083" s="13"/>
    </row>
    <row r="1084" spans="1:74" ht="15.75">
      <c r="A1084" s="13"/>
      <c r="B1084" s="135"/>
      <c r="C1084" s="13"/>
      <c r="D1084" s="13"/>
      <c r="E1084" s="13"/>
      <c r="F1084" s="135"/>
      <c r="G1084" s="13"/>
      <c r="H1084" s="13"/>
      <c r="I1084" s="13"/>
      <c r="J1084" s="135"/>
      <c r="K1084" s="13"/>
      <c r="L1084" s="13"/>
      <c r="M1084" s="13"/>
      <c r="N1084" s="135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13"/>
      <c r="BT1084" s="13"/>
      <c r="BU1084" s="13"/>
      <c r="BV1084" s="13"/>
    </row>
    <row r="1085" spans="1:74" ht="15.75">
      <c r="A1085" s="13"/>
      <c r="B1085" s="135"/>
      <c r="C1085" s="13"/>
      <c r="D1085" s="13"/>
      <c r="E1085" s="13"/>
      <c r="F1085" s="135"/>
      <c r="G1085" s="13"/>
      <c r="H1085" s="13"/>
      <c r="I1085" s="13"/>
      <c r="J1085" s="135"/>
      <c r="K1085" s="13"/>
      <c r="L1085" s="13"/>
      <c r="M1085" s="13"/>
      <c r="N1085" s="135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13"/>
      <c r="BT1085" s="13"/>
      <c r="BU1085" s="13"/>
      <c r="BV1085" s="13"/>
    </row>
    <row r="1086" spans="1:74" ht="15.75">
      <c r="A1086" s="13"/>
      <c r="B1086" s="135"/>
      <c r="C1086" s="13"/>
      <c r="D1086" s="13"/>
      <c r="E1086" s="13"/>
      <c r="F1086" s="135"/>
      <c r="G1086" s="13"/>
      <c r="H1086" s="13"/>
      <c r="I1086" s="13"/>
      <c r="J1086" s="135"/>
      <c r="K1086" s="13"/>
      <c r="L1086" s="13"/>
      <c r="M1086" s="13"/>
      <c r="N1086" s="135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13"/>
      <c r="BT1086" s="13"/>
      <c r="BU1086" s="13"/>
      <c r="BV1086" s="13"/>
    </row>
    <row r="1087" spans="1:74" ht="15.75">
      <c r="A1087" s="13"/>
      <c r="B1087" s="135"/>
      <c r="C1087" s="13"/>
      <c r="D1087" s="13"/>
      <c r="E1087" s="13"/>
      <c r="F1087" s="135"/>
      <c r="G1087" s="13"/>
      <c r="H1087" s="13"/>
      <c r="I1087" s="13"/>
      <c r="J1087" s="135"/>
      <c r="K1087" s="13"/>
      <c r="L1087" s="13"/>
      <c r="M1087" s="13"/>
      <c r="N1087" s="135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13"/>
      <c r="BT1087" s="13"/>
      <c r="BU1087" s="13"/>
      <c r="BV1087" s="13"/>
    </row>
    <row r="1088" spans="1:74" ht="15.75">
      <c r="A1088" s="13"/>
      <c r="B1088" s="135"/>
      <c r="C1088" s="13"/>
      <c r="D1088" s="13"/>
      <c r="E1088" s="13"/>
      <c r="F1088" s="135"/>
      <c r="G1088" s="13"/>
      <c r="H1088" s="13"/>
      <c r="I1088" s="13"/>
      <c r="J1088" s="135"/>
      <c r="K1088" s="13"/>
      <c r="L1088" s="13"/>
      <c r="M1088" s="13"/>
      <c r="N1088" s="135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13"/>
      <c r="BT1088" s="13"/>
      <c r="BU1088" s="13"/>
      <c r="BV1088" s="13"/>
    </row>
    <row r="1089" spans="1:74" ht="15.75">
      <c r="A1089" s="13"/>
      <c r="B1089" s="135"/>
      <c r="C1089" s="13"/>
      <c r="D1089" s="13"/>
      <c r="E1089" s="13"/>
      <c r="F1089" s="135"/>
      <c r="G1089" s="13"/>
      <c r="H1089" s="13"/>
      <c r="I1089" s="13"/>
      <c r="J1089" s="135"/>
      <c r="K1089" s="13"/>
      <c r="L1089" s="13"/>
      <c r="M1089" s="13"/>
      <c r="N1089" s="135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13"/>
      <c r="BT1089" s="13"/>
      <c r="BU1089" s="13"/>
      <c r="BV1089" s="13"/>
    </row>
    <row r="1090" spans="1:74" ht="15.75">
      <c r="A1090" s="13"/>
      <c r="B1090" s="135"/>
      <c r="C1090" s="13"/>
      <c r="D1090" s="13"/>
      <c r="E1090" s="13"/>
      <c r="F1090" s="135"/>
      <c r="G1090" s="13"/>
      <c r="H1090" s="13"/>
      <c r="I1090" s="13"/>
      <c r="J1090" s="135"/>
      <c r="K1090" s="13"/>
      <c r="L1090" s="13"/>
      <c r="M1090" s="13"/>
      <c r="N1090" s="135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/>
      <c r="BR1090" s="13"/>
      <c r="BS1090" s="13"/>
      <c r="BT1090" s="13"/>
      <c r="BU1090" s="13"/>
      <c r="BV1090" s="13"/>
    </row>
    <row r="1091" spans="1:74" ht="15.75">
      <c r="A1091" s="13"/>
      <c r="B1091" s="135"/>
      <c r="C1091" s="13"/>
      <c r="D1091" s="13"/>
      <c r="E1091" s="13"/>
      <c r="F1091" s="135"/>
      <c r="G1091" s="13"/>
      <c r="H1091" s="13"/>
      <c r="I1091" s="13"/>
      <c r="J1091" s="135"/>
      <c r="K1091" s="13"/>
      <c r="L1091" s="13"/>
      <c r="M1091" s="13"/>
      <c r="N1091" s="135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3"/>
      <c r="BT1091" s="13"/>
      <c r="BU1091" s="13"/>
      <c r="BV1091" s="13"/>
    </row>
    <row r="1092" spans="1:74" ht="15.75">
      <c r="A1092" s="13"/>
      <c r="B1092" s="135"/>
      <c r="C1092" s="13"/>
      <c r="D1092" s="13"/>
      <c r="E1092" s="13"/>
      <c r="F1092" s="135"/>
      <c r="G1092" s="13"/>
      <c r="H1092" s="13"/>
      <c r="I1092" s="13"/>
      <c r="J1092" s="135"/>
      <c r="K1092" s="13"/>
      <c r="L1092" s="13"/>
      <c r="M1092" s="13"/>
      <c r="N1092" s="135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13"/>
      <c r="BT1092" s="13"/>
      <c r="BU1092" s="13"/>
      <c r="BV1092" s="13"/>
    </row>
    <row r="1093" spans="1:74" ht="15.75">
      <c r="A1093" s="13"/>
      <c r="B1093" s="135"/>
      <c r="C1093" s="13"/>
      <c r="D1093" s="13"/>
      <c r="E1093" s="13"/>
      <c r="F1093" s="135"/>
      <c r="G1093" s="13"/>
      <c r="H1093" s="13"/>
      <c r="I1093" s="13"/>
      <c r="J1093" s="135"/>
      <c r="K1093" s="13"/>
      <c r="L1093" s="13"/>
      <c r="M1093" s="13"/>
      <c r="N1093" s="135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</row>
    <row r="1094" spans="1:74" ht="15.75">
      <c r="A1094" s="13"/>
      <c r="B1094" s="135"/>
      <c r="C1094" s="13"/>
      <c r="D1094" s="13"/>
      <c r="E1094" s="13"/>
      <c r="F1094" s="135"/>
      <c r="G1094" s="13"/>
      <c r="H1094" s="13"/>
      <c r="I1094" s="13"/>
      <c r="J1094" s="135"/>
      <c r="K1094" s="13"/>
      <c r="L1094" s="13"/>
      <c r="M1094" s="13"/>
      <c r="N1094" s="135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13"/>
      <c r="BT1094" s="13"/>
      <c r="BU1094" s="13"/>
      <c r="BV1094" s="13"/>
    </row>
    <row r="1095" spans="1:74" ht="15.75">
      <c r="A1095" s="13"/>
      <c r="B1095" s="135"/>
      <c r="C1095" s="13"/>
      <c r="D1095" s="13"/>
      <c r="E1095" s="13"/>
      <c r="F1095" s="135"/>
      <c r="G1095" s="13"/>
      <c r="H1095" s="13"/>
      <c r="I1095" s="13"/>
      <c r="J1095" s="135"/>
      <c r="K1095" s="13"/>
      <c r="L1095" s="13"/>
      <c r="M1095" s="13"/>
      <c r="N1095" s="135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3"/>
      <c r="BR1095" s="13"/>
      <c r="BS1095" s="13"/>
      <c r="BT1095" s="13"/>
      <c r="BU1095" s="13"/>
      <c r="BV1095" s="13"/>
    </row>
    <row r="1096" spans="1:74" ht="15.75">
      <c r="A1096" s="13"/>
      <c r="B1096" s="135"/>
      <c r="C1096" s="13"/>
      <c r="D1096" s="13"/>
      <c r="E1096" s="13"/>
      <c r="F1096" s="135"/>
      <c r="G1096" s="13"/>
      <c r="H1096" s="13"/>
      <c r="I1096" s="13"/>
      <c r="J1096" s="135"/>
      <c r="K1096" s="13"/>
      <c r="L1096" s="13"/>
      <c r="M1096" s="13"/>
      <c r="N1096" s="135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13"/>
      <c r="BT1096" s="13"/>
      <c r="BU1096" s="13"/>
      <c r="BV1096" s="13"/>
    </row>
    <row r="1097" spans="1:74" ht="15.75">
      <c r="A1097" s="13"/>
      <c r="B1097" s="135"/>
      <c r="C1097" s="13"/>
      <c r="D1097" s="13"/>
      <c r="E1097" s="13"/>
      <c r="F1097" s="135"/>
      <c r="G1097" s="13"/>
      <c r="H1097" s="13"/>
      <c r="I1097" s="13"/>
      <c r="J1097" s="135"/>
      <c r="K1097" s="13"/>
      <c r="L1097" s="13"/>
      <c r="M1097" s="13"/>
      <c r="N1097" s="135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13"/>
      <c r="BT1097" s="13"/>
      <c r="BU1097" s="13"/>
      <c r="BV1097" s="13"/>
    </row>
    <row r="1098" spans="1:74" ht="15.75">
      <c r="A1098" s="13"/>
      <c r="B1098" s="135"/>
      <c r="C1098" s="13"/>
      <c r="D1098" s="13"/>
      <c r="E1098" s="13"/>
      <c r="F1098" s="135"/>
      <c r="G1098" s="13"/>
      <c r="H1098" s="13"/>
      <c r="I1098" s="13"/>
      <c r="J1098" s="135"/>
      <c r="K1098" s="13"/>
      <c r="L1098" s="13"/>
      <c r="M1098" s="13"/>
      <c r="N1098" s="135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13"/>
      <c r="BT1098" s="13"/>
      <c r="BU1098" s="13"/>
      <c r="BV1098" s="13"/>
    </row>
    <row r="1099" spans="1:74" ht="15.75">
      <c r="A1099" s="13"/>
      <c r="B1099" s="135"/>
      <c r="C1099" s="13"/>
      <c r="D1099" s="13"/>
      <c r="E1099" s="13"/>
      <c r="F1099" s="135"/>
      <c r="G1099" s="13"/>
      <c r="H1099" s="13"/>
      <c r="I1099" s="13"/>
      <c r="J1099" s="135"/>
      <c r="K1099" s="13"/>
      <c r="L1099" s="13"/>
      <c r="M1099" s="13"/>
      <c r="N1099" s="135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13"/>
      <c r="BT1099" s="13"/>
      <c r="BU1099" s="13"/>
      <c r="BV1099" s="13"/>
    </row>
    <row r="1100" spans="1:74" ht="15.75">
      <c r="A1100" s="13"/>
      <c r="B1100" s="135"/>
      <c r="C1100" s="13"/>
      <c r="D1100" s="13"/>
      <c r="E1100" s="13"/>
      <c r="F1100" s="135"/>
      <c r="G1100" s="13"/>
      <c r="H1100" s="13"/>
      <c r="I1100" s="13"/>
      <c r="J1100" s="135"/>
      <c r="K1100" s="13"/>
      <c r="L1100" s="13"/>
      <c r="M1100" s="13"/>
      <c r="N1100" s="135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13"/>
      <c r="BT1100" s="13"/>
      <c r="BU1100" s="13"/>
      <c r="BV1100" s="13"/>
    </row>
    <row r="1101" spans="1:74" ht="15.75">
      <c r="A1101" s="13"/>
      <c r="B1101" s="135"/>
      <c r="C1101" s="13"/>
      <c r="D1101" s="13"/>
      <c r="E1101" s="13"/>
      <c r="F1101" s="135"/>
      <c r="G1101" s="13"/>
      <c r="H1101" s="13"/>
      <c r="I1101" s="13"/>
      <c r="J1101" s="135"/>
      <c r="K1101" s="13"/>
      <c r="L1101" s="13"/>
      <c r="M1101" s="13"/>
      <c r="N1101" s="135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13"/>
      <c r="BT1101" s="13"/>
      <c r="BU1101" s="13"/>
      <c r="BV1101" s="13"/>
    </row>
    <row r="1102" spans="1:74" ht="15.75">
      <c r="A1102" s="13"/>
      <c r="B1102" s="135"/>
      <c r="C1102" s="13"/>
      <c r="D1102" s="13"/>
      <c r="E1102" s="13"/>
      <c r="F1102" s="135"/>
      <c r="G1102" s="13"/>
      <c r="H1102" s="13"/>
      <c r="I1102" s="13"/>
      <c r="J1102" s="135"/>
      <c r="K1102" s="13"/>
      <c r="L1102" s="13"/>
      <c r="M1102" s="13"/>
      <c r="N1102" s="135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13"/>
      <c r="BT1102" s="13"/>
      <c r="BU1102" s="13"/>
      <c r="BV1102" s="13"/>
    </row>
    <row r="1103" spans="1:74" ht="15.75">
      <c r="A1103" s="13"/>
      <c r="B1103" s="135"/>
      <c r="C1103" s="13"/>
      <c r="D1103" s="13"/>
      <c r="E1103" s="13"/>
      <c r="F1103" s="135"/>
      <c r="G1103" s="13"/>
      <c r="H1103" s="13"/>
      <c r="I1103" s="13"/>
      <c r="J1103" s="135"/>
      <c r="K1103" s="13"/>
      <c r="L1103" s="13"/>
      <c r="M1103" s="13"/>
      <c r="N1103" s="135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13"/>
      <c r="BT1103" s="13"/>
      <c r="BU1103" s="13"/>
      <c r="BV1103" s="13"/>
    </row>
    <row r="1104" spans="1:74" ht="15.75">
      <c r="A1104" s="13"/>
      <c r="B1104" s="135"/>
      <c r="C1104" s="13"/>
      <c r="D1104" s="13"/>
      <c r="E1104" s="13"/>
      <c r="F1104" s="135"/>
      <c r="G1104" s="13"/>
      <c r="H1104" s="13"/>
      <c r="I1104" s="13"/>
      <c r="J1104" s="135"/>
      <c r="K1104" s="13"/>
      <c r="L1104" s="13"/>
      <c r="M1104" s="13"/>
      <c r="N1104" s="135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13"/>
      <c r="BT1104" s="13"/>
      <c r="BU1104" s="13"/>
      <c r="BV1104" s="13"/>
    </row>
    <row r="1105" spans="1:74" ht="15.75">
      <c r="A1105" s="13"/>
      <c r="B1105" s="135"/>
      <c r="C1105" s="13"/>
      <c r="D1105" s="13"/>
      <c r="E1105" s="13"/>
      <c r="F1105" s="135"/>
      <c r="G1105" s="13"/>
      <c r="H1105" s="13"/>
      <c r="I1105" s="13"/>
      <c r="J1105" s="135"/>
      <c r="K1105" s="13"/>
      <c r="L1105" s="13"/>
      <c r="M1105" s="13"/>
      <c r="N1105" s="135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13"/>
      <c r="BT1105" s="13"/>
      <c r="BU1105" s="13"/>
      <c r="BV1105" s="13"/>
    </row>
    <row r="1106" spans="1:74" ht="15.75">
      <c r="A1106" s="13"/>
      <c r="B1106" s="135"/>
      <c r="C1106" s="13"/>
      <c r="D1106" s="13"/>
      <c r="E1106" s="13"/>
      <c r="F1106" s="135"/>
      <c r="G1106" s="13"/>
      <c r="H1106" s="13"/>
      <c r="I1106" s="13"/>
      <c r="J1106" s="135"/>
      <c r="K1106" s="13"/>
      <c r="L1106" s="13"/>
      <c r="M1106" s="13"/>
      <c r="N1106" s="135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13"/>
      <c r="BT1106" s="13"/>
      <c r="BU1106" s="13"/>
      <c r="BV1106" s="13"/>
    </row>
    <row r="1107" spans="1:74" ht="15.75">
      <c r="A1107" s="13"/>
      <c r="B1107" s="135"/>
      <c r="C1107" s="13"/>
      <c r="D1107" s="13"/>
      <c r="E1107" s="13"/>
      <c r="F1107" s="135"/>
      <c r="G1107" s="13"/>
      <c r="H1107" s="13"/>
      <c r="I1107" s="13"/>
      <c r="J1107" s="135"/>
      <c r="K1107" s="13"/>
      <c r="L1107" s="13"/>
      <c r="M1107" s="13"/>
      <c r="N1107" s="135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13"/>
      <c r="BT1107" s="13"/>
      <c r="BU1107" s="13"/>
      <c r="BV1107" s="13"/>
    </row>
    <row r="1108" spans="1:74" ht="15.75">
      <c r="A1108" s="13"/>
      <c r="B1108" s="135"/>
      <c r="C1108" s="13"/>
      <c r="D1108" s="13"/>
      <c r="E1108" s="13"/>
      <c r="F1108" s="135"/>
      <c r="G1108" s="13"/>
      <c r="H1108" s="13"/>
      <c r="I1108" s="13"/>
      <c r="J1108" s="135"/>
      <c r="K1108" s="13"/>
      <c r="L1108" s="13"/>
      <c r="M1108" s="13"/>
      <c r="N1108" s="135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13"/>
      <c r="BT1108" s="13"/>
      <c r="BU1108" s="13"/>
      <c r="BV1108" s="13"/>
    </row>
    <row r="1109" spans="1:74" ht="15.75">
      <c r="A1109" s="13"/>
      <c r="B1109" s="135"/>
      <c r="C1109" s="13"/>
      <c r="D1109" s="13"/>
      <c r="E1109" s="13"/>
      <c r="F1109" s="135"/>
      <c r="G1109" s="13"/>
      <c r="H1109" s="13"/>
      <c r="I1109" s="13"/>
      <c r="J1109" s="135"/>
      <c r="K1109" s="13"/>
      <c r="L1109" s="13"/>
      <c r="M1109" s="13"/>
      <c r="N1109" s="135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13"/>
      <c r="BT1109" s="13"/>
      <c r="BU1109" s="13"/>
      <c r="BV1109" s="13"/>
    </row>
    <row r="1110" spans="1:74" ht="15.75">
      <c r="A1110" s="13"/>
      <c r="B1110" s="135"/>
      <c r="C1110" s="13"/>
      <c r="D1110" s="13"/>
      <c r="E1110" s="13"/>
      <c r="F1110" s="135"/>
      <c r="G1110" s="13"/>
      <c r="H1110" s="13"/>
      <c r="I1110" s="13"/>
      <c r="J1110" s="135"/>
      <c r="K1110" s="13"/>
      <c r="L1110" s="13"/>
      <c r="M1110" s="13"/>
      <c r="N1110" s="135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13"/>
      <c r="BT1110" s="13"/>
      <c r="BU1110" s="13"/>
      <c r="BV1110" s="13"/>
    </row>
    <row r="1111" spans="1:74" ht="15.75">
      <c r="A1111" s="13"/>
      <c r="B1111" s="135"/>
      <c r="C1111" s="13"/>
      <c r="D1111" s="13"/>
      <c r="E1111" s="13"/>
      <c r="F1111" s="135"/>
      <c r="G1111" s="13"/>
      <c r="H1111" s="13"/>
      <c r="I1111" s="13"/>
      <c r="J1111" s="135"/>
      <c r="K1111" s="13"/>
      <c r="L1111" s="13"/>
      <c r="M1111" s="13"/>
      <c r="N1111" s="135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13"/>
      <c r="BT1111" s="13"/>
      <c r="BU1111" s="13"/>
      <c r="BV1111" s="13"/>
    </row>
    <row r="1112" spans="1:74" ht="15.75">
      <c r="A1112" s="13"/>
      <c r="B1112" s="135"/>
      <c r="C1112" s="13"/>
      <c r="D1112" s="13"/>
      <c r="E1112" s="13"/>
      <c r="F1112" s="135"/>
      <c r="G1112" s="13"/>
      <c r="H1112" s="13"/>
      <c r="I1112" s="13"/>
      <c r="J1112" s="135"/>
      <c r="K1112" s="13"/>
      <c r="L1112" s="13"/>
      <c r="M1112" s="13"/>
      <c r="N1112" s="135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13"/>
      <c r="BT1112" s="13"/>
      <c r="BU1112" s="13"/>
      <c r="BV1112" s="13"/>
    </row>
    <row r="1113" spans="1:74" ht="15.75">
      <c r="A1113" s="13"/>
      <c r="B1113" s="135"/>
      <c r="C1113" s="13"/>
      <c r="D1113" s="13"/>
      <c r="E1113" s="13"/>
      <c r="F1113" s="135"/>
      <c r="G1113" s="13"/>
      <c r="H1113" s="13"/>
      <c r="I1113" s="13"/>
      <c r="J1113" s="135"/>
      <c r="K1113" s="13"/>
      <c r="L1113" s="13"/>
      <c r="M1113" s="13"/>
      <c r="N1113" s="135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/>
      <c r="BR1113" s="13"/>
      <c r="BS1113" s="13"/>
      <c r="BT1113" s="13"/>
      <c r="BU1113" s="13"/>
      <c r="BV1113" s="13"/>
    </row>
    <row r="1114" spans="1:74" ht="15.75">
      <c r="A1114" s="13"/>
      <c r="B1114" s="135"/>
      <c r="C1114" s="13"/>
      <c r="D1114" s="13"/>
      <c r="E1114" s="13"/>
      <c r="F1114" s="135"/>
      <c r="G1114" s="13"/>
      <c r="H1114" s="13"/>
      <c r="I1114" s="13"/>
      <c r="J1114" s="135"/>
      <c r="K1114" s="13"/>
      <c r="L1114" s="13"/>
      <c r="M1114" s="13"/>
      <c r="N1114" s="135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13"/>
      <c r="BT1114" s="13"/>
      <c r="BU1114" s="13"/>
      <c r="BV1114" s="13"/>
    </row>
    <row r="1115" spans="1:74" ht="15.75">
      <c r="A1115" s="13"/>
      <c r="B1115" s="135"/>
      <c r="C1115" s="13"/>
      <c r="D1115" s="13"/>
      <c r="E1115" s="13"/>
      <c r="F1115" s="135"/>
      <c r="G1115" s="13"/>
      <c r="H1115" s="13"/>
      <c r="I1115" s="13"/>
      <c r="J1115" s="135"/>
      <c r="K1115" s="13"/>
      <c r="L1115" s="13"/>
      <c r="M1115" s="13"/>
      <c r="N1115" s="135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13"/>
      <c r="BT1115" s="13"/>
      <c r="BU1115" s="13"/>
      <c r="BV1115" s="13"/>
    </row>
    <row r="1116" spans="1:74" ht="15.75">
      <c r="A1116" s="13"/>
      <c r="B1116" s="135"/>
      <c r="C1116" s="13"/>
      <c r="D1116" s="13"/>
      <c r="E1116" s="13"/>
      <c r="F1116" s="135"/>
      <c r="G1116" s="13"/>
      <c r="H1116" s="13"/>
      <c r="I1116" s="13"/>
      <c r="J1116" s="135"/>
      <c r="K1116" s="13"/>
      <c r="L1116" s="13"/>
      <c r="M1116" s="13"/>
      <c r="N1116" s="135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13"/>
      <c r="BT1116" s="13"/>
      <c r="BU1116" s="13"/>
      <c r="BV1116" s="13"/>
    </row>
    <row r="1117" spans="1:74" ht="15.75">
      <c r="A1117" s="13"/>
      <c r="B1117" s="135"/>
      <c r="C1117" s="13"/>
      <c r="D1117" s="13"/>
      <c r="E1117" s="13"/>
      <c r="F1117" s="135"/>
      <c r="G1117" s="13"/>
      <c r="H1117" s="13"/>
      <c r="I1117" s="13"/>
      <c r="J1117" s="135"/>
      <c r="K1117" s="13"/>
      <c r="L1117" s="13"/>
      <c r="M1117" s="13"/>
      <c r="N1117" s="135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3"/>
      <c r="BR1117" s="13"/>
      <c r="BS1117" s="13"/>
      <c r="BT1117" s="13"/>
      <c r="BU1117" s="13"/>
      <c r="BV1117" s="13"/>
    </row>
    <row r="1118" spans="1:74" ht="15.75">
      <c r="A1118" s="13"/>
      <c r="B1118" s="135"/>
      <c r="C1118" s="13"/>
      <c r="D1118" s="13"/>
      <c r="E1118" s="13"/>
      <c r="F1118" s="135"/>
      <c r="G1118" s="13"/>
      <c r="H1118" s="13"/>
      <c r="I1118" s="13"/>
      <c r="J1118" s="135"/>
      <c r="K1118" s="13"/>
      <c r="L1118" s="13"/>
      <c r="M1118" s="13"/>
      <c r="N1118" s="135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13"/>
      <c r="BT1118" s="13"/>
      <c r="BU1118" s="13"/>
      <c r="BV1118" s="13"/>
    </row>
    <row r="1119" spans="1:74" ht="15.75">
      <c r="A1119" s="13"/>
      <c r="B1119" s="135"/>
      <c r="C1119" s="13"/>
      <c r="D1119" s="13"/>
      <c r="E1119" s="13"/>
      <c r="F1119" s="135"/>
      <c r="G1119" s="13"/>
      <c r="H1119" s="13"/>
      <c r="I1119" s="13"/>
      <c r="J1119" s="135"/>
      <c r="K1119" s="13"/>
      <c r="L1119" s="13"/>
      <c r="M1119" s="13"/>
      <c r="N1119" s="135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3"/>
      <c r="BR1119" s="13"/>
      <c r="BS1119" s="13"/>
      <c r="BT1119" s="13"/>
      <c r="BU1119" s="13"/>
      <c r="BV1119" s="13"/>
    </row>
    <row r="1120" spans="1:74" ht="15.75">
      <c r="A1120" s="13"/>
      <c r="B1120" s="135"/>
      <c r="C1120" s="13"/>
      <c r="D1120" s="13"/>
      <c r="E1120" s="13"/>
      <c r="F1120" s="135"/>
      <c r="G1120" s="13"/>
      <c r="H1120" s="13"/>
      <c r="I1120" s="13"/>
      <c r="J1120" s="135"/>
      <c r="K1120" s="13"/>
      <c r="L1120" s="13"/>
      <c r="M1120" s="13"/>
      <c r="N1120" s="135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13"/>
      <c r="BT1120" s="13"/>
      <c r="BU1120" s="13"/>
      <c r="BV1120" s="13"/>
    </row>
    <row r="1121" spans="1:74" ht="15.75">
      <c r="A1121" s="13"/>
      <c r="B1121" s="135"/>
      <c r="C1121" s="13"/>
      <c r="D1121" s="13"/>
      <c r="E1121" s="13"/>
      <c r="F1121" s="135"/>
      <c r="G1121" s="13"/>
      <c r="H1121" s="13"/>
      <c r="I1121" s="13"/>
      <c r="J1121" s="135"/>
      <c r="K1121" s="13"/>
      <c r="L1121" s="13"/>
      <c r="M1121" s="13"/>
      <c r="N1121" s="135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3"/>
      <c r="BR1121" s="13"/>
      <c r="BS1121" s="13"/>
      <c r="BT1121" s="13"/>
      <c r="BU1121" s="13"/>
      <c r="BV1121" s="13"/>
    </row>
    <row r="1122" spans="1:74" ht="15.75">
      <c r="A1122" s="13"/>
      <c r="B1122" s="135"/>
      <c r="C1122" s="13"/>
      <c r="D1122" s="13"/>
      <c r="E1122" s="13"/>
      <c r="F1122" s="135"/>
      <c r="G1122" s="13"/>
      <c r="H1122" s="13"/>
      <c r="I1122" s="13"/>
      <c r="J1122" s="135"/>
      <c r="K1122" s="13"/>
      <c r="L1122" s="13"/>
      <c r="M1122" s="13"/>
      <c r="N1122" s="135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3"/>
      <c r="BR1122" s="13"/>
      <c r="BS1122" s="13"/>
      <c r="BT1122" s="13"/>
      <c r="BU1122" s="13"/>
      <c r="BV1122" s="13"/>
    </row>
    <row r="1123" spans="1:74" ht="15.75">
      <c r="A1123" s="13"/>
      <c r="B1123" s="135"/>
      <c r="C1123" s="13"/>
      <c r="D1123" s="13"/>
      <c r="E1123" s="13"/>
      <c r="F1123" s="135"/>
      <c r="G1123" s="13"/>
      <c r="H1123" s="13"/>
      <c r="I1123" s="13"/>
      <c r="J1123" s="135"/>
      <c r="K1123" s="13"/>
      <c r="L1123" s="13"/>
      <c r="M1123" s="13"/>
      <c r="N1123" s="135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3"/>
      <c r="BR1123" s="13"/>
      <c r="BS1123" s="13"/>
      <c r="BT1123" s="13"/>
      <c r="BU1123" s="13"/>
      <c r="BV1123" s="13"/>
    </row>
    <row r="1124" spans="1:74" ht="15.75">
      <c r="A1124" s="13"/>
      <c r="B1124" s="135"/>
      <c r="C1124" s="13"/>
      <c r="D1124" s="13"/>
      <c r="E1124" s="13"/>
      <c r="F1124" s="135"/>
      <c r="G1124" s="13"/>
      <c r="H1124" s="13"/>
      <c r="I1124" s="13"/>
      <c r="J1124" s="135"/>
      <c r="K1124" s="13"/>
      <c r="L1124" s="13"/>
      <c r="M1124" s="13"/>
      <c r="N1124" s="135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13"/>
      <c r="BT1124" s="13"/>
      <c r="BU1124" s="13"/>
      <c r="BV1124" s="13"/>
    </row>
    <row r="1125" spans="1:74" ht="15.75">
      <c r="A1125" s="13"/>
      <c r="B1125" s="135"/>
      <c r="C1125" s="13"/>
      <c r="D1125" s="13"/>
      <c r="E1125" s="13"/>
      <c r="F1125" s="135"/>
      <c r="G1125" s="13"/>
      <c r="H1125" s="13"/>
      <c r="I1125" s="13"/>
      <c r="J1125" s="135"/>
      <c r="K1125" s="13"/>
      <c r="L1125" s="13"/>
      <c r="M1125" s="13"/>
      <c r="N1125" s="135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13"/>
      <c r="BT1125" s="13"/>
      <c r="BU1125" s="13"/>
      <c r="BV1125" s="13"/>
    </row>
    <row r="1126" spans="1:74" ht="15.75">
      <c r="A1126" s="13"/>
      <c r="B1126" s="135"/>
      <c r="C1126" s="13"/>
      <c r="D1126" s="13"/>
      <c r="E1126" s="13"/>
      <c r="F1126" s="135"/>
      <c r="G1126" s="13"/>
      <c r="H1126" s="13"/>
      <c r="I1126" s="13"/>
      <c r="J1126" s="135"/>
      <c r="K1126" s="13"/>
      <c r="L1126" s="13"/>
      <c r="M1126" s="13"/>
      <c r="N1126" s="135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13"/>
      <c r="BT1126" s="13"/>
      <c r="BU1126" s="13"/>
      <c r="BV1126" s="13"/>
    </row>
    <row r="1127" spans="1:74" ht="15.75">
      <c r="A1127" s="13"/>
      <c r="B1127" s="135"/>
      <c r="C1127" s="13"/>
      <c r="D1127" s="13"/>
      <c r="E1127" s="13"/>
      <c r="F1127" s="135"/>
      <c r="G1127" s="13"/>
      <c r="H1127" s="13"/>
      <c r="I1127" s="13"/>
      <c r="J1127" s="135"/>
      <c r="K1127" s="13"/>
      <c r="L1127" s="13"/>
      <c r="M1127" s="13"/>
      <c r="N1127" s="135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13"/>
      <c r="BT1127" s="13"/>
      <c r="BU1127" s="13"/>
      <c r="BV1127" s="13"/>
    </row>
    <row r="1128" spans="1:74" ht="15.75">
      <c r="A1128" s="13"/>
      <c r="B1128" s="135"/>
      <c r="C1128" s="13"/>
      <c r="D1128" s="13"/>
      <c r="E1128" s="13"/>
      <c r="F1128" s="135"/>
      <c r="G1128" s="13"/>
      <c r="H1128" s="13"/>
      <c r="I1128" s="13"/>
      <c r="J1128" s="135"/>
      <c r="K1128" s="13"/>
      <c r="L1128" s="13"/>
      <c r="M1128" s="13"/>
      <c r="N1128" s="135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13"/>
      <c r="BT1128" s="13"/>
      <c r="BU1128" s="13"/>
      <c r="BV1128" s="13"/>
    </row>
    <row r="1129" spans="1:74" ht="15.75">
      <c r="A1129" s="13"/>
      <c r="B1129" s="135"/>
      <c r="C1129" s="13"/>
      <c r="D1129" s="13"/>
      <c r="E1129" s="13"/>
      <c r="F1129" s="135"/>
      <c r="G1129" s="13"/>
      <c r="H1129" s="13"/>
      <c r="I1129" s="13"/>
      <c r="J1129" s="135"/>
      <c r="K1129" s="13"/>
      <c r="L1129" s="13"/>
      <c r="M1129" s="13"/>
      <c r="N1129" s="135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13"/>
      <c r="BT1129" s="13"/>
      <c r="BU1129" s="13"/>
      <c r="BV1129" s="13"/>
    </row>
    <row r="1130" spans="1:74" ht="15.75">
      <c r="A1130" s="13"/>
      <c r="B1130" s="135"/>
      <c r="C1130" s="13"/>
      <c r="D1130" s="13"/>
      <c r="E1130" s="13"/>
      <c r="F1130" s="135"/>
      <c r="G1130" s="13"/>
      <c r="H1130" s="13"/>
      <c r="I1130" s="13"/>
      <c r="J1130" s="135"/>
      <c r="K1130" s="13"/>
      <c r="L1130" s="13"/>
      <c r="M1130" s="13"/>
      <c r="N1130" s="135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13"/>
      <c r="BT1130" s="13"/>
      <c r="BU1130" s="13"/>
      <c r="BV1130" s="13"/>
    </row>
    <row r="1131" spans="1:74" ht="15.75">
      <c r="A1131" s="13"/>
      <c r="B1131" s="135"/>
      <c r="C1131" s="13"/>
      <c r="D1131" s="13"/>
      <c r="E1131" s="13"/>
      <c r="F1131" s="135"/>
      <c r="G1131" s="13"/>
      <c r="H1131" s="13"/>
      <c r="I1131" s="13"/>
      <c r="J1131" s="135"/>
      <c r="K1131" s="13"/>
      <c r="L1131" s="13"/>
      <c r="M1131" s="13"/>
      <c r="N1131" s="135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13"/>
      <c r="BT1131" s="13"/>
      <c r="BU1131" s="13"/>
      <c r="BV1131" s="13"/>
    </row>
    <row r="1132" spans="1:74" ht="15.75">
      <c r="A1132" s="13"/>
      <c r="B1132" s="135"/>
      <c r="C1132" s="13"/>
      <c r="D1132" s="13"/>
      <c r="E1132" s="13"/>
      <c r="F1132" s="135"/>
      <c r="G1132" s="13"/>
      <c r="H1132" s="13"/>
      <c r="I1132" s="13"/>
      <c r="J1132" s="135"/>
      <c r="K1132" s="13"/>
      <c r="L1132" s="13"/>
      <c r="M1132" s="13"/>
      <c r="N1132" s="135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13"/>
      <c r="BT1132" s="13"/>
      <c r="BU1132" s="13"/>
      <c r="BV1132" s="13"/>
    </row>
    <row r="1133" spans="1:74" ht="15.75">
      <c r="A1133" s="13"/>
      <c r="B1133" s="135"/>
      <c r="C1133" s="13"/>
      <c r="D1133" s="13"/>
      <c r="E1133" s="13"/>
      <c r="F1133" s="135"/>
      <c r="G1133" s="13"/>
      <c r="H1133" s="13"/>
      <c r="I1133" s="13"/>
      <c r="J1133" s="135"/>
      <c r="K1133" s="13"/>
      <c r="L1133" s="13"/>
      <c r="M1133" s="13"/>
      <c r="N1133" s="135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13"/>
      <c r="BT1133" s="13"/>
      <c r="BU1133" s="13"/>
      <c r="BV1133" s="13"/>
    </row>
    <row r="1134" spans="1:74" ht="15.75">
      <c r="A1134" s="13"/>
      <c r="B1134" s="135"/>
      <c r="C1134" s="13"/>
      <c r="D1134" s="13"/>
      <c r="E1134" s="13"/>
      <c r="F1134" s="135"/>
      <c r="G1134" s="13"/>
      <c r="H1134" s="13"/>
      <c r="I1134" s="13"/>
      <c r="J1134" s="135"/>
      <c r="K1134" s="13"/>
      <c r="L1134" s="13"/>
      <c r="M1134" s="13"/>
      <c r="N1134" s="135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13"/>
      <c r="BT1134" s="13"/>
      <c r="BU1134" s="13"/>
      <c r="BV1134" s="13"/>
    </row>
    <row r="1135" spans="1:74" ht="15.75">
      <c r="A1135" s="13"/>
      <c r="B1135" s="135"/>
      <c r="C1135" s="13"/>
      <c r="D1135" s="13"/>
      <c r="E1135" s="13"/>
      <c r="F1135" s="135"/>
      <c r="G1135" s="13"/>
      <c r="H1135" s="13"/>
      <c r="I1135" s="13"/>
      <c r="J1135" s="135"/>
      <c r="K1135" s="13"/>
      <c r="L1135" s="13"/>
      <c r="M1135" s="13"/>
      <c r="N1135" s="135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3"/>
      <c r="BR1135" s="13"/>
      <c r="BS1135" s="13"/>
      <c r="BT1135" s="13"/>
      <c r="BU1135" s="13"/>
      <c r="BV1135" s="13"/>
    </row>
    <row r="1136" spans="1:74" ht="15.75">
      <c r="A1136" s="13"/>
      <c r="B1136" s="135"/>
      <c r="C1136" s="13"/>
      <c r="D1136" s="13"/>
      <c r="E1136" s="13"/>
      <c r="F1136" s="135"/>
      <c r="G1136" s="13"/>
      <c r="H1136" s="13"/>
      <c r="I1136" s="13"/>
      <c r="J1136" s="135"/>
      <c r="K1136" s="13"/>
      <c r="L1136" s="13"/>
      <c r="M1136" s="13"/>
      <c r="N1136" s="135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13"/>
      <c r="BT1136" s="13"/>
      <c r="BU1136" s="13"/>
      <c r="BV1136" s="13"/>
    </row>
    <row r="1137" spans="1:74" ht="15.75">
      <c r="A1137" s="13"/>
      <c r="B1137" s="135"/>
      <c r="C1137" s="13"/>
      <c r="D1137" s="13"/>
      <c r="E1137" s="13"/>
      <c r="F1137" s="135"/>
      <c r="G1137" s="13"/>
      <c r="H1137" s="13"/>
      <c r="I1137" s="13"/>
      <c r="J1137" s="135"/>
      <c r="K1137" s="13"/>
      <c r="L1137" s="13"/>
      <c r="M1137" s="13"/>
      <c r="N1137" s="135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13"/>
      <c r="BT1137" s="13"/>
      <c r="BU1137" s="13"/>
      <c r="BV1137" s="13"/>
    </row>
    <row r="1138" spans="1:74" ht="15.75">
      <c r="A1138" s="13"/>
      <c r="B1138" s="135"/>
      <c r="C1138" s="13"/>
      <c r="D1138" s="13"/>
      <c r="E1138" s="13"/>
      <c r="F1138" s="135"/>
      <c r="G1138" s="13"/>
      <c r="H1138" s="13"/>
      <c r="I1138" s="13"/>
      <c r="J1138" s="135"/>
      <c r="K1138" s="13"/>
      <c r="L1138" s="13"/>
      <c r="M1138" s="13"/>
      <c r="N1138" s="135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13"/>
      <c r="BT1138" s="13"/>
      <c r="BU1138" s="13"/>
      <c r="BV1138" s="13"/>
    </row>
    <row r="1139" spans="1:74" ht="15.75">
      <c r="A1139" s="13"/>
      <c r="B1139" s="135"/>
      <c r="C1139" s="13"/>
      <c r="D1139" s="13"/>
      <c r="E1139" s="13"/>
      <c r="F1139" s="135"/>
      <c r="G1139" s="13"/>
      <c r="H1139" s="13"/>
      <c r="I1139" s="13"/>
      <c r="J1139" s="135"/>
      <c r="K1139" s="13"/>
      <c r="L1139" s="13"/>
      <c r="M1139" s="13"/>
      <c r="N1139" s="135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13"/>
      <c r="BT1139" s="13"/>
      <c r="BU1139" s="13"/>
      <c r="BV1139" s="13"/>
    </row>
    <row r="1140" spans="1:74" ht="15.75">
      <c r="A1140" s="13"/>
      <c r="B1140" s="135"/>
      <c r="C1140" s="13"/>
      <c r="D1140" s="13"/>
      <c r="E1140" s="13"/>
      <c r="F1140" s="135"/>
      <c r="G1140" s="13"/>
      <c r="H1140" s="13"/>
      <c r="I1140" s="13"/>
      <c r="J1140" s="135"/>
      <c r="K1140" s="13"/>
      <c r="L1140" s="13"/>
      <c r="M1140" s="13"/>
      <c r="N1140" s="135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13"/>
      <c r="BT1140" s="13"/>
      <c r="BU1140" s="13"/>
      <c r="BV1140" s="13"/>
    </row>
    <row r="1141" spans="1:74" ht="15.75">
      <c r="A1141" s="13"/>
      <c r="B1141" s="135"/>
      <c r="C1141" s="13"/>
      <c r="D1141" s="13"/>
      <c r="E1141" s="13"/>
      <c r="F1141" s="135"/>
      <c r="G1141" s="13"/>
      <c r="H1141" s="13"/>
      <c r="I1141" s="13"/>
      <c r="J1141" s="135"/>
      <c r="K1141" s="13"/>
      <c r="L1141" s="13"/>
      <c r="M1141" s="13"/>
      <c r="N1141" s="135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3"/>
      <c r="BT1141" s="13"/>
      <c r="BU1141" s="13"/>
      <c r="BV1141" s="13"/>
    </row>
    <row r="1142" spans="1:74" ht="15.75">
      <c r="A1142" s="13"/>
      <c r="B1142" s="135"/>
      <c r="C1142" s="13"/>
      <c r="D1142" s="13"/>
      <c r="E1142" s="13"/>
      <c r="F1142" s="135"/>
      <c r="G1142" s="13"/>
      <c r="H1142" s="13"/>
      <c r="I1142" s="13"/>
      <c r="J1142" s="135"/>
      <c r="K1142" s="13"/>
      <c r="L1142" s="13"/>
      <c r="M1142" s="13"/>
      <c r="N1142" s="135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13"/>
      <c r="BT1142" s="13"/>
      <c r="BU1142" s="13"/>
      <c r="BV1142" s="13"/>
    </row>
    <row r="1143" spans="1:74" ht="15.75">
      <c r="A1143" s="13"/>
      <c r="B1143" s="135"/>
      <c r="C1143" s="13"/>
      <c r="D1143" s="13"/>
      <c r="E1143" s="13"/>
      <c r="F1143" s="135"/>
      <c r="G1143" s="13"/>
      <c r="H1143" s="13"/>
      <c r="I1143" s="13"/>
      <c r="J1143" s="135"/>
      <c r="K1143" s="13"/>
      <c r="L1143" s="13"/>
      <c r="M1143" s="13"/>
      <c r="N1143" s="135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13"/>
      <c r="BT1143" s="13"/>
      <c r="BU1143" s="13"/>
      <c r="BV1143" s="13"/>
    </row>
    <row r="1144" spans="1:74" ht="15.75">
      <c r="A1144" s="13"/>
      <c r="B1144" s="135"/>
      <c r="C1144" s="13"/>
      <c r="D1144" s="13"/>
      <c r="E1144" s="13"/>
      <c r="F1144" s="135"/>
      <c r="G1144" s="13"/>
      <c r="H1144" s="13"/>
      <c r="I1144" s="13"/>
      <c r="J1144" s="135"/>
      <c r="K1144" s="13"/>
      <c r="L1144" s="13"/>
      <c r="M1144" s="13"/>
      <c r="N1144" s="135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13"/>
      <c r="BT1144" s="13"/>
      <c r="BU1144" s="13"/>
      <c r="BV1144" s="13"/>
    </row>
    <row r="1145" spans="1:74" ht="15.75">
      <c r="A1145" s="13"/>
      <c r="B1145" s="135"/>
      <c r="C1145" s="13"/>
      <c r="D1145" s="13"/>
      <c r="E1145" s="13"/>
      <c r="F1145" s="135"/>
      <c r="G1145" s="13"/>
      <c r="H1145" s="13"/>
      <c r="I1145" s="13"/>
      <c r="J1145" s="135"/>
      <c r="K1145" s="13"/>
      <c r="L1145" s="13"/>
      <c r="M1145" s="13"/>
      <c r="N1145" s="135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13"/>
      <c r="BT1145" s="13"/>
      <c r="BU1145" s="13"/>
      <c r="BV1145" s="13"/>
    </row>
    <row r="1146" spans="1:74" ht="15.75">
      <c r="A1146" s="13"/>
      <c r="B1146" s="135"/>
      <c r="C1146" s="13"/>
      <c r="D1146" s="13"/>
      <c r="E1146" s="13"/>
      <c r="F1146" s="135"/>
      <c r="G1146" s="13"/>
      <c r="H1146" s="13"/>
      <c r="I1146" s="13"/>
      <c r="J1146" s="135"/>
      <c r="K1146" s="13"/>
      <c r="L1146" s="13"/>
      <c r="M1146" s="13"/>
      <c r="N1146" s="135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13"/>
      <c r="BT1146" s="13"/>
      <c r="BU1146" s="13"/>
      <c r="BV1146" s="13"/>
    </row>
    <row r="1147" spans="1:74" ht="15.75">
      <c r="A1147" s="13"/>
      <c r="B1147" s="135"/>
      <c r="C1147" s="13"/>
      <c r="D1147" s="13"/>
      <c r="E1147" s="13"/>
      <c r="F1147" s="135"/>
      <c r="G1147" s="13"/>
      <c r="H1147" s="13"/>
      <c r="I1147" s="13"/>
      <c r="J1147" s="135"/>
      <c r="K1147" s="13"/>
      <c r="L1147" s="13"/>
      <c r="M1147" s="13"/>
      <c r="N1147" s="135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3"/>
      <c r="BR1147" s="13"/>
      <c r="BS1147" s="13"/>
      <c r="BT1147" s="13"/>
      <c r="BU1147" s="13"/>
      <c r="BV1147" s="13"/>
    </row>
    <row r="1148" spans="1:74" ht="15.75">
      <c r="A1148" s="13"/>
      <c r="B1148" s="135"/>
      <c r="C1148" s="13"/>
      <c r="D1148" s="13"/>
      <c r="E1148" s="13"/>
      <c r="F1148" s="135"/>
      <c r="G1148" s="13"/>
      <c r="H1148" s="13"/>
      <c r="I1148" s="13"/>
      <c r="J1148" s="135"/>
      <c r="K1148" s="13"/>
      <c r="L1148" s="13"/>
      <c r="M1148" s="13"/>
      <c r="N1148" s="135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3"/>
      <c r="BR1148" s="13"/>
      <c r="BS1148" s="13"/>
      <c r="BT1148" s="13"/>
      <c r="BU1148" s="13"/>
      <c r="BV1148" s="13"/>
    </row>
    <row r="1149" spans="1:74" ht="15.75">
      <c r="A1149" s="13"/>
      <c r="B1149" s="135"/>
      <c r="C1149" s="13"/>
      <c r="D1149" s="13"/>
      <c r="E1149" s="13"/>
      <c r="F1149" s="135"/>
      <c r="G1149" s="13"/>
      <c r="H1149" s="13"/>
      <c r="I1149" s="13"/>
      <c r="J1149" s="135"/>
      <c r="K1149" s="13"/>
      <c r="L1149" s="13"/>
      <c r="M1149" s="13"/>
      <c r="N1149" s="135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13"/>
      <c r="BT1149" s="13"/>
      <c r="BU1149" s="13"/>
      <c r="BV1149" s="13"/>
    </row>
    <row r="1150" spans="1:74" ht="15.75">
      <c r="A1150" s="13"/>
      <c r="B1150" s="135"/>
      <c r="C1150" s="13"/>
      <c r="D1150" s="13"/>
      <c r="E1150" s="13"/>
      <c r="F1150" s="135"/>
      <c r="G1150" s="13"/>
      <c r="H1150" s="13"/>
      <c r="I1150" s="13"/>
      <c r="J1150" s="135"/>
      <c r="K1150" s="13"/>
      <c r="L1150" s="13"/>
      <c r="M1150" s="13"/>
      <c r="N1150" s="135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13"/>
      <c r="BT1150" s="13"/>
      <c r="BU1150" s="13"/>
      <c r="BV1150" s="13"/>
    </row>
    <row r="1151" spans="1:74" ht="15.75">
      <c r="A1151" s="13"/>
      <c r="B1151" s="135"/>
      <c r="C1151" s="13"/>
      <c r="D1151" s="13"/>
      <c r="E1151" s="13"/>
      <c r="F1151" s="135"/>
      <c r="G1151" s="13"/>
      <c r="H1151" s="13"/>
      <c r="I1151" s="13"/>
      <c r="J1151" s="135"/>
      <c r="K1151" s="13"/>
      <c r="L1151" s="13"/>
      <c r="M1151" s="13"/>
      <c r="N1151" s="135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13"/>
      <c r="BT1151" s="13"/>
      <c r="BU1151" s="13"/>
      <c r="BV1151" s="13"/>
    </row>
    <row r="1152" spans="1:74" ht="15.75">
      <c r="A1152" s="13"/>
      <c r="B1152" s="135"/>
      <c r="C1152" s="13"/>
      <c r="D1152" s="13"/>
      <c r="E1152" s="13"/>
      <c r="F1152" s="135"/>
      <c r="G1152" s="13"/>
      <c r="H1152" s="13"/>
      <c r="I1152" s="13"/>
      <c r="J1152" s="135"/>
      <c r="K1152" s="13"/>
      <c r="L1152" s="13"/>
      <c r="M1152" s="13"/>
      <c r="N1152" s="135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13"/>
      <c r="BT1152" s="13"/>
      <c r="BU1152" s="13"/>
      <c r="BV1152" s="13"/>
    </row>
    <row r="1153" spans="1:74" ht="15.75">
      <c r="A1153" s="13"/>
      <c r="B1153" s="135"/>
      <c r="C1153" s="13"/>
      <c r="D1153" s="13"/>
      <c r="E1153" s="13"/>
      <c r="F1153" s="135"/>
      <c r="G1153" s="13"/>
      <c r="H1153" s="13"/>
      <c r="I1153" s="13"/>
      <c r="J1153" s="135"/>
      <c r="K1153" s="13"/>
      <c r="L1153" s="13"/>
      <c r="M1153" s="13"/>
      <c r="N1153" s="135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3"/>
      <c r="BT1153" s="13"/>
      <c r="BU1153" s="13"/>
      <c r="BV1153" s="13"/>
    </row>
    <row r="1154" spans="1:74" ht="15.75">
      <c r="A1154" s="13"/>
      <c r="B1154" s="135"/>
      <c r="C1154" s="13"/>
      <c r="D1154" s="13"/>
      <c r="E1154" s="13"/>
      <c r="F1154" s="135"/>
      <c r="G1154" s="13"/>
      <c r="H1154" s="13"/>
      <c r="I1154" s="13"/>
      <c r="J1154" s="135"/>
      <c r="K1154" s="13"/>
      <c r="L1154" s="13"/>
      <c r="M1154" s="13"/>
      <c r="N1154" s="135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3"/>
      <c r="BT1154" s="13"/>
      <c r="BU1154" s="13"/>
      <c r="BV1154" s="13"/>
    </row>
    <row r="1155" spans="1:74" ht="15.75">
      <c r="A1155" s="13"/>
      <c r="B1155" s="135"/>
      <c r="C1155" s="13"/>
      <c r="D1155" s="13"/>
      <c r="E1155" s="13"/>
      <c r="F1155" s="135"/>
      <c r="G1155" s="13"/>
      <c r="H1155" s="13"/>
      <c r="I1155" s="13"/>
      <c r="J1155" s="135"/>
      <c r="K1155" s="13"/>
      <c r="L1155" s="13"/>
      <c r="M1155" s="13"/>
      <c r="N1155" s="135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3"/>
      <c r="BT1155" s="13"/>
      <c r="BU1155" s="13"/>
      <c r="BV1155" s="13"/>
    </row>
    <row r="1156" spans="1:74" ht="15.75">
      <c r="A1156" s="13"/>
      <c r="B1156" s="135"/>
      <c r="C1156" s="13"/>
      <c r="D1156" s="13"/>
      <c r="E1156" s="13"/>
      <c r="F1156" s="135"/>
      <c r="G1156" s="13"/>
      <c r="H1156" s="13"/>
      <c r="I1156" s="13"/>
      <c r="J1156" s="135"/>
      <c r="K1156" s="13"/>
      <c r="L1156" s="13"/>
      <c r="M1156" s="13"/>
      <c r="N1156" s="135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3"/>
      <c r="BT1156" s="13"/>
      <c r="BU1156" s="13"/>
      <c r="BV1156" s="13"/>
    </row>
    <row r="1157" spans="1:74" ht="15.75">
      <c r="A1157" s="13"/>
      <c r="B1157" s="135"/>
      <c r="C1157" s="13"/>
      <c r="D1157" s="13"/>
      <c r="E1157" s="13"/>
      <c r="F1157" s="135"/>
      <c r="G1157" s="13"/>
      <c r="H1157" s="13"/>
      <c r="I1157" s="13"/>
      <c r="J1157" s="135"/>
      <c r="K1157" s="13"/>
      <c r="L1157" s="13"/>
      <c r="M1157" s="13"/>
      <c r="N1157" s="135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3"/>
      <c r="BT1157" s="13"/>
      <c r="BU1157" s="13"/>
      <c r="BV1157" s="13"/>
    </row>
    <row r="1158" spans="1:74" ht="15.75">
      <c r="A1158" s="13"/>
      <c r="B1158" s="135"/>
      <c r="C1158" s="13"/>
      <c r="D1158" s="13"/>
      <c r="E1158" s="13"/>
      <c r="F1158" s="135"/>
      <c r="G1158" s="13"/>
      <c r="H1158" s="13"/>
      <c r="I1158" s="13"/>
      <c r="J1158" s="135"/>
      <c r="K1158" s="13"/>
      <c r="L1158" s="13"/>
      <c r="M1158" s="13"/>
      <c r="N1158" s="135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13"/>
      <c r="BT1158" s="13"/>
      <c r="BU1158" s="13"/>
      <c r="BV1158" s="13"/>
    </row>
    <row r="1159" spans="1:74" ht="15.75">
      <c r="A1159" s="13"/>
      <c r="B1159" s="135"/>
      <c r="C1159" s="13"/>
      <c r="D1159" s="13"/>
      <c r="E1159" s="13"/>
      <c r="F1159" s="135"/>
      <c r="G1159" s="13"/>
      <c r="H1159" s="13"/>
      <c r="I1159" s="13"/>
      <c r="J1159" s="135"/>
      <c r="K1159" s="13"/>
      <c r="L1159" s="13"/>
      <c r="M1159" s="13"/>
      <c r="N1159" s="135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13"/>
      <c r="BT1159" s="13"/>
      <c r="BU1159" s="13"/>
      <c r="BV1159" s="13"/>
    </row>
    <row r="1160" spans="1:74" ht="15.75">
      <c r="A1160" s="13"/>
      <c r="B1160" s="135"/>
      <c r="C1160" s="13"/>
      <c r="D1160" s="13"/>
      <c r="E1160" s="13"/>
      <c r="F1160" s="135"/>
      <c r="G1160" s="13"/>
      <c r="H1160" s="13"/>
      <c r="I1160" s="13"/>
      <c r="J1160" s="135"/>
      <c r="K1160" s="13"/>
      <c r="L1160" s="13"/>
      <c r="M1160" s="13"/>
      <c r="N1160" s="135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3"/>
      <c r="BT1160" s="13"/>
      <c r="BU1160" s="13"/>
      <c r="BV1160" s="13"/>
    </row>
    <row r="1161" spans="1:74" ht="15.75">
      <c r="A1161" s="13"/>
      <c r="B1161" s="135"/>
      <c r="C1161" s="13"/>
      <c r="D1161" s="13"/>
      <c r="E1161" s="13"/>
      <c r="F1161" s="135"/>
      <c r="G1161" s="13"/>
      <c r="H1161" s="13"/>
      <c r="I1161" s="13"/>
      <c r="J1161" s="135"/>
      <c r="K1161" s="13"/>
      <c r="L1161" s="13"/>
      <c r="M1161" s="13"/>
      <c r="N1161" s="135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13"/>
      <c r="BT1161" s="13"/>
      <c r="BU1161" s="13"/>
      <c r="BV1161" s="13"/>
    </row>
    <row r="1162" spans="1:74" ht="15.75">
      <c r="A1162" s="13"/>
      <c r="B1162" s="135"/>
      <c r="C1162" s="13"/>
      <c r="D1162" s="13"/>
      <c r="E1162" s="13"/>
      <c r="F1162" s="135"/>
      <c r="G1162" s="13"/>
      <c r="H1162" s="13"/>
      <c r="I1162" s="13"/>
      <c r="J1162" s="135"/>
      <c r="K1162" s="13"/>
      <c r="L1162" s="13"/>
      <c r="M1162" s="13"/>
      <c r="N1162" s="135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3"/>
      <c r="BT1162" s="13"/>
      <c r="BU1162" s="13"/>
      <c r="BV1162" s="13"/>
    </row>
    <row r="1163" spans="1:74" ht="15.75">
      <c r="A1163" s="13"/>
      <c r="B1163" s="135"/>
      <c r="C1163" s="13"/>
      <c r="D1163" s="13"/>
      <c r="E1163" s="13"/>
      <c r="F1163" s="135"/>
      <c r="G1163" s="13"/>
      <c r="H1163" s="13"/>
      <c r="I1163" s="13"/>
      <c r="J1163" s="135"/>
      <c r="K1163" s="13"/>
      <c r="L1163" s="13"/>
      <c r="M1163" s="13"/>
      <c r="N1163" s="135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13"/>
      <c r="BT1163" s="13"/>
      <c r="BU1163" s="13"/>
      <c r="BV1163" s="13"/>
    </row>
    <row r="1164" spans="1:74" ht="15.75">
      <c r="A1164" s="13"/>
      <c r="B1164" s="135"/>
      <c r="C1164" s="13"/>
      <c r="D1164" s="13"/>
      <c r="E1164" s="13"/>
      <c r="F1164" s="135"/>
      <c r="G1164" s="13"/>
      <c r="H1164" s="13"/>
      <c r="I1164" s="13"/>
      <c r="J1164" s="135"/>
      <c r="K1164" s="13"/>
      <c r="L1164" s="13"/>
      <c r="M1164" s="13"/>
      <c r="N1164" s="135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13"/>
      <c r="BT1164" s="13"/>
      <c r="BU1164" s="13"/>
      <c r="BV1164" s="13"/>
    </row>
    <row r="1165" spans="1:74" ht="15.75">
      <c r="A1165" s="13"/>
      <c r="B1165" s="135"/>
      <c r="C1165" s="13"/>
      <c r="D1165" s="13"/>
      <c r="E1165" s="13"/>
      <c r="F1165" s="135"/>
      <c r="G1165" s="13"/>
      <c r="H1165" s="13"/>
      <c r="I1165" s="13"/>
      <c r="J1165" s="135"/>
      <c r="K1165" s="13"/>
      <c r="L1165" s="13"/>
      <c r="M1165" s="13"/>
      <c r="N1165" s="135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13"/>
      <c r="BT1165" s="13"/>
      <c r="BU1165" s="13"/>
      <c r="BV1165" s="13"/>
    </row>
    <row r="1166" spans="1:74" ht="15.75">
      <c r="A1166" s="13"/>
      <c r="B1166" s="135"/>
      <c r="C1166" s="13"/>
      <c r="D1166" s="13"/>
      <c r="E1166" s="13"/>
      <c r="F1166" s="135"/>
      <c r="G1166" s="13"/>
      <c r="H1166" s="13"/>
      <c r="I1166" s="13"/>
      <c r="J1166" s="135"/>
      <c r="K1166" s="13"/>
      <c r="L1166" s="13"/>
      <c r="M1166" s="13"/>
      <c r="N1166" s="135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13"/>
      <c r="BT1166" s="13"/>
      <c r="BU1166" s="13"/>
      <c r="BV1166" s="13"/>
    </row>
    <row r="1167" spans="1:74" ht="15.75">
      <c r="A1167" s="13"/>
      <c r="B1167" s="135"/>
      <c r="C1167" s="13"/>
      <c r="D1167" s="13"/>
      <c r="E1167" s="13"/>
      <c r="F1167" s="135"/>
      <c r="G1167" s="13"/>
      <c r="H1167" s="13"/>
      <c r="I1167" s="13"/>
      <c r="J1167" s="135"/>
      <c r="K1167" s="13"/>
      <c r="L1167" s="13"/>
      <c r="M1167" s="13"/>
      <c r="N1167" s="135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13"/>
      <c r="BT1167" s="13"/>
      <c r="BU1167" s="13"/>
      <c r="BV1167" s="13"/>
    </row>
    <row r="1168" spans="1:74" ht="15.75">
      <c r="A1168" s="13"/>
      <c r="B1168" s="135"/>
      <c r="C1168" s="13"/>
      <c r="D1168" s="13"/>
      <c r="E1168" s="13"/>
      <c r="F1168" s="135"/>
      <c r="G1168" s="13"/>
      <c r="H1168" s="13"/>
      <c r="I1168" s="13"/>
      <c r="J1168" s="135"/>
      <c r="K1168" s="13"/>
      <c r="L1168" s="13"/>
      <c r="M1168" s="13"/>
      <c r="N1168" s="135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13"/>
      <c r="BT1168" s="13"/>
      <c r="BU1168" s="13"/>
      <c r="BV1168" s="13"/>
    </row>
    <row r="1169" spans="1:74" ht="15.75">
      <c r="A1169" s="13"/>
      <c r="B1169" s="135"/>
      <c r="C1169" s="13"/>
      <c r="D1169" s="13"/>
      <c r="E1169" s="13"/>
      <c r="F1169" s="135"/>
      <c r="G1169" s="13"/>
      <c r="H1169" s="13"/>
      <c r="I1169" s="13"/>
      <c r="J1169" s="135"/>
      <c r="K1169" s="13"/>
      <c r="L1169" s="13"/>
      <c r="M1169" s="13"/>
      <c r="N1169" s="135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13"/>
      <c r="BT1169" s="13"/>
      <c r="BU1169" s="13"/>
      <c r="BV1169" s="13"/>
    </row>
    <row r="1170" spans="1:74" ht="15.75">
      <c r="A1170" s="13"/>
      <c r="B1170" s="135"/>
      <c r="C1170" s="13"/>
      <c r="D1170" s="13"/>
      <c r="E1170" s="13"/>
      <c r="F1170" s="135"/>
      <c r="G1170" s="13"/>
      <c r="H1170" s="13"/>
      <c r="I1170" s="13"/>
      <c r="J1170" s="135"/>
      <c r="K1170" s="13"/>
      <c r="L1170" s="13"/>
      <c r="M1170" s="13"/>
      <c r="N1170" s="135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13"/>
      <c r="BT1170" s="13"/>
      <c r="BU1170" s="13"/>
      <c r="BV1170" s="13"/>
    </row>
    <row r="1171" spans="1:74" ht="15.75">
      <c r="A1171" s="13"/>
      <c r="B1171" s="135"/>
      <c r="C1171" s="13"/>
      <c r="D1171" s="13"/>
      <c r="E1171" s="13"/>
      <c r="F1171" s="135"/>
      <c r="G1171" s="13"/>
      <c r="H1171" s="13"/>
      <c r="I1171" s="13"/>
      <c r="J1171" s="135"/>
      <c r="K1171" s="13"/>
      <c r="L1171" s="13"/>
      <c r="M1171" s="13"/>
      <c r="N1171" s="135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13"/>
      <c r="BT1171" s="13"/>
      <c r="BU1171" s="13"/>
      <c r="BV1171" s="13"/>
    </row>
    <row r="1172" spans="1:74" ht="15.75">
      <c r="A1172" s="13"/>
      <c r="B1172" s="135"/>
      <c r="C1172" s="13"/>
      <c r="D1172" s="13"/>
      <c r="E1172" s="13"/>
      <c r="F1172" s="135"/>
      <c r="G1172" s="13"/>
      <c r="H1172" s="13"/>
      <c r="I1172" s="13"/>
      <c r="J1172" s="135"/>
      <c r="K1172" s="13"/>
      <c r="L1172" s="13"/>
      <c r="M1172" s="13"/>
      <c r="N1172" s="135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13"/>
      <c r="BT1172" s="13"/>
      <c r="BU1172" s="13"/>
      <c r="BV1172" s="13"/>
    </row>
    <row r="1173" spans="1:74" ht="15.75">
      <c r="A1173" s="13"/>
      <c r="B1173" s="135"/>
      <c r="C1173" s="13"/>
      <c r="D1173" s="13"/>
      <c r="E1173" s="13"/>
      <c r="F1173" s="135"/>
      <c r="G1173" s="13"/>
      <c r="H1173" s="13"/>
      <c r="I1173" s="13"/>
      <c r="J1173" s="135"/>
      <c r="K1173" s="13"/>
      <c r="L1173" s="13"/>
      <c r="M1173" s="13"/>
      <c r="N1173" s="135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13"/>
      <c r="BT1173" s="13"/>
      <c r="BU1173" s="13"/>
      <c r="BV1173" s="13"/>
    </row>
    <row r="1174" spans="1:74" ht="15.75">
      <c r="A1174" s="13"/>
      <c r="B1174" s="135"/>
      <c r="C1174" s="13"/>
      <c r="D1174" s="13"/>
      <c r="E1174" s="13"/>
      <c r="F1174" s="135"/>
      <c r="G1174" s="13"/>
      <c r="H1174" s="13"/>
      <c r="I1174" s="13"/>
      <c r="J1174" s="135"/>
      <c r="K1174" s="13"/>
      <c r="L1174" s="13"/>
      <c r="M1174" s="13"/>
      <c r="N1174" s="135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13"/>
      <c r="BT1174" s="13"/>
      <c r="BU1174" s="13"/>
      <c r="BV1174" s="13"/>
    </row>
    <row r="1175" spans="1:74" ht="15.75">
      <c r="A1175" s="13"/>
      <c r="B1175" s="135"/>
      <c r="C1175" s="13"/>
      <c r="D1175" s="13"/>
      <c r="E1175" s="13"/>
      <c r="F1175" s="135"/>
      <c r="G1175" s="13"/>
      <c r="H1175" s="13"/>
      <c r="I1175" s="13"/>
      <c r="J1175" s="135"/>
      <c r="K1175" s="13"/>
      <c r="L1175" s="13"/>
      <c r="M1175" s="13"/>
      <c r="N1175" s="135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13"/>
      <c r="BT1175" s="13"/>
      <c r="BU1175" s="13"/>
      <c r="BV1175" s="13"/>
    </row>
    <row r="1176" spans="1:74" ht="15.75">
      <c r="A1176" s="13"/>
      <c r="B1176" s="135"/>
      <c r="C1176" s="13"/>
      <c r="D1176" s="13"/>
      <c r="E1176" s="13"/>
      <c r="F1176" s="135"/>
      <c r="G1176" s="13"/>
      <c r="H1176" s="13"/>
      <c r="I1176" s="13"/>
      <c r="J1176" s="135"/>
      <c r="K1176" s="13"/>
      <c r="L1176" s="13"/>
      <c r="M1176" s="13"/>
      <c r="N1176" s="135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13"/>
      <c r="BT1176" s="13"/>
      <c r="BU1176" s="13"/>
      <c r="BV1176" s="13"/>
    </row>
    <row r="1177" spans="1:74" ht="15.75">
      <c r="A1177" s="13"/>
      <c r="B1177" s="135"/>
      <c r="C1177" s="13"/>
      <c r="D1177" s="13"/>
      <c r="E1177" s="13"/>
      <c r="F1177" s="135"/>
      <c r="G1177" s="13"/>
      <c r="H1177" s="13"/>
      <c r="I1177" s="13"/>
      <c r="J1177" s="135"/>
      <c r="K1177" s="13"/>
      <c r="L1177" s="13"/>
      <c r="M1177" s="13"/>
      <c r="N1177" s="135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13"/>
      <c r="BT1177" s="13"/>
      <c r="BU1177" s="13"/>
      <c r="BV1177" s="13"/>
    </row>
    <row r="1178" spans="1:74" ht="15.75">
      <c r="A1178" s="13"/>
      <c r="B1178" s="135"/>
      <c r="C1178" s="13"/>
      <c r="D1178" s="13"/>
      <c r="E1178" s="13"/>
      <c r="F1178" s="135"/>
      <c r="G1178" s="13"/>
      <c r="H1178" s="13"/>
      <c r="I1178" s="13"/>
      <c r="J1178" s="135"/>
      <c r="K1178" s="13"/>
      <c r="L1178" s="13"/>
      <c r="M1178" s="13"/>
      <c r="N1178" s="135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  <c r="BN1178" s="13"/>
      <c r="BO1178" s="13"/>
      <c r="BP1178" s="13"/>
      <c r="BQ1178" s="13"/>
      <c r="BR1178" s="13"/>
      <c r="BS1178" s="13"/>
      <c r="BT1178" s="13"/>
      <c r="BU1178" s="13"/>
      <c r="BV1178" s="13"/>
    </row>
    <row r="1179" spans="1:74" ht="15.75">
      <c r="A1179" s="13"/>
      <c r="B1179" s="135"/>
      <c r="C1179" s="13"/>
      <c r="D1179" s="13"/>
      <c r="E1179" s="13"/>
      <c r="F1179" s="135"/>
      <c r="G1179" s="13"/>
      <c r="H1179" s="13"/>
      <c r="I1179" s="13"/>
      <c r="J1179" s="135"/>
      <c r="K1179" s="13"/>
      <c r="L1179" s="13"/>
      <c r="M1179" s="13"/>
      <c r="N1179" s="135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13"/>
      <c r="BT1179" s="13"/>
      <c r="BU1179" s="13"/>
      <c r="BV1179" s="13"/>
    </row>
    <row r="1180" spans="1:74" ht="15.75">
      <c r="A1180" s="13"/>
      <c r="B1180" s="135"/>
      <c r="C1180" s="13"/>
      <c r="D1180" s="13"/>
      <c r="E1180" s="13"/>
      <c r="F1180" s="135"/>
      <c r="G1180" s="13"/>
      <c r="H1180" s="13"/>
      <c r="I1180" s="13"/>
      <c r="J1180" s="135"/>
      <c r="K1180" s="13"/>
      <c r="L1180" s="13"/>
      <c r="M1180" s="13"/>
      <c r="N1180" s="135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13"/>
      <c r="BT1180" s="13"/>
      <c r="BU1180" s="13"/>
      <c r="BV1180" s="13"/>
    </row>
    <row r="1181" spans="1:74" ht="15.75">
      <c r="A1181" s="13"/>
      <c r="B1181" s="135"/>
      <c r="C1181" s="13"/>
      <c r="D1181" s="13"/>
      <c r="E1181" s="13"/>
      <c r="F1181" s="135"/>
      <c r="G1181" s="13"/>
      <c r="H1181" s="13"/>
      <c r="I1181" s="13"/>
      <c r="J1181" s="135"/>
      <c r="K1181" s="13"/>
      <c r="L1181" s="13"/>
      <c r="M1181" s="13"/>
      <c r="N1181" s="135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13"/>
      <c r="BT1181" s="13"/>
      <c r="BU1181" s="13"/>
      <c r="BV1181" s="13"/>
    </row>
    <row r="1182" spans="1:74" ht="15.75">
      <c r="A1182" s="13"/>
      <c r="B1182" s="135"/>
      <c r="C1182" s="13"/>
      <c r="D1182" s="13"/>
      <c r="E1182" s="13"/>
      <c r="F1182" s="135"/>
      <c r="G1182" s="13"/>
      <c r="H1182" s="13"/>
      <c r="I1182" s="13"/>
      <c r="J1182" s="135"/>
      <c r="K1182" s="13"/>
      <c r="L1182" s="13"/>
      <c r="M1182" s="13"/>
      <c r="N1182" s="135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13"/>
      <c r="BT1182" s="13"/>
      <c r="BU1182" s="13"/>
      <c r="BV1182" s="13"/>
    </row>
    <row r="1183" spans="1:74" ht="15.75">
      <c r="A1183" s="13"/>
      <c r="B1183" s="135"/>
      <c r="C1183" s="13"/>
      <c r="D1183" s="13"/>
      <c r="E1183" s="13"/>
      <c r="F1183" s="135"/>
      <c r="G1183" s="13"/>
      <c r="H1183" s="13"/>
      <c r="I1183" s="13"/>
      <c r="J1183" s="135"/>
      <c r="K1183" s="13"/>
      <c r="L1183" s="13"/>
      <c r="M1183" s="13"/>
      <c r="N1183" s="135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13"/>
      <c r="BT1183" s="13"/>
      <c r="BU1183" s="13"/>
      <c r="BV1183" s="13"/>
    </row>
    <row r="1184" spans="1:74" ht="15.75">
      <c r="A1184" s="13"/>
      <c r="B1184" s="135"/>
      <c r="C1184" s="13"/>
      <c r="D1184" s="13"/>
      <c r="E1184" s="13"/>
      <c r="F1184" s="135"/>
      <c r="G1184" s="13"/>
      <c r="H1184" s="13"/>
      <c r="I1184" s="13"/>
      <c r="J1184" s="135"/>
      <c r="K1184" s="13"/>
      <c r="L1184" s="13"/>
      <c r="M1184" s="13"/>
      <c r="N1184" s="135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13"/>
      <c r="BT1184" s="13"/>
      <c r="BU1184" s="13"/>
      <c r="BV1184" s="13"/>
    </row>
    <row r="1185" spans="1:74" ht="15.75">
      <c r="A1185" s="13"/>
      <c r="B1185" s="135"/>
      <c r="C1185" s="13"/>
      <c r="D1185" s="13"/>
      <c r="E1185" s="13"/>
      <c r="F1185" s="135"/>
      <c r="G1185" s="13"/>
      <c r="H1185" s="13"/>
      <c r="I1185" s="13"/>
      <c r="J1185" s="135"/>
      <c r="K1185" s="13"/>
      <c r="L1185" s="13"/>
      <c r="M1185" s="13"/>
      <c r="N1185" s="135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13"/>
      <c r="BT1185" s="13"/>
      <c r="BU1185" s="13"/>
      <c r="BV1185" s="13"/>
    </row>
    <row r="1186" spans="1:74" ht="15.75">
      <c r="A1186" s="13"/>
      <c r="B1186" s="135"/>
      <c r="C1186" s="13"/>
      <c r="D1186" s="13"/>
      <c r="E1186" s="13"/>
      <c r="F1186" s="135"/>
      <c r="G1186" s="13"/>
      <c r="H1186" s="13"/>
      <c r="I1186" s="13"/>
      <c r="J1186" s="135"/>
      <c r="K1186" s="13"/>
      <c r="L1186" s="13"/>
      <c r="M1186" s="13"/>
      <c r="N1186" s="135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13"/>
      <c r="BT1186" s="13"/>
      <c r="BU1186" s="13"/>
      <c r="BV1186" s="13"/>
    </row>
    <row r="1187" spans="1:74" ht="15.75">
      <c r="A1187" s="13"/>
      <c r="B1187" s="135"/>
      <c r="C1187" s="13"/>
      <c r="D1187" s="13"/>
      <c r="E1187" s="13"/>
      <c r="F1187" s="135"/>
      <c r="G1187" s="13"/>
      <c r="H1187" s="13"/>
      <c r="I1187" s="13"/>
      <c r="J1187" s="135"/>
      <c r="K1187" s="13"/>
      <c r="L1187" s="13"/>
      <c r="M1187" s="13"/>
      <c r="N1187" s="135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13"/>
      <c r="BT1187" s="13"/>
      <c r="BU1187" s="13"/>
      <c r="BV1187" s="13"/>
    </row>
    <row r="1188" spans="1:74" ht="15.75">
      <c r="A1188" s="13"/>
      <c r="B1188" s="135"/>
      <c r="C1188" s="13"/>
      <c r="D1188" s="13"/>
      <c r="E1188" s="13"/>
      <c r="F1188" s="135"/>
      <c r="G1188" s="13"/>
      <c r="H1188" s="13"/>
      <c r="I1188" s="13"/>
      <c r="J1188" s="135"/>
      <c r="K1188" s="13"/>
      <c r="L1188" s="13"/>
      <c r="M1188" s="13"/>
      <c r="N1188" s="135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13"/>
      <c r="BT1188" s="13"/>
      <c r="BU1188" s="13"/>
      <c r="BV1188" s="13"/>
    </row>
    <row r="1189" spans="1:74" ht="15.75">
      <c r="A1189" s="13"/>
      <c r="B1189" s="135"/>
      <c r="C1189" s="13"/>
      <c r="D1189" s="13"/>
      <c r="E1189" s="13"/>
      <c r="F1189" s="135"/>
      <c r="G1189" s="13"/>
      <c r="H1189" s="13"/>
      <c r="I1189" s="13"/>
      <c r="J1189" s="135"/>
      <c r="K1189" s="13"/>
      <c r="L1189" s="13"/>
      <c r="M1189" s="13"/>
      <c r="N1189" s="135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13"/>
      <c r="BT1189" s="13"/>
      <c r="BU1189" s="13"/>
      <c r="BV1189" s="13"/>
    </row>
    <row r="1190" spans="1:74" ht="15.75">
      <c r="A1190" s="13"/>
      <c r="B1190" s="135"/>
      <c r="C1190" s="13"/>
      <c r="D1190" s="13"/>
      <c r="E1190" s="13"/>
      <c r="F1190" s="135"/>
      <c r="G1190" s="13"/>
      <c r="H1190" s="13"/>
      <c r="I1190" s="13"/>
      <c r="J1190" s="135"/>
      <c r="K1190" s="13"/>
      <c r="L1190" s="13"/>
      <c r="M1190" s="13"/>
      <c r="N1190" s="135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13"/>
      <c r="BT1190" s="13"/>
      <c r="BU1190" s="13"/>
      <c r="BV1190" s="13"/>
    </row>
    <row r="1191" spans="1:74" ht="15.75">
      <c r="A1191" s="13"/>
      <c r="B1191" s="135"/>
      <c r="C1191" s="13"/>
      <c r="D1191" s="13"/>
      <c r="E1191" s="13"/>
      <c r="F1191" s="135"/>
      <c r="G1191" s="13"/>
      <c r="H1191" s="13"/>
      <c r="I1191" s="13"/>
      <c r="J1191" s="135"/>
      <c r="K1191" s="13"/>
      <c r="L1191" s="13"/>
      <c r="M1191" s="13"/>
      <c r="N1191" s="135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13"/>
      <c r="BT1191" s="13"/>
      <c r="BU1191" s="13"/>
      <c r="BV1191" s="13"/>
    </row>
    <row r="1192" spans="1:74" ht="15.75">
      <c r="A1192" s="13"/>
      <c r="B1192" s="135"/>
      <c r="C1192" s="13"/>
      <c r="D1192" s="13"/>
      <c r="E1192" s="13"/>
      <c r="F1192" s="135"/>
      <c r="G1192" s="13"/>
      <c r="H1192" s="13"/>
      <c r="I1192" s="13"/>
      <c r="J1192" s="135"/>
      <c r="K1192" s="13"/>
      <c r="L1192" s="13"/>
      <c r="M1192" s="13"/>
      <c r="N1192" s="135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  <c r="BN1192" s="13"/>
      <c r="BO1192" s="13"/>
      <c r="BP1192" s="13"/>
      <c r="BQ1192" s="13"/>
      <c r="BR1192" s="13"/>
      <c r="BS1192" s="13"/>
      <c r="BT1192" s="13"/>
      <c r="BU1192" s="13"/>
      <c r="BV1192" s="13"/>
    </row>
    <row r="1193" spans="1:74" ht="15.75">
      <c r="A1193" s="13"/>
      <c r="B1193" s="135"/>
      <c r="C1193" s="13"/>
      <c r="D1193" s="13"/>
      <c r="E1193" s="13"/>
      <c r="F1193" s="135"/>
      <c r="G1193" s="13"/>
      <c r="H1193" s="13"/>
      <c r="I1193" s="13"/>
      <c r="J1193" s="135"/>
      <c r="K1193" s="13"/>
      <c r="L1193" s="13"/>
      <c r="M1193" s="13"/>
      <c r="N1193" s="135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13"/>
      <c r="BT1193" s="13"/>
      <c r="BU1193" s="13"/>
      <c r="BV1193" s="13"/>
    </row>
    <row r="1194" spans="1:74" ht="15.75">
      <c r="A1194" s="13"/>
      <c r="B1194" s="135"/>
      <c r="C1194" s="13"/>
      <c r="D1194" s="13"/>
      <c r="E1194" s="13"/>
      <c r="F1194" s="135"/>
      <c r="G1194" s="13"/>
      <c r="H1194" s="13"/>
      <c r="I1194" s="13"/>
      <c r="J1194" s="135"/>
      <c r="K1194" s="13"/>
      <c r="L1194" s="13"/>
      <c r="M1194" s="13"/>
      <c r="N1194" s="135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3"/>
      <c r="BR1194" s="13"/>
      <c r="BS1194" s="13"/>
      <c r="BT1194" s="13"/>
      <c r="BU1194" s="13"/>
      <c r="BV1194" s="13"/>
    </row>
    <row r="1195" spans="1:74" ht="15.75">
      <c r="A1195" s="13"/>
      <c r="B1195" s="135"/>
      <c r="C1195" s="13"/>
      <c r="D1195" s="13"/>
      <c r="E1195" s="13"/>
      <c r="F1195" s="135"/>
      <c r="G1195" s="13"/>
      <c r="H1195" s="13"/>
      <c r="I1195" s="13"/>
      <c r="J1195" s="135"/>
      <c r="K1195" s="13"/>
      <c r="L1195" s="13"/>
      <c r="M1195" s="13"/>
      <c r="N1195" s="135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13"/>
      <c r="BT1195" s="13"/>
      <c r="BU1195" s="13"/>
      <c r="BV1195" s="13"/>
    </row>
    <row r="1196" spans="1:74" ht="15.75">
      <c r="A1196" s="13"/>
      <c r="B1196" s="135"/>
      <c r="C1196" s="13"/>
      <c r="D1196" s="13"/>
      <c r="E1196" s="13"/>
      <c r="F1196" s="135"/>
      <c r="G1196" s="13"/>
      <c r="H1196" s="13"/>
      <c r="I1196" s="13"/>
      <c r="J1196" s="135"/>
      <c r="K1196" s="13"/>
      <c r="L1196" s="13"/>
      <c r="M1196" s="13"/>
      <c r="N1196" s="135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13"/>
      <c r="BT1196" s="13"/>
      <c r="BU1196" s="13"/>
      <c r="BV1196" s="13"/>
    </row>
    <row r="1197" spans="1:74" ht="15.75">
      <c r="A1197" s="13"/>
      <c r="B1197" s="135"/>
      <c r="C1197" s="13"/>
      <c r="D1197" s="13"/>
      <c r="E1197" s="13"/>
      <c r="F1197" s="135"/>
      <c r="G1197" s="13"/>
      <c r="H1197" s="13"/>
      <c r="I1197" s="13"/>
      <c r="J1197" s="135"/>
      <c r="K1197" s="13"/>
      <c r="L1197" s="13"/>
      <c r="M1197" s="13"/>
      <c r="N1197" s="135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3"/>
      <c r="BR1197" s="13"/>
      <c r="BS1197" s="13"/>
      <c r="BT1197" s="13"/>
      <c r="BU1197" s="13"/>
      <c r="BV1197" s="13"/>
    </row>
    <row r="1198" spans="1:74" ht="15.75">
      <c r="A1198" s="13"/>
      <c r="B1198" s="135"/>
      <c r="C1198" s="13"/>
      <c r="D1198" s="13"/>
      <c r="E1198" s="13"/>
      <c r="F1198" s="135"/>
      <c r="G1198" s="13"/>
      <c r="H1198" s="13"/>
      <c r="I1198" s="13"/>
      <c r="J1198" s="135"/>
      <c r="K1198" s="13"/>
      <c r="L1198" s="13"/>
      <c r="M1198" s="13"/>
      <c r="N1198" s="135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13"/>
      <c r="BT1198" s="13"/>
      <c r="BU1198" s="13"/>
      <c r="BV1198" s="13"/>
    </row>
    <row r="1199" spans="1:74" ht="15.75">
      <c r="A1199" s="13"/>
      <c r="B1199" s="135"/>
      <c r="C1199" s="13"/>
      <c r="D1199" s="13"/>
      <c r="E1199" s="13"/>
      <c r="F1199" s="135"/>
      <c r="G1199" s="13"/>
      <c r="H1199" s="13"/>
      <c r="I1199" s="13"/>
      <c r="J1199" s="135"/>
      <c r="K1199" s="13"/>
      <c r="L1199" s="13"/>
      <c r="M1199" s="13"/>
      <c r="N1199" s="135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13"/>
      <c r="BT1199" s="13"/>
      <c r="BU1199" s="13"/>
      <c r="BV1199" s="13"/>
    </row>
    <row r="1200" spans="1:74" ht="15.75">
      <c r="A1200" s="13"/>
      <c r="B1200" s="135"/>
      <c r="C1200" s="13"/>
      <c r="D1200" s="13"/>
      <c r="E1200" s="13"/>
      <c r="F1200" s="135"/>
      <c r="G1200" s="13"/>
      <c r="H1200" s="13"/>
      <c r="I1200" s="13"/>
      <c r="J1200" s="135"/>
      <c r="K1200" s="13"/>
      <c r="L1200" s="13"/>
      <c r="M1200" s="13"/>
      <c r="N1200" s="135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13"/>
      <c r="BT1200" s="13"/>
      <c r="BU1200" s="13"/>
      <c r="BV1200" s="13"/>
    </row>
    <row r="1201" spans="1:74" ht="15.75">
      <c r="A1201" s="13"/>
      <c r="B1201" s="135"/>
      <c r="C1201" s="13"/>
      <c r="D1201" s="13"/>
      <c r="E1201" s="13"/>
      <c r="F1201" s="135"/>
      <c r="G1201" s="13"/>
      <c r="H1201" s="13"/>
      <c r="I1201" s="13"/>
      <c r="J1201" s="135"/>
      <c r="K1201" s="13"/>
      <c r="L1201" s="13"/>
      <c r="M1201" s="13"/>
      <c r="N1201" s="135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13"/>
      <c r="BT1201" s="13"/>
      <c r="BU1201" s="13"/>
      <c r="BV1201" s="13"/>
    </row>
    <row r="1202" spans="1:74" ht="15.75">
      <c r="A1202" s="13"/>
      <c r="B1202" s="135"/>
      <c r="C1202" s="13"/>
      <c r="D1202" s="13"/>
      <c r="E1202" s="13"/>
      <c r="F1202" s="135"/>
      <c r="G1202" s="13"/>
      <c r="H1202" s="13"/>
      <c r="I1202" s="13"/>
      <c r="J1202" s="135"/>
      <c r="K1202" s="13"/>
      <c r="L1202" s="13"/>
      <c r="M1202" s="13"/>
      <c r="N1202" s="135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13"/>
      <c r="BT1202" s="13"/>
      <c r="BU1202" s="13"/>
      <c r="BV1202" s="13"/>
    </row>
    <row r="1203" spans="1:74" ht="15.75">
      <c r="A1203" s="13"/>
      <c r="B1203" s="135"/>
      <c r="C1203" s="13"/>
      <c r="D1203" s="13"/>
      <c r="E1203" s="13"/>
      <c r="F1203" s="135"/>
      <c r="G1203" s="13"/>
      <c r="H1203" s="13"/>
      <c r="I1203" s="13"/>
      <c r="J1203" s="135"/>
      <c r="K1203" s="13"/>
      <c r="L1203" s="13"/>
      <c r="M1203" s="13"/>
      <c r="N1203" s="135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13"/>
      <c r="BT1203" s="13"/>
      <c r="BU1203" s="13"/>
      <c r="BV1203" s="13"/>
    </row>
    <row r="1204" spans="1:74" ht="15.75">
      <c r="A1204" s="13"/>
      <c r="B1204" s="135"/>
      <c r="C1204" s="13"/>
      <c r="D1204" s="13"/>
      <c r="E1204" s="13"/>
      <c r="F1204" s="135"/>
      <c r="G1204" s="13"/>
      <c r="H1204" s="13"/>
      <c r="I1204" s="13"/>
      <c r="J1204" s="135"/>
      <c r="K1204" s="13"/>
      <c r="L1204" s="13"/>
      <c r="M1204" s="13"/>
      <c r="N1204" s="135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13"/>
      <c r="BT1204" s="13"/>
      <c r="BU1204" s="13"/>
      <c r="BV1204" s="13"/>
    </row>
    <row r="1205" spans="1:74" ht="15.75">
      <c r="A1205" s="13"/>
      <c r="B1205" s="135"/>
      <c r="C1205" s="13"/>
      <c r="D1205" s="13"/>
      <c r="E1205" s="13"/>
      <c r="F1205" s="135"/>
      <c r="G1205" s="13"/>
      <c r="H1205" s="13"/>
      <c r="I1205" s="13"/>
      <c r="J1205" s="135"/>
      <c r="K1205" s="13"/>
      <c r="L1205" s="13"/>
      <c r="M1205" s="13"/>
      <c r="N1205" s="135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13"/>
      <c r="BT1205" s="13"/>
      <c r="BU1205" s="13"/>
      <c r="BV1205" s="13"/>
    </row>
    <row r="1206" spans="1:74" ht="15.75">
      <c r="A1206" s="13"/>
      <c r="B1206" s="135"/>
      <c r="C1206" s="13"/>
      <c r="D1206" s="13"/>
      <c r="E1206" s="13"/>
      <c r="F1206" s="135"/>
      <c r="G1206" s="13"/>
      <c r="H1206" s="13"/>
      <c r="I1206" s="13"/>
      <c r="J1206" s="135"/>
      <c r="K1206" s="13"/>
      <c r="L1206" s="13"/>
      <c r="M1206" s="13"/>
      <c r="N1206" s="135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13"/>
      <c r="BT1206" s="13"/>
      <c r="BU1206" s="13"/>
      <c r="BV1206" s="13"/>
    </row>
    <row r="1207" spans="1:74" ht="15.75">
      <c r="A1207" s="13"/>
      <c r="B1207" s="135"/>
      <c r="C1207" s="13"/>
      <c r="D1207" s="13"/>
      <c r="E1207" s="13"/>
      <c r="F1207" s="135"/>
      <c r="G1207" s="13"/>
      <c r="H1207" s="13"/>
      <c r="I1207" s="13"/>
      <c r="J1207" s="135"/>
      <c r="K1207" s="13"/>
      <c r="L1207" s="13"/>
      <c r="M1207" s="13"/>
      <c r="N1207" s="135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3"/>
      <c r="BT1207" s="13"/>
      <c r="BU1207" s="13"/>
      <c r="BV1207" s="13"/>
    </row>
    <row r="1208" spans="1:74" ht="15.75">
      <c r="A1208" s="13"/>
      <c r="B1208" s="135"/>
      <c r="C1208" s="13"/>
      <c r="D1208" s="13"/>
      <c r="E1208" s="13"/>
      <c r="F1208" s="135"/>
      <c r="G1208" s="13"/>
      <c r="H1208" s="13"/>
      <c r="I1208" s="13"/>
      <c r="J1208" s="135"/>
      <c r="K1208" s="13"/>
      <c r="L1208" s="13"/>
      <c r="M1208" s="13"/>
      <c r="N1208" s="135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13"/>
      <c r="BT1208" s="13"/>
      <c r="BU1208" s="13"/>
      <c r="BV1208" s="13"/>
    </row>
    <row r="1209" spans="1:74" ht="15.75">
      <c r="A1209" s="13"/>
      <c r="B1209" s="135"/>
      <c r="C1209" s="13"/>
      <c r="D1209" s="13"/>
      <c r="E1209" s="13"/>
      <c r="F1209" s="135"/>
      <c r="G1209" s="13"/>
      <c r="H1209" s="13"/>
      <c r="I1209" s="13"/>
      <c r="J1209" s="135"/>
      <c r="K1209" s="13"/>
      <c r="L1209" s="13"/>
      <c r="M1209" s="13"/>
      <c r="N1209" s="135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3"/>
      <c r="BR1209" s="13"/>
      <c r="BS1209" s="13"/>
      <c r="BT1209" s="13"/>
      <c r="BU1209" s="13"/>
      <c r="BV1209" s="13"/>
    </row>
    <row r="1210" spans="1:74" ht="15.75">
      <c r="A1210" s="13"/>
      <c r="B1210" s="135"/>
      <c r="C1210" s="13"/>
      <c r="D1210" s="13"/>
      <c r="E1210" s="13"/>
      <c r="F1210" s="135"/>
      <c r="G1210" s="13"/>
      <c r="H1210" s="13"/>
      <c r="I1210" s="13"/>
      <c r="J1210" s="135"/>
      <c r="K1210" s="13"/>
      <c r="L1210" s="13"/>
      <c r="M1210" s="13"/>
      <c r="N1210" s="135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3"/>
      <c r="BT1210" s="13"/>
      <c r="BU1210" s="13"/>
      <c r="BV1210" s="13"/>
    </row>
    <row r="1211" spans="1:74" ht="15.75">
      <c r="A1211" s="13"/>
      <c r="B1211" s="135"/>
      <c r="C1211" s="13"/>
      <c r="D1211" s="13"/>
      <c r="E1211" s="13"/>
      <c r="F1211" s="135"/>
      <c r="G1211" s="13"/>
      <c r="H1211" s="13"/>
      <c r="I1211" s="13"/>
      <c r="J1211" s="135"/>
      <c r="K1211" s="13"/>
      <c r="L1211" s="13"/>
      <c r="M1211" s="13"/>
      <c r="N1211" s="135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13"/>
      <c r="BT1211" s="13"/>
      <c r="BU1211" s="13"/>
      <c r="BV1211" s="13"/>
    </row>
    <row r="1212" spans="1:74" ht="15.75">
      <c r="A1212" s="13"/>
      <c r="B1212" s="135"/>
      <c r="C1212" s="13"/>
      <c r="D1212" s="13"/>
      <c r="E1212" s="13"/>
      <c r="F1212" s="135"/>
      <c r="G1212" s="13"/>
      <c r="H1212" s="13"/>
      <c r="I1212" s="13"/>
      <c r="J1212" s="135"/>
      <c r="K1212" s="13"/>
      <c r="L1212" s="13"/>
      <c r="M1212" s="13"/>
      <c r="N1212" s="135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3"/>
      <c r="BT1212" s="13"/>
      <c r="BU1212" s="13"/>
      <c r="BV1212" s="13"/>
    </row>
    <row r="1213" spans="1:74" ht="15.75">
      <c r="A1213" s="13"/>
      <c r="B1213" s="135"/>
      <c r="C1213" s="13"/>
      <c r="D1213" s="13"/>
      <c r="E1213" s="13"/>
      <c r="F1213" s="135"/>
      <c r="G1213" s="13"/>
      <c r="H1213" s="13"/>
      <c r="I1213" s="13"/>
      <c r="J1213" s="135"/>
      <c r="K1213" s="13"/>
      <c r="L1213" s="13"/>
      <c r="M1213" s="13"/>
      <c r="N1213" s="135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13"/>
      <c r="BT1213" s="13"/>
      <c r="BU1213" s="13"/>
      <c r="BV1213" s="13"/>
    </row>
    <row r="1214" spans="1:74" ht="15.75">
      <c r="A1214" s="13"/>
      <c r="B1214" s="135"/>
      <c r="C1214" s="13"/>
      <c r="D1214" s="13"/>
      <c r="E1214" s="13"/>
      <c r="F1214" s="135"/>
      <c r="G1214" s="13"/>
      <c r="H1214" s="13"/>
      <c r="I1214" s="13"/>
      <c r="J1214" s="135"/>
      <c r="K1214" s="13"/>
      <c r="L1214" s="13"/>
      <c r="M1214" s="13"/>
      <c r="N1214" s="135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13"/>
      <c r="BT1214" s="13"/>
      <c r="BU1214" s="13"/>
      <c r="BV1214" s="13"/>
    </row>
    <row r="1215" spans="1:74" ht="15.75">
      <c r="A1215" s="13"/>
      <c r="B1215" s="135"/>
      <c r="C1215" s="13"/>
      <c r="D1215" s="13"/>
      <c r="E1215" s="13"/>
      <c r="F1215" s="135"/>
      <c r="G1215" s="13"/>
      <c r="H1215" s="13"/>
      <c r="I1215" s="13"/>
      <c r="J1215" s="135"/>
      <c r="K1215" s="13"/>
      <c r="L1215" s="13"/>
      <c r="M1215" s="13"/>
      <c r="N1215" s="135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3"/>
      <c r="BR1215" s="13"/>
      <c r="BS1215" s="13"/>
      <c r="BT1215" s="13"/>
      <c r="BU1215" s="13"/>
      <c r="BV1215" s="13"/>
    </row>
    <row r="1216" spans="1:74" ht="15.75">
      <c r="A1216" s="13"/>
      <c r="B1216" s="135"/>
      <c r="C1216" s="13"/>
      <c r="D1216" s="13"/>
      <c r="E1216" s="13"/>
      <c r="F1216" s="135"/>
      <c r="G1216" s="13"/>
      <c r="H1216" s="13"/>
      <c r="I1216" s="13"/>
      <c r="J1216" s="135"/>
      <c r="K1216" s="13"/>
      <c r="L1216" s="13"/>
      <c r="M1216" s="13"/>
      <c r="N1216" s="135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13"/>
      <c r="BT1216" s="13"/>
      <c r="BU1216" s="13"/>
      <c r="BV1216" s="13"/>
    </row>
    <row r="1217" spans="1:74" ht="15.75">
      <c r="A1217" s="13"/>
      <c r="B1217" s="135"/>
      <c r="C1217" s="13"/>
      <c r="D1217" s="13"/>
      <c r="E1217" s="13"/>
      <c r="F1217" s="135"/>
      <c r="G1217" s="13"/>
      <c r="H1217" s="13"/>
      <c r="I1217" s="13"/>
      <c r="J1217" s="135"/>
      <c r="K1217" s="13"/>
      <c r="L1217" s="13"/>
      <c r="M1217" s="13"/>
      <c r="N1217" s="135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13"/>
      <c r="BT1217" s="13"/>
      <c r="BU1217" s="13"/>
      <c r="BV1217" s="13"/>
    </row>
    <row r="1218" spans="1:74" ht="15.75">
      <c r="A1218" s="13"/>
      <c r="B1218" s="135"/>
      <c r="C1218" s="13"/>
      <c r="D1218" s="13"/>
      <c r="E1218" s="13"/>
      <c r="F1218" s="135"/>
      <c r="G1218" s="13"/>
      <c r="H1218" s="13"/>
      <c r="I1218" s="13"/>
      <c r="J1218" s="135"/>
      <c r="K1218" s="13"/>
      <c r="L1218" s="13"/>
      <c r="M1218" s="13"/>
      <c r="N1218" s="135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13"/>
      <c r="BT1218" s="13"/>
      <c r="BU1218" s="13"/>
      <c r="BV1218" s="13"/>
    </row>
    <row r="1219" spans="1:74" ht="15.75">
      <c r="A1219" s="13"/>
      <c r="B1219" s="135"/>
      <c r="C1219" s="13"/>
      <c r="D1219" s="13"/>
      <c r="E1219" s="13"/>
      <c r="F1219" s="135"/>
      <c r="G1219" s="13"/>
      <c r="H1219" s="13"/>
      <c r="I1219" s="13"/>
      <c r="J1219" s="135"/>
      <c r="K1219" s="13"/>
      <c r="L1219" s="13"/>
      <c r="M1219" s="13"/>
      <c r="N1219" s="135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3"/>
      <c r="BT1219" s="13"/>
      <c r="BU1219" s="13"/>
      <c r="BV1219" s="13"/>
    </row>
    <row r="1220" spans="1:74" ht="15.75">
      <c r="A1220" s="13"/>
      <c r="B1220" s="135"/>
      <c r="C1220" s="13"/>
      <c r="D1220" s="13"/>
      <c r="E1220" s="13"/>
      <c r="F1220" s="135"/>
      <c r="G1220" s="13"/>
      <c r="H1220" s="13"/>
      <c r="I1220" s="13"/>
      <c r="J1220" s="135"/>
      <c r="K1220" s="13"/>
      <c r="L1220" s="13"/>
      <c r="M1220" s="13"/>
      <c r="N1220" s="135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13"/>
      <c r="BT1220" s="13"/>
      <c r="BU1220" s="13"/>
      <c r="BV1220" s="13"/>
    </row>
    <row r="1221" spans="1:74" ht="15.75">
      <c r="A1221" s="13"/>
      <c r="B1221" s="135"/>
      <c r="C1221" s="13"/>
      <c r="D1221" s="13"/>
      <c r="E1221" s="13"/>
      <c r="F1221" s="135"/>
      <c r="G1221" s="13"/>
      <c r="H1221" s="13"/>
      <c r="I1221" s="13"/>
      <c r="J1221" s="135"/>
      <c r="K1221" s="13"/>
      <c r="L1221" s="13"/>
      <c r="M1221" s="13"/>
      <c r="N1221" s="135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3"/>
      <c r="BT1221" s="13"/>
      <c r="BU1221" s="13"/>
      <c r="BV1221" s="13"/>
    </row>
    <row r="1222" spans="1:74" ht="15.75">
      <c r="A1222" s="13"/>
      <c r="B1222" s="135"/>
      <c r="C1222" s="13"/>
      <c r="D1222" s="13"/>
      <c r="E1222" s="13"/>
      <c r="F1222" s="135"/>
      <c r="G1222" s="13"/>
      <c r="H1222" s="13"/>
      <c r="I1222" s="13"/>
      <c r="J1222" s="135"/>
      <c r="K1222" s="13"/>
      <c r="L1222" s="13"/>
      <c r="M1222" s="13"/>
      <c r="N1222" s="135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13"/>
      <c r="BT1222" s="13"/>
      <c r="BU1222" s="13"/>
      <c r="BV1222" s="13"/>
    </row>
    <row r="1223" spans="1:74" ht="15.75">
      <c r="A1223" s="13"/>
      <c r="B1223" s="135"/>
      <c r="C1223" s="13"/>
      <c r="D1223" s="13"/>
      <c r="E1223" s="13"/>
      <c r="F1223" s="135"/>
      <c r="G1223" s="13"/>
      <c r="H1223" s="13"/>
      <c r="I1223" s="13"/>
      <c r="J1223" s="135"/>
      <c r="K1223" s="13"/>
      <c r="L1223" s="13"/>
      <c r="M1223" s="13"/>
      <c r="N1223" s="135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13"/>
      <c r="BT1223" s="13"/>
      <c r="BU1223" s="13"/>
      <c r="BV1223" s="13"/>
    </row>
    <row r="1224" spans="1:74" ht="15.75">
      <c r="A1224" s="13"/>
      <c r="B1224" s="135"/>
      <c r="C1224" s="13"/>
      <c r="D1224" s="13"/>
      <c r="E1224" s="13"/>
      <c r="F1224" s="135"/>
      <c r="G1224" s="13"/>
      <c r="H1224" s="13"/>
      <c r="I1224" s="13"/>
      <c r="J1224" s="135"/>
      <c r="K1224" s="13"/>
      <c r="L1224" s="13"/>
      <c r="M1224" s="13"/>
      <c r="N1224" s="135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13"/>
      <c r="BT1224" s="13"/>
      <c r="BU1224" s="13"/>
      <c r="BV1224" s="13"/>
    </row>
    <row r="1225" spans="1:74" ht="15.75">
      <c r="A1225" s="13"/>
      <c r="B1225" s="135"/>
      <c r="C1225" s="13"/>
      <c r="D1225" s="13"/>
      <c r="E1225" s="13"/>
      <c r="F1225" s="135"/>
      <c r="G1225" s="13"/>
      <c r="H1225" s="13"/>
      <c r="I1225" s="13"/>
      <c r="J1225" s="135"/>
      <c r="K1225" s="13"/>
      <c r="L1225" s="13"/>
      <c r="M1225" s="13"/>
      <c r="N1225" s="135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13"/>
      <c r="BT1225" s="13"/>
      <c r="BU1225" s="13"/>
      <c r="BV1225" s="13"/>
    </row>
    <row r="1226" spans="1:74" ht="15.75">
      <c r="A1226" s="13"/>
      <c r="B1226" s="135"/>
      <c r="C1226" s="13"/>
      <c r="D1226" s="13"/>
      <c r="E1226" s="13"/>
      <c r="F1226" s="135"/>
      <c r="G1226" s="13"/>
      <c r="H1226" s="13"/>
      <c r="I1226" s="13"/>
      <c r="J1226" s="135"/>
      <c r="K1226" s="13"/>
      <c r="L1226" s="13"/>
      <c r="M1226" s="13"/>
      <c r="N1226" s="135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13"/>
      <c r="BT1226" s="13"/>
      <c r="BU1226" s="13"/>
      <c r="BV1226" s="13"/>
    </row>
    <row r="1227" spans="1:74" ht="15.75">
      <c r="A1227" s="13"/>
      <c r="B1227" s="135"/>
      <c r="C1227" s="13"/>
      <c r="D1227" s="13"/>
      <c r="E1227" s="13"/>
      <c r="F1227" s="135"/>
      <c r="G1227" s="13"/>
      <c r="H1227" s="13"/>
      <c r="I1227" s="13"/>
      <c r="J1227" s="135"/>
      <c r="K1227" s="13"/>
      <c r="L1227" s="13"/>
      <c r="M1227" s="13"/>
      <c r="N1227" s="135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13"/>
      <c r="BT1227" s="13"/>
      <c r="BU1227" s="13"/>
      <c r="BV1227" s="13"/>
    </row>
    <row r="1228" spans="1:74" ht="15.75">
      <c r="A1228" s="13"/>
      <c r="B1228" s="135"/>
      <c r="C1228" s="13"/>
      <c r="D1228" s="13"/>
      <c r="E1228" s="13"/>
      <c r="F1228" s="135"/>
      <c r="G1228" s="13"/>
      <c r="H1228" s="13"/>
      <c r="I1228" s="13"/>
      <c r="J1228" s="135"/>
      <c r="K1228" s="13"/>
      <c r="L1228" s="13"/>
      <c r="M1228" s="13"/>
      <c r="N1228" s="135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13"/>
      <c r="BT1228" s="13"/>
      <c r="BU1228" s="13"/>
      <c r="BV1228" s="13"/>
    </row>
    <row r="1229" spans="1:74" ht="15.75">
      <c r="A1229" s="13"/>
      <c r="B1229" s="135"/>
      <c r="C1229" s="13"/>
      <c r="D1229" s="13"/>
      <c r="E1229" s="13"/>
      <c r="F1229" s="135"/>
      <c r="G1229" s="13"/>
      <c r="H1229" s="13"/>
      <c r="I1229" s="13"/>
      <c r="J1229" s="135"/>
      <c r="K1229" s="13"/>
      <c r="L1229" s="13"/>
      <c r="M1229" s="13"/>
      <c r="N1229" s="135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3"/>
      <c r="BT1229" s="13"/>
      <c r="BU1229" s="13"/>
      <c r="BV1229" s="13"/>
    </row>
    <row r="1230" spans="1:74" ht="15.75">
      <c r="A1230" s="13"/>
      <c r="B1230" s="135"/>
      <c r="C1230" s="13"/>
      <c r="D1230" s="13"/>
      <c r="E1230" s="13"/>
      <c r="F1230" s="135"/>
      <c r="G1230" s="13"/>
      <c r="H1230" s="13"/>
      <c r="I1230" s="13"/>
      <c r="J1230" s="135"/>
      <c r="K1230" s="13"/>
      <c r="L1230" s="13"/>
      <c r="M1230" s="13"/>
      <c r="N1230" s="135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13"/>
      <c r="BT1230" s="13"/>
      <c r="BU1230" s="13"/>
      <c r="BV1230" s="13"/>
    </row>
    <row r="1231" spans="1:74" ht="15.75">
      <c r="A1231" s="13"/>
      <c r="B1231" s="135"/>
      <c r="C1231" s="13"/>
      <c r="D1231" s="13"/>
      <c r="E1231" s="13"/>
      <c r="F1231" s="135"/>
      <c r="G1231" s="13"/>
      <c r="H1231" s="13"/>
      <c r="I1231" s="13"/>
      <c r="J1231" s="135"/>
      <c r="K1231" s="13"/>
      <c r="L1231" s="13"/>
      <c r="M1231" s="13"/>
      <c r="N1231" s="135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13"/>
      <c r="BT1231" s="13"/>
      <c r="BU1231" s="13"/>
      <c r="BV1231" s="13"/>
    </row>
    <row r="1232" spans="1:74" ht="15.75">
      <c r="A1232" s="13"/>
      <c r="B1232" s="135"/>
      <c r="C1232" s="13"/>
      <c r="D1232" s="13"/>
      <c r="E1232" s="13"/>
      <c r="F1232" s="135"/>
      <c r="G1232" s="13"/>
      <c r="H1232" s="13"/>
      <c r="I1232" s="13"/>
      <c r="J1232" s="135"/>
      <c r="K1232" s="13"/>
      <c r="L1232" s="13"/>
      <c r="M1232" s="13"/>
      <c r="N1232" s="135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13"/>
      <c r="BT1232" s="13"/>
      <c r="BU1232" s="13"/>
      <c r="BV1232" s="13"/>
    </row>
    <row r="1233" spans="1:74" ht="15.75">
      <c r="A1233" s="13"/>
      <c r="B1233" s="135"/>
      <c r="C1233" s="13"/>
      <c r="D1233" s="13"/>
      <c r="E1233" s="13"/>
      <c r="F1233" s="135"/>
      <c r="G1233" s="13"/>
      <c r="H1233" s="13"/>
      <c r="I1233" s="13"/>
      <c r="J1233" s="135"/>
      <c r="K1233" s="13"/>
      <c r="L1233" s="13"/>
      <c r="M1233" s="13"/>
      <c r="N1233" s="135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13"/>
      <c r="BT1233" s="13"/>
      <c r="BU1233" s="13"/>
      <c r="BV1233" s="13"/>
    </row>
    <row r="1234" spans="1:74" ht="15.75">
      <c r="A1234" s="13"/>
      <c r="B1234" s="135"/>
      <c r="C1234" s="13"/>
      <c r="D1234" s="13"/>
      <c r="E1234" s="13"/>
      <c r="F1234" s="135"/>
      <c r="G1234" s="13"/>
      <c r="H1234" s="13"/>
      <c r="I1234" s="13"/>
      <c r="J1234" s="135"/>
      <c r="K1234" s="13"/>
      <c r="L1234" s="13"/>
      <c r="M1234" s="13"/>
      <c r="N1234" s="135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13"/>
      <c r="BT1234" s="13"/>
      <c r="BU1234" s="13"/>
      <c r="BV1234" s="13"/>
    </row>
    <row r="1235" spans="1:74" ht="15.75">
      <c r="A1235" s="13"/>
      <c r="B1235" s="135"/>
      <c r="C1235" s="13"/>
      <c r="D1235" s="13"/>
      <c r="E1235" s="13"/>
      <c r="F1235" s="135"/>
      <c r="G1235" s="13"/>
      <c r="H1235" s="13"/>
      <c r="I1235" s="13"/>
      <c r="J1235" s="135"/>
      <c r="K1235" s="13"/>
      <c r="L1235" s="13"/>
      <c r="M1235" s="13"/>
      <c r="N1235" s="135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13"/>
      <c r="BT1235" s="13"/>
      <c r="BU1235" s="13"/>
      <c r="BV1235" s="13"/>
    </row>
    <row r="1236" spans="1:74" ht="15.75">
      <c r="A1236" s="13"/>
      <c r="B1236" s="135"/>
      <c r="C1236" s="13"/>
      <c r="D1236" s="13"/>
      <c r="E1236" s="13"/>
      <c r="F1236" s="135"/>
      <c r="G1236" s="13"/>
      <c r="H1236" s="13"/>
      <c r="I1236" s="13"/>
      <c r="J1236" s="135"/>
      <c r="K1236" s="13"/>
      <c r="L1236" s="13"/>
      <c r="M1236" s="13"/>
      <c r="N1236" s="135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13"/>
      <c r="BT1236" s="13"/>
      <c r="BU1236" s="13"/>
      <c r="BV1236" s="13"/>
    </row>
    <row r="1237" spans="1:74" ht="15.75">
      <c r="A1237" s="13"/>
      <c r="B1237" s="135"/>
      <c r="C1237" s="13"/>
      <c r="D1237" s="13"/>
      <c r="E1237" s="13"/>
      <c r="F1237" s="135"/>
      <c r="G1237" s="13"/>
      <c r="H1237" s="13"/>
      <c r="I1237" s="13"/>
      <c r="J1237" s="135"/>
      <c r="K1237" s="13"/>
      <c r="L1237" s="13"/>
      <c r="M1237" s="13"/>
      <c r="N1237" s="135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13"/>
      <c r="BT1237" s="13"/>
      <c r="BU1237" s="13"/>
      <c r="BV1237" s="13"/>
    </row>
    <row r="1238" spans="1:74" ht="15.75">
      <c r="A1238" s="13"/>
      <c r="B1238" s="135"/>
      <c r="C1238" s="13"/>
      <c r="D1238" s="13"/>
      <c r="E1238" s="13"/>
      <c r="F1238" s="135"/>
      <c r="G1238" s="13"/>
      <c r="H1238" s="13"/>
      <c r="I1238" s="13"/>
      <c r="J1238" s="135"/>
      <c r="K1238" s="13"/>
      <c r="L1238" s="13"/>
      <c r="M1238" s="13"/>
      <c r="N1238" s="135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13"/>
      <c r="BT1238" s="13"/>
      <c r="BU1238" s="13"/>
      <c r="BV1238" s="13"/>
    </row>
    <row r="1239" spans="1:74" ht="15.75">
      <c r="A1239" s="13"/>
      <c r="B1239" s="135"/>
      <c r="C1239" s="13"/>
      <c r="D1239" s="13"/>
      <c r="E1239" s="13"/>
      <c r="F1239" s="135"/>
      <c r="G1239" s="13"/>
      <c r="H1239" s="13"/>
      <c r="I1239" s="13"/>
      <c r="J1239" s="135"/>
      <c r="K1239" s="13"/>
      <c r="L1239" s="13"/>
      <c r="M1239" s="13"/>
      <c r="N1239" s="135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13"/>
      <c r="BT1239" s="13"/>
      <c r="BU1239" s="13"/>
      <c r="BV1239" s="13"/>
    </row>
    <row r="1240" spans="1:74" ht="15.75">
      <c r="A1240" s="13"/>
      <c r="B1240" s="135"/>
      <c r="C1240" s="13"/>
      <c r="D1240" s="13"/>
      <c r="E1240" s="13"/>
      <c r="F1240" s="135"/>
      <c r="G1240" s="13"/>
      <c r="H1240" s="13"/>
      <c r="I1240" s="13"/>
      <c r="J1240" s="135"/>
      <c r="K1240" s="13"/>
      <c r="L1240" s="13"/>
      <c r="M1240" s="13"/>
      <c r="N1240" s="135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3"/>
      <c r="BR1240" s="13"/>
      <c r="BS1240" s="13"/>
      <c r="BT1240" s="13"/>
      <c r="BU1240" s="13"/>
      <c r="BV1240" s="13"/>
    </row>
    <row r="1241" spans="1:74" ht="15.75">
      <c r="A1241" s="13"/>
      <c r="B1241" s="135"/>
      <c r="C1241" s="13"/>
      <c r="D1241" s="13"/>
      <c r="E1241" s="13"/>
      <c r="F1241" s="135"/>
      <c r="G1241" s="13"/>
      <c r="H1241" s="13"/>
      <c r="I1241" s="13"/>
      <c r="J1241" s="135"/>
      <c r="K1241" s="13"/>
      <c r="L1241" s="13"/>
      <c r="M1241" s="13"/>
      <c r="N1241" s="135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13"/>
      <c r="BT1241" s="13"/>
      <c r="BU1241" s="13"/>
      <c r="BV1241" s="13"/>
    </row>
    <row r="1242" spans="1:74" ht="15.75">
      <c r="A1242" s="13"/>
      <c r="B1242" s="135"/>
      <c r="C1242" s="13"/>
      <c r="D1242" s="13"/>
      <c r="E1242" s="13"/>
      <c r="F1242" s="135"/>
      <c r="G1242" s="13"/>
      <c r="H1242" s="13"/>
      <c r="I1242" s="13"/>
      <c r="J1242" s="135"/>
      <c r="K1242" s="13"/>
      <c r="L1242" s="13"/>
      <c r="M1242" s="13"/>
      <c r="N1242" s="135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13"/>
      <c r="BT1242" s="13"/>
      <c r="BU1242" s="13"/>
      <c r="BV1242" s="13"/>
    </row>
    <row r="1243" spans="1:74" ht="15.75">
      <c r="A1243" s="13"/>
      <c r="B1243" s="135"/>
      <c r="C1243" s="13"/>
      <c r="D1243" s="13"/>
      <c r="E1243" s="13"/>
      <c r="F1243" s="135"/>
      <c r="G1243" s="13"/>
      <c r="H1243" s="13"/>
      <c r="I1243" s="13"/>
      <c r="J1243" s="135"/>
      <c r="K1243" s="13"/>
      <c r="L1243" s="13"/>
      <c r="M1243" s="13"/>
      <c r="N1243" s="135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13"/>
      <c r="BT1243" s="13"/>
      <c r="BU1243" s="13"/>
      <c r="BV1243" s="13"/>
    </row>
    <row r="1244" spans="1:74" ht="15.75">
      <c r="A1244" s="13"/>
      <c r="B1244" s="135"/>
      <c r="C1244" s="13"/>
      <c r="D1244" s="13"/>
      <c r="E1244" s="13"/>
      <c r="F1244" s="135"/>
      <c r="G1244" s="13"/>
      <c r="H1244" s="13"/>
      <c r="I1244" s="13"/>
      <c r="J1244" s="135"/>
      <c r="K1244" s="13"/>
      <c r="L1244" s="13"/>
      <c r="M1244" s="13"/>
      <c r="N1244" s="135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13"/>
      <c r="BT1244" s="13"/>
      <c r="BU1244" s="13"/>
      <c r="BV1244" s="13"/>
    </row>
    <row r="1245" spans="1:74" ht="15.75">
      <c r="A1245" s="13"/>
      <c r="B1245" s="135"/>
      <c r="C1245" s="13"/>
      <c r="D1245" s="13"/>
      <c r="E1245" s="13"/>
      <c r="F1245" s="135"/>
      <c r="G1245" s="13"/>
      <c r="H1245" s="13"/>
      <c r="I1245" s="13"/>
      <c r="J1245" s="135"/>
      <c r="K1245" s="13"/>
      <c r="L1245" s="13"/>
      <c r="M1245" s="13"/>
      <c r="N1245" s="135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3"/>
      <c r="BR1245" s="13"/>
      <c r="BS1245" s="13"/>
      <c r="BT1245" s="13"/>
      <c r="BU1245" s="13"/>
      <c r="BV1245" s="13"/>
    </row>
    <row r="1246" spans="1:74" ht="15.75">
      <c r="A1246" s="13"/>
      <c r="B1246" s="135"/>
      <c r="C1246" s="13"/>
      <c r="D1246" s="13"/>
      <c r="E1246" s="13"/>
      <c r="F1246" s="135"/>
      <c r="G1246" s="13"/>
      <c r="H1246" s="13"/>
      <c r="I1246" s="13"/>
      <c r="J1246" s="135"/>
      <c r="K1246" s="13"/>
      <c r="L1246" s="13"/>
      <c r="M1246" s="13"/>
      <c r="N1246" s="135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13"/>
      <c r="BT1246" s="13"/>
      <c r="BU1246" s="13"/>
      <c r="BV1246" s="13"/>
    </row>
    <row r="1247" spans="1:74" ht="15.75">
      <c r="A1247" s="13"/>
      <c r="B1247" s="135"/>
      <c r="C1247" s="13"/>
      <c r="D1247" s="13"/>
      <c r="E1247" s="13"/>
      <c r="F1247" s="135"/>
      <c r="G1247" s="13"/>
      <c r="H1247" s="13"/>
      <c r="I1247" s="13"/>
      <c r="J1247" s="135"/>
      <c r="K1247" s="13"/>
      <c r="L1247" s="13"/>
      <c r="M1247" s="13"/>
      <c r="N1247" s="135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13"/>
      <c r="BT1247" s="13"/>
      <c r="BU1247" s="13"/>
      <c r="BV1247" s="13"/>
    </row>
    <row r="1248" spans="1:74" ht="15.75">
      <c r="A1248" s="13"/>
      <c r="B1248" s="135"/>
      <c r="C1248" s="13"/>
      <c r="D1248" s="13"/>
      <c r="E1248" s="13"/>
      <c r="F1248" s="135"/>
      <c r="G1248" s="13"/>
      <c r="H1248" s="13"/>
      <c r="I1248" s="13"/>
      <c r="J1248" s="135"/>
      <c r="K1248" s="13"/>
      <c r="L1248" s="13"/>
      <c r="M1248" s="13"/>
      <c r="N1248" s="135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13"/>
      <c r="BT1248" s="13"/>
      <c r="BU1248" s="13"/>
      <c r="BV1248" s="13"/>
    </row>
    <row r="1249" spans="1:74" ht="15.75">
      <c r="A1249" s="13"/>
      <c r="B1249" s="135"/>
      <c r="C1249" s="13"/>
      <c r="D1249" s="13"/>
      <c r="E1249" s="13"/>
      <c r="F1249" s="135"/>
      <c r="G1249" s="13"/>
      <c r="H1249" s="13"/>
      <c r="I1249" s="13"/>
      <c r="J1249" s="135"/>
      <c r="K1249" s="13"/>
      <c r="L1249" s="13"/>
      <c r="M1249" s="13"/>
      <c r="N1249" s="135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13"/>
      <c r="BT1249" s="13"/>
      <c r="BU1249" s="13"/>
      <c r="BV1249" s="13"/>
    </row>
    <row r="1250" spans="1:74" ht="15.75">
      <c r="A1250" s="13"/>
      <c r="B1250" s="135"/>
      <c r="C1250" s="13"/>
      <c r="D1250" s="13"/>
      <c r="E1250" s="13"/>
      <c r="F1250" s="135"/>
      <c r="G1250" s="13"/>
      <c r="H1250" s="13"/>
      <c r="I1250" s="13"/>
      <c r="J1250" s="135"/>
      <c r="K1250" s="13"/>
      <c r="L1250" s="13"/>
      <c r="M1250" s="13"/>
      <c r="N1250" s="135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13"/>
      <c r="BT1250" s="13"/>
      <c r="BU1250" s="13"/>
      <c r="BV1250" s="13"/>
    </row>
    <row r="1251" spans="1:74" ht="15.75">
      <c r="A1251" s="13"/>
      <c r="B1251" s="135"/>
      <c r="C1251" s="13"/>
      <c r="D1251" s="13"/>
      <c r="E1251" s="13"/>
      <c r="F1251" s="135"/>
      <c r="G1251" s="13"/>
      <c r="H1251" s="13"/>
      <c r="I1251" s="13"/>
      <c r="J1251" s="135"/>
      <c r="K1251" s="13"/>
      <c r="L1251" s="13"/>
      <c r="M1251" s="13"/>
      <c r="N1251" s="135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/>
      <c r="BR1251" s="13"/>
      <c r="BS1251" s="13"/>
      <c r="BT1251" s="13"/>
      <c r="BU1251" s="13"/>
      <c r="BV1251" s="13"/>
    </row>
    <row r="1252" spans="1:74" ht="15.75">
      <c r="A1252" s="13"/>
      <c r="B1252" s="135"/>
      <c r="C1252" s="13"/>
      <c r="D1252" s="13"/>
      <c r="E1252" s="13"/>
      <c r="F1252" s="135"/>
      <c r="G1252" s="13"/>
      <c r="H1252" s="13"/>
      <c r="I1252" s="13"/>
      <c r="J1252" s="135"/>
      <c r="K1252" s="13"/>
      <c r="L1252" s="13"/>
      <c r="M1252" s="13"/>
      <c r="N1252" s="135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13"/>
      <c r="BT1252" s="13"/>
      <c r="BU1252" s="13"/>
      <c r="BV1252" s="13"/>
    </row>
    <row r="1253" spans="1:74" ht="15.75">
      <c r="A1253" s="13"/>
      <c r="B1253" s="135"/>
      <c r="C1253" s="13"/>
      <c r="D1253" s="13"/>
      <c r="E1253" s="13"/>
      <c r="F1253" s="135"/>
      <c r="G1253" s="13"/>
      <c r="H1253" s="13"/>
      <c r="I1253" s="13"/>
      <c r="J1253" s="135"/>
      <c r="K1253" s="13"/>
      <c r="L1253" s="13"/>
      <c r="M1253" s="13"/>
      <c r="N1253" s="135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13"/>
      <c r="BT1253" s="13"/>
      <c r="BU1253" s="13"/>
      <c r="BV1253" s="13"/>
    </row>
    <row r="1254" spans="1:74" ht="15.75">
      <c r="A1254" s="13"/>
      <c r="B1254" s="135"/>
      <c r="C1254" s="13"/>
      <c r="D1254" s="13"/>
      <c r="E1254" s="13"/>
      <c r="F1254" s="135"/>
      <c r="G1254" s="13"/>
      <c r="H1254" s="13"/>
      <c r="I1254" s="13"/>
      <c r="J1254" s="135"/>
      <c r="K1254" s="13"/>
      <c r="L1254" s="13"/>
      <c r="M1254" s="13"/>
      <c r="N1254" s="135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13"/>
      <c r="BT1254" s="13"/>
      <c r="BU1254" s="13"/>
      <c r="BV1254" s="13"/>
    </row>
    <row r="1255" spans="1:74" ht="15.75">
      <c r="A1255" s="13"/>
      <c r="B1255" s="135"/>
      <c r="C1255" s="13"/>
      <c r="D1255" s="13"/>
      <c r="E1255" s="13"/>
      <c r="F1255" s="135"/>
      <c r="G1255" s="13"/>
      <c r="H1255" s="13"/>
      <c r="I1255" s="13"/>
      <c r="J1255" s="135"/>
      <c r="K1255" s="13"/>
      <c r="L1255" s="13"/>
      <c r="M1255" s="13"/>
      <c r="N1255" s="135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13"/>
      <c r="BT1255" s="13"/>
      <c r="BU1255" s="13"/>
      <c r="BV1255" s="13"/>
    </row>
    <row r="1256" spans="1:74" ht="15.75">
      <c r="A1256" s="13"/>
      <c r="B1256" s="135"/>
      <c r="C1256" s="13"/>
      <c r="D1256" s="13"/>
      <c r="E1256" s="13"/>
      <c r="F1256" s="135"/>
      <c r="G1256" s="13"/>
      <c r="H1256" s="13"/>
      <c r="I1256" s="13"/>
      <c r="J1256" s="135"/>
      <c r="K1256" s="13"/>
      <c r="L1256" s="13"/>
      <c r="M1256" s="13"/>
      <c r="N1256" s="135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13"/>
      <c r="BT1256" s="13"/>
      <c r="BU1256" s="13"/>
      <c r="BV1256" s="13"/>
    </row>
    <row r="1257" spans="1:74" ht="15.75">
      <c r="A1257" s="13"/>
      <c r="B1257" s="135"/>
      <c r="C1257" s="13"/>
      <c r="D1257" s="13"/>
      <c r="E1257" s="13"/>
      <c r="F1257" s="135"/>
      <c r="G1257" s="13"/>
      <c r="H1257" s="13"/>
      <c r="I1257" s="13"/>
      <c r="J1257" s="135"/>
      <c r="K1257" s="13"/>
      <c r="L1257" s="13"/>
      <c r="M1257" s="13"/>
      <c r="N1257" s="135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  <c r="BQ1257" s="13"/>
      <c r="BR1257" s="13"/>
      <c r="BS1257" s="13"/>
      <c r="BT1257" s="13"/>
      <c r="BU1257" s="13"/>
      <c r="BV1257" s="13"/>
    </row>
    <row r="1258" spans="1:74" ht="15.75">
      <c r="A1258" s="13"/>
      <c r="B1258" s="135"/>
      <c r="C1258" s="13"/>
      <c r="D1258" s="13"/>
      <c r="E1258" s="13"/>
      <c r="F1258" s="135"/>
      <c r="G1258" s="13"/>
      <c r="H1258" s="13"/>
      <c r="I1258" s="13"/>
      <c r="J1258" s="135"/>
      <c r="K1258" s="13"/>
      <c r="L1258" s="13"/>
      <c r="M1258" s="13"/>
      <c r="N1258" s="135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13"/>
      <c r="BT1258" s="13"/>
      <c r="BU1258" s="13"/>
      <c r="BV1258" s="13"/>
    </row>
    <row r="1259" spans="1:74" ht="15.75">
      <c r="A1259" s="13"/>
      <c r="B1259" s="135"/>
      <c r="C1259" s="13"/>
      <c r="D1259" s="13"/>
      <c r="E1259" s="13"/>
      <c r="F1259" s="135"/>
      <c r="G1259" s="13"/>
      <c r="H1259" s="13"/>
      <c r="I1259" s="13"/>
      <c r="J1259" s="135"/>
      <c r="K1259" s="13"/>
      <c r="L1259" s="13"/>
      <c r="M1259" s="13"/>
      <c r="N1259" s="135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13"/>
      <c r="BT1259" s="13"/>
      <c r="BU1259" s="13"/>
      <c r="BV1259" s="13"/>
    </row>
    <row r="1260" spans="1:74" ht="15.75">
      <c r="A1260" s="13"/>
      <c r="B1260" s="135"/>
      <c r="C1260" s="13"/>
      <c r="D1260" s="13"/>
      <c r="E1260" s="13"/>
      <c r="F1260" s="135"/>
      <c r="G1260" s="13"/>
      <c r="H1260" s="13"/>
      <c r="I1260" s="13"/>
      <c r="J1260" s="135"/>
      <c r="K1260" s="13"/>
      <c r="L1260" s="13"/>
      <c r="M1260" s="13"/>
      <c r="N1260" s="135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13"/>
      <c r="BT1260" s="13"/>
      <c r="BU1260" s="13"/>
      <c r="BV1260" s="13"/>
    </row>
    <row r="1261" spans="1:74" ht="15.75">
      <c r="A1261" s="13"/>
      <c r="B1261" s="135"/>
      <c r="C1261" s="13"/>
      <c r="D1261" s="13"/>
      <c r="E1261" s="13"/>
      <c r="F1261" s="135"/>
      <c r="G1261" s="13"/>
      <c r="H1261" s="13"/>
      <c r="I1261" s="13"/>
      <c r="J1261" s="135"/>
      <c r="K1261" s="13"/>
      <c r="L1261" s="13"/>
      <c r="M1261" s="13"/>
      <c r="N1261" s="135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13"/>
      <c r="BT1261" s="13"/>
      <c r="BU1261" s="13"/>
      <c r="BV1261" s="13"/>
    </row>
    <row r="1262" spans="1:74" ht="15.75">
      <c r="A1262" s="13"/>
      <c r="B1262" s="135"/>
      <c r="C1262" s="13"/>
      <c r="D1262" s="13"/>
      <c r="E1262" s="13"/>
      <c r="F1262" s="135"/>
      <c r="G1262" s="13"/>
      <c r="H1262" s="13"/>
      <c r="I1262" s="13"/>
      <c r="J1262" s="135"/>
      <c r="K1262" s="13"/>
      <c r="L1262" s="13"/>
      <c r="M1262" s="13"/>
      <c r="N1262" s="135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13"/>
      <c r="BT1262" s="13"/>
      <c r="BU1262" s="13"/>
      <c r="BV1262" s="13"/>
    </row>
    <row r="1263" spans="1:74" ht="15.75">
      <c r="A1263" s="13"/>
      <c r="B1263" s="135"/>
      <c r="C1263" s="13"/>
      <c r="D1263" s="13"/>
      <c r="E1263" s="13"/>
      <c r="F1263" s="135"/>
      <c r="G1263" s="13"/>
      <c r="H1263" s="13"/>
      <c r="I1263" s="13"/>
      <c r="J1263" s="135"/>
      <c r="K1263" s="13"/>
      <c r="L1263" s="13"/>
      <c r="M1263" s="13"/>
      <c r="N1263" s="135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3"/>
      <c r="BR1263" s="13"/>
      <c r="BS1263" s="13"/>
      <c r="BT1263" s="13"/>
      <c r="BU1263" s="13"/>
      <c r="BV1263" s="13"/>
    </row>
    <row r="1264" spans="1:74" ht="15.75">
      <c r="A1264" s="13"/>
      <c r="B1264" s="135"/>
      <c r="C1264" s="13"/>
      <c r="D1264" s="13"/>
      <c r="E1264" s="13"/>
      <c r="F1264" s="135"/>
      <c r="G1264" s="13"/>
      <c r="H1264" s="13"/>
      <c r="I1264" s="13"/>
      <c r="J1264" s="135"/>
      <c r="K1264" s="13"/>
      <c r="L1264" s="13"/>
      <c r="M1264" s="13"/>
      <c r="N1264" s="135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13"/>
      <c r="BT1264" s="13"/>
      <c r="BU1264" s="13"/>
      <c r="BV1264" s="13"/>
    </row>
    <row r="1265" spans="1:74" ht="15.75">
      <c r="A1265" s="13"/>
      <c r="B1265" s="135"/>
      <c r="C1265" s="13"/>
      <c r="D1265" s="13"/>
      <c r="E1265" s="13"/>
      <c r="F1265" s="135"/>
      <c r="G1265" s="13"/>
      <c r="H1265" s="13"/>
      <c r="I1265" s="13"/>
      <c r="J1265" s="135"/>
      <c r="K1265" s="13"/>
      <c r="L1265" s="13"/>
      <c r="M1265" s="13"/>
      <c r="N1265" s="135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13"/>
      <c r="BT1265" s="13"/>
      <c r="BU1265" s="13"/>
      <c r="BV1265" s="13"/>
    </row>
    <row r="1266" spans="1:74" ht="15.75">
      <c r="A1266" s="13"/>
      <c r="B1266" s="135"/>
      <c r="C1266" s="13"/>
      <c r="D1266" s="13"/>
      <c r="E1266" s="13"/>
      <c r="F1266" s="135"/>
      <c r="G1266" s="13"/>
      <c r="H1266" s="13"/>
      <c r="I1266" s="13"/>
      <c r="J1266" s="135"/>
      <c r="K1266" s="13"/>
      <c r="L1266" s="13"/>
      <c r="M1266" s="13"/>
      <c r="N1266" s="135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13"/>
      <c r="BT1266" s="13"/>
      <c r="BU1266" s="13"/>
      <c r="BV1266" s="13"/>
    </row>
    <row r="1267" spans="1:74" ht="15.75">
      <c r="A1267" s="13"/>
      <c r="B1267" s="135"/>
      <c r="C1267" s="13"/>
      <c r="D1267" s="13"/>
      <c r="E1267" s="13"/>
      <c r="F1267" s="135"/>
      <c r="G1267" s="13"/>
      <c r="H1267" s="13"/>
      <c r="I1267" s="13"/>
      <c r="J1267" s="135"/>
      <c r="K1267" s="13"/>
      <c r="L1267" s="13"/>
      <c r="M1267" s="13"/>
      <c r="N1267" s="135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13"/>
      <c r="BT1267" s="13"/>
      <c r="BU1267" s="13"/>
      <c r="BV1267" s="13"/>
    </row>
    <row r="1268" spans="1:74" ht="15.75">
      <c r="A1268" s="13"/>
      <c r="B1268" s="135"/>
      <c r="C1268" s="13"/>
      <c r="D1268" s="13"/>
      <c r="E1268" s="13"/>
      <c r="F1268" s="135"/>
      <c r="G1268" s="13"/>
      <c r="H1268" s="13"/>
      <c r="I1268" s="13"/>
      <c r="J1268" s="135"/>
      <c r="K1268" s="13"/>
      <c r="L1268" s="13"/>
      <c r="M1268" s="13"/>
      <c r="N1268" s="135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13"/>
      <c r="BT1268" s="13"/>
      <c r="BU1268" s="13"/>
      <c r="BV1268" s="13"/>
    </row>
    <row r="1269" spans="1:74" ht="15.75">
      <c r="A1269" s="13"/>
      <c r="B1269" s="135"/>
      <c r="C1269" s="13"/>
      <c r="D1269" s="13"/>
      <c r="E1269" s="13"/>
      <c r="F1269" s="135"/>
      <c r="G1269" s="13"/>
      <c r="H1269" s="13"/>
      <c r="I1269" s="13"/>
      <c r="J1269" s="135"/>
      <c r="K1269" s="13"/>
      <c r="L1269" s="13"/>
      <c r="M1269" s="13"/>
      <c r="N1269" s="135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13"/>
      <c r="BT1269" s="13"/>
      <c r="BU1269" s="13"/>
      <c r="BV1269" s="13"/>
    </row>
    <row r="1270" spans="1:74" ht="15.75">
      <c r="A1270" s="13"/>
      <c r="B1270" s="135"/>
      <c r="C1270" s="13"/>
      <c r="D1270" s="13"/>
      <c r="E1270" s="13"/>
      <c r="F1270" s="135"/>
      <c r="G1270" s="13"/>
      <c r="H1270" s="13"/>
      <c r="I1270" s="13"/>
      <c r="J1270" s="135"/>
      <c r="K1270" s="13"/>
      <c r="L1270" s="13"/>
      <c r="M1270" s="13"/>
      <c r="N1270" s="135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13"/>
      <c r="BT1270" s="13"/>
      <c r="BU1270" s="13"/>
      <c r="BV1270" s="13"/>
    </row>
    <row r="1271" spans="1:74" ht="15.75">
      <c r="A1271" s="13"/>
      <c r="B1271" s="135"/>
      <c r="C1271" s="13"/>
      <c r="D1271" s="13"/>
      <c r="E1271" s="13"/>
      <c r="F1271" s="135"/>
      <c r="G1271" s="13"/>
      <c r="H1271" s="13"/>
      <c r="I1271" s="13"/>
      <c r="J1271" s="135"/>
      <c r="K1271" s="13"/>
      <c r="L1271" s="13"/>
      <c r="M1271" s="13"/>
      <c r="N1271" s="135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3"/>
      <c r="BR1271" s="13"/>
      <c r="BS1271" s="13"/>
      <c r="BT1271" s="13"/>
      <c r="BU1271" s="13"/>
      <c r="BV1271" s="13"/>
    </row>
    <row r="1272" spans="1:74" ht="15.75">
      <c r="A1272" s="13"/>
      <c r="B1272" s="135"/>
      <c r="C1272" s="13"/>
      <c r="D1272" s="13"/>
      <c r="E1272" s="13"/>
      <c r="F1272" s="135"/>
      <c r="G1272" s="13"/>
      <c r="H1272" s="13"/>
      <c r="I1272" s="13"/>
      <c r="J1272" s="135"/>
      <c r="K1272" s="13"/>
      <c r="L1272" s="13"/>
      <c r="M1272" s="13"/>
      <c r="N1272" s="135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13"/>
      <c r="BT1272" s="13"/>
      <c r="BU1272" s="13"/>
      <c r="BV1272" s="13"/>
    </row>
    <row r="1273" spans="1:74" ht="15.75">
      <c r="A1273" s="13"/>
      <c r="B1273" s="135"/>
      <c r="C1273" s="13"/>
      <c r="D1273" s="13"/>
      <c r="E1273" s="13"/>
      <c r="F1273" s="135"/>
      <c r="G1273" s="13"/>
      <c r="H1273" s="13"/>
      <c r="I1273" s="13"/>
      <c r="J1273" s="135"/>
      <c r="K1273" s="13"/>
      <c r="L1273" s="13"/>
      <c r="M1273" s="13"/>
      <c r="N1273" s="135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13"/>
      <c r="BT1273" s="13"/>
      <c r="BU1273" s="13"/>
      <c r="BV1273" s="13"/>
    </row>
    <row r="1274" spans="1:74" ht="15.75">
      <c r="A1274" s="13"/>
      <c r="B1274" s="135"/>
      <c r="C1274" s="13"/>
      <c r="D1274" s="13"/>
      <c r="E1274" s="13"/>
      <c r="F1274" s="135"/>
      <c r="G1274" s="13"/>
      <c r="H1274" s="13"/>
      <c r="I1274" s="13"/>
      <c r="J1274" s="135"/>
      <c r="K1274" s="13"/>
      <c r="L1274" s="13"/>
      <c r="M1274" s="13"/>
      <c r="N1274" s="135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13"/>
      <c r="BT1274" s="13"/>
      <c r="BU1274" s="13"/>
      <c r="BV1274" s="13"/>
    </row>
    <row r="1275" spans="1:74" ht="15.75">
      <c r="A1275" s="13"/>
      <c r="B1275" s="135"/>
      <c r="C1275" s="13"/>
      <c r="D1275" s="13"/>
      <c r="E1275" s="13"/>
      <c r="F1275" s="135"/>
      <c r="G1275" s="13"/>
      <c r="H1275" s="13"/>
      <c r="I1275" s="13"/>
      <c r="J1275" s="135"/>
      <c r="K1275" s="13"/>
      <c r="L1275" s="13"/>
      <c r="M1275" s="13"/>
      <c r="N1275" s="135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13"/>
      <c r="BT1275" s="13"/>
      <c r="BU1275" s="13"/>
      <c r="BV1275" s="13"/>
    </row>
    <row r="1276" spans="1:74" ht="15.75">
      <c r="A1276" s="13"/>
      <c r="B1276" s="135"/>
      <c r="C1276" s="13"/>
      <c r="D1276" s="13"/>
      <c r="E1276" s="13"/>
      <c r="F1276" s="135"/>
      <c r="G1276" s="13"/>
      <c r="H1276" s="13"/>
      <c r="I1276" s="13"/>
      <c r="J1276" s="135"/>
      <c r="K1276" s="13"/>
      <c r="L1276" s="13"/>
      <c r="M1276" s="13"/>
      <c r="N1276" s="135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13"/>
      <c r="BT1276" s="13"/>
      <c r="BU1276" s="13"/>
      <c r="BV1276" s="13"/>
    </row>
    <row r="1277" spans="1:74" ht="15.75">
      <c r="A1277" s="13"/>
      <c r="B1277" s="135"/>
      <c r="C1277" s="13"/>
      <c r="D1277" s="13"/>
      <c r="E1277" s="13"/>
      <c r="F1277" s="135"/>
      <c r="G1277" s="13"/>
      <c r="H1277" s="13"/>
      <c r="I1277" s="13"/>
      <c r="J1277" s="135"/>
      <c r="K1277" s="13"/>
      <c r="L1277" s="13"/>
      <c r="M1277" s="13"/>
      <c r="N1277" s="135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13"/>
      <c r="BT1277" s="13"/>
      <c r="BU1277" s="13"/>
      <c r="BV1277" s="13"/>
    </row>
    <row r="1278" spans="1:74" ht="15.75">
      <c r="A1278" s="13"/>
      <c r="B1278" s="135"/>
      <c r="C1278" s="13"/>
      <c r="D1278" s="13"/>
      <c r="E1278" s="13"/>
      <c r="F1278" s="135"/>
      <c r="G1278" s="13"/>
      <c r="H1278" s="13"/>
      <c r="I1278" s="13"/>
      <c r="J1278" s="135"/>
      <c r="K1278" s="13"/>
      <c r="L1278" s="13"/>
      <c r="M1278" s="13"/>
      <c r="N1278" s="135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13"/>
      <c r="BT1278" s="13"/>
      <c r="BU1278" s="13"/>
      <c r="BV1278" s="13"/>
    </row>
    <row r="1279" spans="1:74" ht="15.75">
      <c r="A1279" s="13"/>
      <c r="B1279" s="135"/>
      <c r="C1279" s="13"/>
      <c r="D1279" s="13"/>
      <c r="E1279" s="13"/>
      <c r="F1279" s="135"/>
      <c r="G1279" s="13"/>
      <c r="H1279" s="13"/>
      <c r="I1279" s="13"/>
      <c r="J1279" s="135"/>
      <c r="K1279" s="13"/>
      <c r="L1279" s="13"/>
      <c r="M1279" s="13"/>
      <c r="N1279" s="135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13"/>
      <c r="BT1279" s="13"/>
      <c r="BU1279" s="13"/>
      <c r="BV1279" s="13"/>
    </row>
    <row r="1280" spans="1:74" ht="15.75">
      <c r="A1280" s="13"/>
      <c r="B1280" s="135"/>
      <c r="C1280" s="13"/>
      <c r="D1280" s="13"/>
      <c r="E1280" s="13"/>
      <c r="F1280" s="135"/>
      <c r="G1280" s="13"/>
      <c r="H1280" s="13"/>
      <c r="I1280" s="13"/>
      <c r="J1280" s="135"/>
      <c r="K1280" s="13"/>
      <c r="L1280" s="13"/>
      <c r="M1280" s="13"/>
      <c r="N1280" s="135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13"/>
      <c r="BT1280" s="13"/>
      <c r="BU1280" s="13"/>
      <c r="BV1280" s="13"/>
    </row>
    <row r="1281" spans="1:74" ht="15.75">
      <c r="A1281" s="13"/>
      <c r="B1281" s="135"/>
      <c r="C1281" s="13"/>
      <c r="D1281" s="13"/>
      <c r="E1281" s="13"/>
      <c r="F1281" s="135"/>
      <c r="G1281" s="13"/>
      <c r="H1281" s="13"/>
      <c r="I1281" s="13"/>
      <c r="J1281" s="135"/>
      <c r="K1281" s="13"/>
      <c r="L1281" s="13"/>
      <c r="M1281" s="13"/>
      <c r="N1281" s="135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13"/>
      <c r="BT1281" s="13"/>
      <c r="BU1281" s="13"/>
      <c r="BV1281" s="13"/>
    </row>
    <row r="1282" spans="1:74" ht="15.75">
      <c r="A1282" s="13"/>
      <c r="B1282" s="135"/>
      <c r="C1282" s="13"/>
      <c r="D1282" s="13"/>
      <c r="E1282" s="13"/>
      <c r="F1282" s="135"/>
      <c r="G1282" s="13"/>
      <c r="H1282" s="13"/>
      <c r="I1282" s="13"/>
      <c r="J1282" s="135"/>
      <c r="K1282" s="13"/>
      <c r="L1282" s="13"/>
      <c r="M1282" s="13"/>
      <c r="N1282" s="135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3"/>
      <c r="BT1282" s="13"/>
      <c r="BU1282" s="13"/>
      <c r="BV1282" s="13"/>
    </row>
    <row r="1283" spans="1:74" ht="15.75">
      <c r="A1283" s="13"/>
      <c r="B1283" s="135"/>
      <c r="C1283" s="13"/>
      <c r="D1283" s="13"/>
      <c r="E1283" s="13"/>
      <c r="F1283" s="135"/>
      <c r="G1283" s="13"/>
      <c r="H1283" s="13"/>
      <c r="I1283" s="13"/>
      <c r="J1283" s="135"/>
      <c r="K1283" s="13"/>
      <c r="L1283" s="13"/>
      <c r="M1283" s="13"/>
      <c r="N1283" s="135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3"/>
      <c r="BT1283" s="13"/>
      <c r="BU1283" s="13"/>
      <c r="BV1283" s="13"/>
    </row>
    <row r="1284" spans="1:74" ht="15.75">
      <c r="A1284" s="13"/>
      <c r="B1284" s="135"/>
      <c r="C1284" s="13"/>
      <c r="D1284" s="13"/>
      <c r="E1284" s="13"/>
      <c r="F1284" s="135"/>
      <c r="G1284" s="13"/>
      <c r="H1284" s="13"/>
      <c r="I1284" s="13"/>
      <c r="J1284" s="135"/>
      <c r="K1284" s="13"/>
      <c r="L1284" s="13"/>
      <c r="M1284" s="13"/>
      <c r="N1284" s="135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3"/>
      <c r="BT1284" s="13"/>
      <c r="BU1284" s="13"/>
      <c r="BV1284" s="13"/>
    </row>
    <row r="1285" spans="1:74" ht="15.75">
      <c r="A1285" s="13"/>
      <c r="B1285" s="135"/>
      <c r="C1285" s="13"/>
      <c r="D1285" s="13"/>
      <c r="E1285" s="13"/>
      <c r="F1285" s="135"/>
      <c r="G1285" s="13"/>
      <c r="H1285" s="13"/>
      <c r="I1285" s="13"/>
      <c r="J1285" s="135"/>
      <c r="K1285" s="13"/>
      <c r="L1285" s="13"/>
      <c r="M1285" s="13"/>
      <c r="N1285" s="135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13"/>
      <c r="BT1285" s="13"/>
      <c r="BU1285" s="13"/>
      <c r="BV1285" s="13"/>
    </row>
    <row r="1286" spans="1:74" ht="15.75">
      <c r="A1286" s="13"/>
      <c r="B1286" s="135"/>
      <c r="C1286" s="13"/>
      <c r="D1286" s="13"/>
      <c r="E1286" s="13"/>
      <c r="F1286" s="135"/>
      <c r="G1286" s="13"/>
      <c r="H1286" s="13"/>
      <c r="I1286" s="13"/>
      <c r="J1286" s="135"/>
      <c r="K1286" s="13"/>
      <c r="L1286" s="13"/>
      <c r="M1286" s="13"/>
      <c r="N1286" s="135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13"/>
      <c r="BT1286" s="13"/>
      <c r="BU1286" s="13"/>
      <c r="BV1286" s="13"/>
    </row>
    <row r="1287" spans="1:74" ht="15.75">
      <c r="A1287" s="13"/>
      <c r="B1287" s="135"/>
      <c r="C1287" s="13"/>
      <c r="D1287" s="13"/>
      <c r="E1287" s="13"/>
      <c r="F1287" s="135"/>
      <c r="G1287" s="13"/>
      <c r="H1287" s="13"/>
      <c r="I1287" s="13"/>
      <c r="J1287" s="135"/>
      <c r="K1287" s="13"/>
      <c r="L1287" s="13"/>
      <c r="M1287" s="13"/>
      <c r="N1287" s="135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13"/>
      <c r="BT1287" s="13"/>
      <c r="BU1287" s="13"/>
      <c r="BV1287" s="13"/>
    </row>
    <row r="1288" spans="1:74" ht="15.75">
      <c r="A1288" s="13"/>
      <c r="B1288" s="135"/>
      <c r="C1288" s="13"/>
      <c r="D1288" s="13"/>
      <c r="E1288" s="13"/>
      <c r="F1288" s="135"/>
      <c r="G1288" s="13"/>
      <c r="H1288" s="13"/>
      <c r="I1288" s="13"/>
      <c r="J1288" s="135"/>
      <c r="K1288" s="13"/>
      <c r="L1288" s="13"/>
      <c r="M1288" s="13"/>
      <c r="N1288" s="135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13"/>
      <c r="BT1288" s="13"/>
      <c r="BU1288" s="13"/>
      <c r="BV1288" s="13"/>
    </row>
    <row r="1289" spans="1:74" ht="15.75">
      <c r="A1289" s="13"/>
      <c r="B1289" s="135"/>
      <c r="C1289" s="13"/>
      <c r="D1289" s="13"/>
      <c r="E1289" s="13"/>
      <c r="F1289" s="135"/>
      <c r="G1289" s="13"/>
      <c r="H1289" s="13"/>
      <c r="I1289" s="13"/>
      <c r="J1289" s="135"/>
      <c r="K1289" s="13"/>
      <c r="L1289" s="13"/>
      <c r="M1289" s="13"/>
      <c r="N1289" s="135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13"/>
      <c r="BT1289" s="13"/>
      <c r="BU1289" s="13"/>
      <c r="BV1289" s="13"/>
    </row>
    <row r="1290" spans="1:74" ht="15.75">
      <c r="A1290" s="13"/>
      <c r="B1290" s="135"/>
      <c r="C1290" s="13"/>
      <c r="D1290" s="13"/>
      <c r="E1290" s="13"/>
      <c r="F1290" s="135"/>
      <c r="G1290" s="13"/>
      <c r="H1290" s="13"/>
      <c r="I1290" s="13"/>
      <c r="J1290" s="135"/>
      <c r="K1290" s="13"/>
      <c r="L1290" s="13"/>
      <c r="M1290" s="13"/>
      <c r="N1290" s="135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13"/>
      <c r="BT1290" s="13"/>
      <c r="BU1290" s="13"/>
      <c r="BV1290" s="13"/>
    </row>
    <row r="1291" spans="1:74" ht="15.75">
      <c r="A1291" s="13"/>
      <c r="B1291" s="135"/>
      <c r="C1291" s="13"/>
      <c r="D1291" s="13"/>
      <c r="E1291" s="13"/>
      <c r="F1291" s="135"/>
      <c r="G1291" s="13"/>
      <c r="H1291" s="13"/>
      <c r="I1291" s="13"/>
      <c r="J1291" s="135"/>
      <c r="K1291" s="13"/>
      <c r="L1291" s="13"/>
      <c r="M1291" s="13"/>
      <c r="N1291" s="135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13"/>
      <c r="BT1291" s="13"/>
      <c r="BU1291" s="13"/>
      <c r="BV1291" s="13"/>
    </row>
    <row r="1292" spans="1:74" ht="15.75">
      <c r="A1292" s="13"/>
      <c r="B1292" s="135"/>
      <c r="C1292" s="13"/>
      <c r="D1292" s="13"/>
      <c r="E1292" s="13"/>
      <c r="F1292" s="135"/>
      <c r="G1292" s="13"/>
      <c r="H1292" s="13"/>
      <c r="I1292" s="13"/>
      <c r="J1292" s="135"/>
      <c r="K1292" s="13"/>
      <c r="L1292" s="13"/>
      <c r="M1292" s="13"/>
      <c r="N1292" s="135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3"/>
      <c r="BT1292" s="13"/>
      <c r="BU1292" s="13"/>
      <c r="BV1292" s="13"/>
    </row>
    <row r="1293" spans="1:74" ht="15.75">
      <c r="A1293" s="13"/>
      <c r="B1293" s="135"/>
      <c r="C1293" s="13"/>
      <c r="D1293" s="13"/>
      <c r="E1293" s="13"/>
      <c r="F1293" s="135"/>
      <c r="G1293" s="13"/>
      <c r="H1293" s="13"/>
      <c r="I1293" s="13"/>
      <c r="J1293" s="135"/>
      <c r="K1293" s="13"/>
      <c r="L1293" s="13"/>
      <c r="M1293" s="13"/>
      <c r="N1293" s="135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3"/>
      <c r="BT1293" s="13"/>
      <c r="BU1293" s="13"/>
      <c r="BV1293" s="13"/>
    </row>
    <row r="1294" spans="1:74" ht="15.75">
      <c r="A1294" s="13"/>
      <c r="B1294" s="135"/>
      <c r="C1294" s="13"/>
      <c r="D1294" s="13"/>
      <c r="E1294" s="13"/>
      <c r="F1294" s="135"/>
      <c r="G1294" s="13"/>
      <c r="H1294" s="13"/>
      <c r="I1294" s="13"/>
      <c r="J1294" s="135"/>
      <c r="K1294" s="13"/>
      <c r="L1294" s="13"/>
      <c r="M1294" s="13"/>
      <c r="N1294" s="135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13"/>
      <c r="BT1294" s="13"/>
      <c r="BU1294" s="13"/>
      <c r="BV1294" s="13"/>
    </row>
    <row r="1295" spans="1:74" ht="15.75">
      <c r="A1295" s="13"/>
      <c r="B1295" s="135"/>
      <c r="C1295" s="13"/>
      <c r="D1295" s="13"/>
      <c r="E1295" s="13"/>
      <c r="F1295" s="135"/>
      <c r="G1295" s="13"/>
      <c r="H1295" s="13"/>
      <c r="I1295" s="13"/>
      <c r="J1295" s="135"/>
      <c r="K1295" s="13"/>
      <c r="L1295" s="13"/>
      <c r="M1295" s="13"/>
      <c r="N1295" s="135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13"/>
      <c r="BT1295" s="13"/>
      <c r="BU1295" s="13"/>
      <c r="BV1295" s="13"/>
    </row>
    <row r="1296" spans="1:74" ht="15.75">
      <c r="A1296" s="13"/>
      <c r="B1296" s="135"/>
      <c r="C1296" s="13"/>
      <c r="D1296" s="13"/>
      <c r="E1296" s="13"/>
      <c r="F1296" s="135"/>
      <c r="G1296" s="13"/>
      <c r="H1296" s="13"/>
      <c r="I1296" s="13"/>
      <c r="J1296" s="135"/>
      <c r="K1296" s="13"/>
      <c r="L1296" s="13"/>
      <c r="M1296" s="13"/>
      <c r="N1296" s="135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13"/>
      <c r="BT1296" s="13"/>
      <c r="BU1296" s="13"/>
      <c r="BV1296" s="13"/>
    </row>
    <row r="1297" spans="1:74" ht="15.75">
      <c r="A1297" s="13"/>
      <c r="B1297" s="135"/>
      <c r="C1297" s="13"/>
      <c r="D1297" s="13"/>
      <c r="E1297" s="13"/>
      <c r="F1297" s="135"/>
      <c r="G1297" s="13"/>
      <c r="H1297" s="13"/>
      <c r="I1297" s="13"/>
      <c r="J1297" s="135"/>
      <c r="K1297" s="13"/>
      <c r="L1297" s="13"/>
      <c r="M1297" s="13"/>
      <c r="N1297" s="135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13"/>
      <c r="BT1297" s="13"/>
      <c r="BU1297" s="13"/>
      <c r="BV1297" s="13"/>
    </row>
    <row r="1298" spans="1:74" ht="15.75">
      <c r="A1298" s="13"/>
      <c r="B1298" s="135"/>
      <c r="C1298" s="13"/>
      <c r="D1298" s="13"/>
      <c r="E1298" s="13"/>
      <c r="F1298" s="135"/>
      <c r="G1298" s="13"/>
      <c r="H1298" s="13"/>
      <c r="I1298" s="13"/>
      <c r="J1298" s="135"/>
      <c r="K1298" s="13"/>
      <c r="L1298" s="13"/>
      <c r="M1298" s="13"/>
      <c r="N1298" s="135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13"/>
      <c r="BT1298" s="13"/>
      <c r="BU1298" s="13"/>
      <c r="BV1298" s="13"/>
    </row>
    <row r="1299" spans="1:74" ht="15.75">
      <c r="A1299" s="13"/>
      <c r="B1299" s="135"/>
      <c r="C1299" s="13"/>
      <c r="D1299" s="13"/>
      <c r="E1299" s="13"/>
      <c r="F1299" s="135"/>
      <c r="G1299" s="13"/>
      <c r="H1299" s="13"/>
      <c r="I1299" s="13"/>
      <c r="J1299" s="135"/>
      <c r="K1299" s="13"/>
      <c r="L1299" s="13"/>
      <c r="M1299" s="13"/>
      <c r="N1299" s="135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13"/>
      <c r="BT1299" s="13"/>
      <c r="BU1299" s="13"/>
      <c r="BV1299" s="13"/>
    </row>
    <row r="1300" spans="1:74" ht="15.75">
      <c r="A1300" s="13"/>
      <c r="B1300" s="135"/>
      <c r="C1300" s="13"/>
      <c r="D1300" s="13"/>
      <c r="E1300" s="13"/>
      <c r="F1300" s="135"/>
      <c r="G1300" s="13"/>
      <c r="H1300" s="13"/>
      <c r="I1300" s="13"/>
      <c r="J1300" s="135"/>
      <c r="K1300" s="13"/>
      <c r="L1300" s="13"/>
      <c r="M1300" s="13"/>
      <c r="N1300" s="135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13"/>
      <c r="BT1300" s="13"/>
      <c r="BU1300" s="13"/>
      <c r="BV1300" s="13"/>
    </row>
    <row r="1301" spans="1:74" ht="15.75">
      <c r="A1301" s="13"/>
      <c r="B1301" s="135"/>
      <c r="C1301" s="13"/>
      <c r="D1301" s="13"/>
      <c r="E1301" s="13"/>
      <c r="F1301" s="135"/>
      <c r="G1301" s="13"/>
      <c r="H1301" s="13"/>
      <c r="I1301" s="13"/>
      <c r="J1301" s="135"/>
      <c r="K1301" s="13"/>
      <c r="L1301" s="13"/>
      <c r="M1301" s="13"/>
      <c r="N1301" s="135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13"/>
      <c r="BT1301" s="13"/>
      <c r="BU1301" s="13"/>
      <c r="BV1301" s="13"/>
    </row>
    <row r="1302" spans="1:74" ht="15.75">
      <c r="A1302" s="13"/>
      <c r="B1302" s="135"/>
      <c r="C1302" s="13"/>
      <c r="D1302" s="13"/>
      <c r="E1302" s="13"/>
      <c r="F1302" s="135"/>
      <c r="G1302" s="13"/>
      <c r="H1302" s="13"/>
      <c r="I1302" s="13"/>
      <c r="J1302" s="135"/>
      <c r="K1302" s="13"/>
      <c r="L1302" s="13"/>
      <c r="M1302" s="13"/>
      <c r="N1302" s="135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13"/>
      <c r="BT1302" s="13"/>
      <c r="BU1302" s="13"/>
      <c r="BV1302" s="13"/>
    </row>
    <row r="1303" spans="1:74" ht="15.75">
      <c r="A1303" s="13"/>
      <c r="B1303" s="135"/>
      <c r="C1303" s="13"/>
      <c r="D1303" s="13"/>
      <c r="E1303" s="13"/>
      <c r="F1303" s="135"/>
      <c r="G1303" s="13"/>
      <c r="H1303" s="13"/>
      <c r="I1303" s="13"/>
      <c r="J1303" s="135"/>
      <c r="K1303" s="13"/>
      <c r="L1303" s="13"/>
      <c r="M1303" s="13"/>
      <c r="N1303" s="135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13"/>
      <c r="BT1303" s="13"/>
      <c r="BU1303" s="13"/>
      <c r="BV1303" s="13"/>
    </row>
    <row r="1304" spans="1:74" ht="15.75">
      <c r="A1304" s="13"/>
      <c r="B1304" s="135"/>
      <c r="C1304" s="13"/>
      <c r="D1304" s="13"/>
      <c r="E1304" s="13"/>
      <c r="F1304" s="135"/>
      <c r="G1304" s="13"/>
      <c r="H1304" s="13"/>
      <c r="I1304" s="13"/>
      <c r="J1304" s="135"/>
      <c r="K1304" s="13"/>
      <c r="L1304" s="13"/>
      <c r="M1304" s="13"/>
      <c r="N1304" s="135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13"/>
      <c r="BT1304" s="13"/>
      <c r="BU1304" s="13"/>
      <c r="BV1304" s="13"/>
    </row>
    <row r="1305" spans="1:74" ht="15.75">
      <c r="A1305" s="13"/>
      <c r="B1305" s="135"/>
      <c r="C1305" s="13"/>
      <c r="D1305" s="13"/>
      <c r="E1305" s="13"/>
      <c r="F1305" s="135"/>
      <c r="G1305" s="13"/>
      <c r="H1305" s="13"/>
      <c r="I1305" s="13"/>
      <c r="J1305" s="135"/>
      <c r="K1305" s="13"/>
      <c r="L1305" s="13"/>
      <c r="M1305" s="13"/>
      <c r="N1305" s="135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13"/>
      <c r="BT1305" s="13"/>
      <c r="BU1305" s="13"/>
      <c r="BV1305" s="13"/>
    </row>
    <row r="1306" spans="1:74" ht="15.75">
      <c r="A1306" s="13"/>
      <c r="B1306" s="135"/>
      <c r="C1306" s="13"/>
      <c r="D1306" s="13"/>
      <c r="E1306" s="13"/>
      <c r="F1306" s="135"/>
      <c r="G1306" s="13"/>
      <c r="H1306" s="13"/>
      <c r="I1306" s="13"/>
      <c r="J1306" s="135"/>
      <c r="K1306" s="13"/>
      <c r="L1306" s="13"/>
      <c r="M1306" s="13"/>
      <c r="N1306" s="135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13"/>
      <c r="BT1306" s="13"/>
      <c r="BU1306" s="13"/>
      <c r="BV1306" s="13"/>
    </row>
    <row r="1307" spans="1:74" ht="15.75">
      <c r="A1307" s="13"/>
      <c r="B1307" s="135"/>
      <c r="C1307" s="13"/>
      <c r="D1307" s="13"/>
      <c r="E1307" s="13"/>
      <c r="F1307" s="135"/>
      <c r="G1307" s="13"/>
      <c r="H1307" s="13"/>
      <c r="I1307" s="13"/>
      <c r="J1307" s="135"/>
      <c r="K1307" s="13"/>
      <c r="L1307" s="13"/>
      <c r="M1307" s="13"/>
      <c r="N1307" s="135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13"/>
      <c r="BT1307" s="13"/>
      <c r="BU1307" s="13"/>
      <c r="BV1307" s="13"/>
    </row>
    <row r="1308" spans="1:74" ht="15.75">
      <c r="A1308" s="13"/>
      <c r="B1308" s="135"/>
      <c r="C1308" s="13"/>
      <c r="D1308" s="13"/>
      <c r="E1308" s="13"/>
      <c r="F1308" s="135"/>
      <c r="G1308" s="13"/>
      <c r="H1308" s="13"/>
      <c r="I1308" s="13"/>
      <c r="J1308" s="135"/>
      <c r="K1308" s="13"/>
      <c r="L1308" s="13"/>
      <c r="M1308" s="13"/>
      <c r="N1308" s="135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13"/>
      <c r="BT1308" s="13"/>
      <c r="BU1308" s="13"/>
      <c r="BV1308" s="13"/>
    </row>
    <row r="1309" spans="1:74" ht="15.75">
      <c r="A1309" s="13"/>
      <c r="B1309" s="135"/>
      <c r="C1309" s="13"/>
      <c r="D1309" s="13"/>
      <c r="E1309" s="13"/>
      <c r="F1309" s="135"/>
      <c r="G1309" s="13"/>
      <c r="H1309" s="13"/>
      <c r="I1309" s="13"/>
      <c r="J1309" s="135"/>
      <c r="K1309" s="13"/>
      <c r="L1309" s="13"/>
      <c r="M1309" s="13"/>
      <c r="N1309" s="135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3"/>
      <c r="BR1309" s="13"/>
      <c r="BS1309" s="13"/>
      <c r="BT1309" s="13"/>
      <c r="BU1309" s="13"/>
      <c r="BV1309" s="13"/>
    </row>
    <row r="1310" spans="1:74" ht="15.75">
      <c r="A1310" s="13"/>
      <c r="B1310" s="135"/>
      <c r="C1310" s="13"/>
      <c r="D1310" s="13"/>
      <c r="E1310" s="13"/>
      <c r="F1310" s="135"/>
      <c r="G1310" s="13"/>
      <c r="H1310" s="13"/>
      <c r="I1310" s="13"/>
      <c r="J1310" s="135"/>
      <c r="K1310" s="13"/>
      <c r="L1310" s="13"/>
      <c r="M1310" s="13"/>
      <c r="N1310" s="135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13"/>
      <c r="BT1310" s="13"/>
      <c r="BU1310" s="13"/>
      <c r="BV1310" s="13"/>
    </row>
    <row r="1311" spans="1:74" ht="15.75">
      <c r="A1311" s="13"/>
      <c r="B1311" s="135"/>
      <c r="C1311" s="13"/>
      <c r="D1311" s="13"/>
      <c r="E1311" s="13"/>
      <c r="F1311" s="135"/>
      <c r="G1311" s="13"/>
      <c r="H1311" s="13"/>
      <c r="I1311" s="13"/>
      <c r="J1311" s="135"/>
      <c r="K1311" s="13"/>
      <c r="L1311" s="13"/>
      <c r="M1311" s="13"/>
      <c r="N1311" s="135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13"/>
      <c r="BT1311" s="13"/>
      <c r="BU1311" s="13"/>
      <c r="BV1311" s="13"/>
    </row>
    <row r="1312" spans="1:74" ht="15.75">
      <c r="A1312" s="13"/>
      <c r="B1312" s="135"/>
      <c r="C1312" s="13"/>
      <c r="D1312" s="13"/>
      <c r="E1312" s="13"/>
      <c r="F1312" s="135"/>
      <c r="G1312" s="13"/>
      <c r="H1312" s="13"/>
      <c r="I1312" s="13"/>
      <c r="J1312" s="135"/>
      <c r="K1312" s="13"/>
      <c r="L1312" s="13"/>
      <c r="M1312" s="13"/>
      <c r="N1312" s="135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13"/>
      <c r="BT1312" s="13"/>
      <c r="BU1312" s="13"/>
      <c r="BV1312" s="13"/>
    </row>
    <row r="1313" spans="1:74" ht="15.75">
      <c r="A1313" s="13"/>
      <c r="B1313" s="135"/>
      <c r="C1313" s="13"/>
      <c r="D1313" s="13"/>
      <c r="E1313" s="13"/>
      <c r="F1313" s="135"/>
      <c r="G1313" s="13"/>
      <c r="H1313" s="13"/>
      <c r="I1313" s="13"/>
      <c r="J1313" s="135"/>
      <c r="K1313" s="13"/>
      <c r="L1313" s="13"/>
      <c r="M1313" s="13"/>
      <c r="N1313" s="135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3"/>
      <c r="BR1313" s="13"/>
      <c r="BS1313" s="13"/>
      <c r="BT1313" s="13"/>
      <c r="BU1313" s="13"/>
      <c r="BV1313" s="13"/>
    </row>
    <row r="1314" spans="1:74" ht="15.75">
      <c r="A1314" s="13"/>
      <c r="B1314" s="135"/>
      <c r="C1314" s="13"/>
      <c r="D1314" s="13"/>
      <c r="E1314" s="13"/>
      <c r="F1314" s="135"/>
      <c r="G1314" s="13"/>
      <c r="H1314" s="13"/>
      <c r="I1314" s="13"/>
      <c r="J1314" s="135"/>
      <c r="K1314" s="13"/>
      <c r="L1314" s="13"/>
      <c r="M1314" s="13"/>
      <c r="N1314" s="135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13"/>
      <c r="BT1314" s="13"/>
      <c r="BU1314" s="13"/>
      <c r="BV1314" s="13"/>
    </row>
    <row r="1315" spans="1:74" ht="15.75">
      <c r="A1315" s="13"/>
      <c r="B1315" s="135"/>
      <c r="C1315" s="13"/>
      <c r="D1315" s="13"/>
      <c r="E1315" s="13"/>
      <c r="F1315" s="135"/>
      <c r="G1315" s="13"/>
      <c r="H1315" s="13"/>
      <c r="I1315" s="13"/>
      <c r="J1315" s="135"/>
      <c r="K1315" s="13"/>
      <c r="L1315" s="13"/>
      <c r="M1315" s="13"/>
      <c r="N1315" s="135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13"/>
      <c r="BT1315" s="13"/>
      <c r="BU1315" s="13"/>
      <c r="BV1315" s="13"/>
    </row>
    <row r="1316" spans="1:74" ht="15.75">
      <c r="A1316" s="13"/>
      <c r="B1316" s="135"/>
      <c r="C1316" s="13"/>
      <c r="D1316" s="13"/>
      <c r="E1316" s="13"/>
      <c r="F1316" s="135"/>
      <c r="G1316" s="13"/>
      <c r="H1316" s="13"/>
      <c r="I1316" s="13"/>
      <c r="J1316" s="135"/>
      <c r="K1316" s="13"/>
      <c r="L1316" s="13"/>
      <c r="M1316" s="13"/>
      <c r="N1316" s="135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13"/>
      <c r="BT1316" s="13"/>
      <c r="BU1316" s="13"/>
      <c r="BV1316" s="13"/>
    </row>
    <row r="1317" spans="1:74" ht="15.75">
      <c r="A1317" s="13"/>
      <c r="B1317" s="135"/>
      <c r="C1317" s="13"/>
      <c r="D1317" s="13"/>
      <c r="E1317" s="13"/>
      <c r="F1317" s="135"/>
      <c r="G1317" s="13"/>
      <c r="H1317" s="13"/>
      <c r="I1317" s="13"/>
      <c r="J1317" s="135"/>
      <c r="K1317" s="13"/>
      <c r="L1317" s="13"/>
      <c r="M1317" s="13"/>
      <c r="N1317" s="135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3"/>
      <c r="BR1317" s="13"/>
      <c r="BS1317" s="13"/>
      <c r="BT1317" s="13"/>
      <c r="BU1317" s="13"/>
      <c r="BV1317" s="13"/>
    </row>
    <row r="1318" spans="1:74" ht="15.75">
      <c r="A1318" s="13"/>
      <c r="B1318" s="135"/>
      <c r="C1318" s="13"/>
      <c r="D1318" s="13"/>
      <c r="E1318" s="13"/>
      <c r="F1318" s="135"/>
      <c r="G1318" s="13"/>
      <c r="H1318" s="13"/>
      <c r="I1318" s="13"/>
      <c r="J1318" s="135"/>
      <c r="K1318" s="13"/>
      <c r="L1318" s="13"/>
      <c r="M1318" s="13"/>
      <c r="N1318" s="135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13"/>
      <c r="BT1318" s="13"/>
      <c r="BU1318" s="13"/>
      <c r="BV1318" s="13"/>
    </row>
    <row r="1319" spans="1:74" ht="15.75">
      <c r="A1319" s="13"/>
      <c r="B1319" s="135"/>
      <c r="C1319" s="13"/>
      <c r="D1319" s="13"/>
      <c r="E1319" s="13"/>
      <c r="F1319" s="135"/>
      <c r="G1319" s="13"/>
      <c r="H1319" s="13"/>
      <c r="I1319" s="13"/>
      <c r="J1319" s="135"/>
      <c r="K1319" s="13"/>
      <c r="L1319" s="13"/>
      <c r="M1319" s="13"/>
      <c r="N1319" s="135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13"/>
      <c r="BT1319" s="13"/>
      <c r="BU1319" s="13"/>
      <c r="BV1319" s="13"/>
    </row>
    <row r="1320" spans="1:74" ht="15.75">
      <c r="A1320" s="13"/>
      <c r="B1320" s="135"/>
      <c r="C1320" s="13"/>
      <c r="D1320" s="13"/>
      <c r="E1320" s="13"/>
      <c r="F1320" s="135"/>
      <c r="G1320" s="13"/>
      <c r="H1320" s="13"/>
      <c r="I1320" s="13"/>
      <c r="J1320" s="135"/>
      <c r="K1320" s="13"/>
      <c r="L1320" s="13"/>
      <c r="M1320" s="13"/>
      <c r="N1320" s="135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13"/>
      <c r="BT1320" s="13"/>
      <c r="BU1320" s="13"/>
      <c r="BV1320" s="13"/>
    </row>
    <row r="1321" spans="1:74" ht="15.75">
      <c r="A1321" s="13"/>
      <c r="B1321" s="135"/>
      <c r="C1321" s="13"/>
      <c r="D1321" s="13"/>
      <c r="E1321" s="13"/>
      <c r="F1321" s="135"/>
      <c r="G1321" s="13"/>
      <c r="H1321" s="13"/>
      <c r="I1321" s="13"/>
      <c r="J1321" s="135"/>
      <c r="K1321" s="13"/>
      <c r="L1321" s="13"/>
      <c r="M1321" s="13"/>
      <c r="N1321" s="135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13"/>
      <c r="BT1321" s="13"/>
      <c r="BU1321" s="13"/>
      <c r="BV1321" s="13"/>
    </row>
    <row r="1322" spans="1:74" ht="15.75">
      <c r="A1322" s="13"/>
      <c r="B1322" s="135"/>
      <c r="C1322" s="13"/>
      <c r="D1322" s="13"/>
      <c r="E1322" s="13"/>
      <c r="F1322" s="135"/>
      <c r="G1322" s="13"/>
      <c r="H1322" s="13"/>
      <c r="I1322" s="13"/>
      <c r="J1322" s="135"/>
      <c r="K1322" s="13"/>
      <c r="L1322" s="13"/>
      <c r="M1322" s="13"/>
      <c r="N1322" s="135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13"/>
      <c r="BT1322" s="13"/>
      <c r="BU1322" s="13"/>
      <c r="BV1322" s="13"/>
    </row>
    <row r="1323" spans="1:74" ht="15.75">
      <c r="A1323" s="13"/>
      <c r="B1323" s="135"/>
      <c r="C1323" s="13"/>
      <c r="D1323" s="13"/>
      <c r="E1323" s="13"/>
      <c r="F1323" s="135"/>
      <c r="G1323" s="13"/>
      <c r="H1323" s="13"/>
      <c r="I1323" s="13"/>
      <c r="J1323" s="135"/>
      <c r="K1323" s="13"/>
      <c r="L1323" s="13"/>
      <c r="M1323" s="13"/>
      <c r="N1323" s="135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13"/>
      <c r="BT1323" s="13"/>
      <c r="BU1323" s="13"/>
      <c r="BV1323" s="13"/>
    </row>
    <row r="1324" spans="1:74" ht="15.75">
      <c r="A1324" s="13"/>
      <c r="B1324" s="135"/>
      <c r="C1324" s="13"/>
      <c r="D1324" s="13"/>
      <c r="E1324" s="13"/>
      <c r="F1324" s="135"/>
      <c r="G1324" s="13"/>
      <c r="H1324" s="13"/>
      <c r="I1324" s="13"/>
      <c r="J1324" s="135"/>
      <c r="K1324" s="13"/>
      <c r="L1324" s="13"/>
      <c r="M1324" s="13"/>
      <c r="N1324" s="135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13"/>
      <c r="BT1324" s="13"/>
      <c r="BU1324" s="13"/>
      <c r="BV1324" s="13"/>
    </row>
    <row r="1325" spans="1:74" ht="15.75">
      <c r="A1325" s="13"/>
      <c r="B1325" s="135"/>
      <c r="C1325" s="13"/>
      <c r="D1325" s="13"/>
      <c r="E1325" s="13"/>
      <c r="F1325" s="135"/>
      <c r="G1325" s="13"/>
      <c r="H1325" s="13"/>
      <c r="I1325" s="13"/>
      <c r="J1325" s="135"/>
      <c r="K1325" s="13"/>
      <c r="L1325" s="13"/>
      <c r="M1325" s="13"/>
      <c r="N1325" s="135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  <c r="BN1325" s="13"/>
      <c r="BO1325" s="13"/>
      <c r="BP1325" s="13"/>
      <c r="BQ1325" s="13"/>
      <c r="BR1325" s="13"/>
      <c r="BS1325" s="13"/>
      <c r="BT1325" s="13"/>
      <c r="BU1325" s="13"/>
      <c r="BV1325" s="13"/>
    </row>
    <row r="1326" spans="1:74" ht="15.75">
      <c r="A1326" s="13"/>
      <c r="B1326" s="135"/>
      <c r="C1326" s="13"/>
      <c r="D1326" s="13"/>
      <c r="E1326" s="13"/>
      <c r="F1326" s="135"/>
      <c r="G1326" s="13"/>
      <c r="H1326" s="13"/>
      <c r="I1326" s="13"/>
      <c r="J1326" s="135"/>
      <c r="K1326" s="13"/>
      <c r="L1326" s="13"/>
      <c r="M1326" s="13"/>
      <c r="N1326" s="135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  <c r="BN1326" s="13"/>
      <c r="BO1326" s="13"/>
      <c r="BP1326" s="13"/>
      <c r="BQ1326" s="13"/>
      <c r="BR1326" s="13"/>
      <c r="BS1326" s="13"/>
      <c r="BT1326" s="13"/>
      <c r="BU1326" s="13"/>
      <c r="BV1326" s="13"/>
    </row>
    <row r="1327" spans="1:74" ht="15.75">
      <c r="A1327" s="13"/>
      <c r="B1327" s="135"/>
      <c r="C1327" s="13"/>
      <c r="D1327" s="13"/>
      <c r="E1327" s="13"/>
      <c r="F1327" s="135"/>
      <c r="G1327" s="13"/>
      <c r="H1327" s="13"/>
      <c r="I1327" s="13"/>
      <c r="J1327" s="135"/>
      <c r="K1327" s="13"/>
      <c r="L1327" s="13"/>
      <c r="M1327" s="13"/>
      <c r="N1327" s="135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13"/>
      <c r="BT1327" s="13"/>
      <c r="BU1327" s="13"/>
      <c r="BV1327" s="13"/>
    </row>
    <row r="1328" spans="1:74" ht="15.75">
      <c r="A1328" s="13"/>
      <c r="B1328" s="135"/>
      <c r="C1328" s="13"/>
      <c r="D1328" s="13"/>
      <c r="E1328" s="13"/>
      <c r="F1328" s="135"/>
      <c r="G1328" s="13"/>
      <c r="H1328" s="13"/>
      <c r="I1328" s="13"/>
      <c r="J1328" s="135"/>
      <c r="K1328" s="13"/>
      <c r="L1328" s="13"/>
      <c r="M1328" s="13"/>
      <c r="N1328" s="135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13"/>
      <c r="BT1328" s="13"/>
      <c r="BU1328" s="13"/>
      <c r="BV1328" s="13"/>
    </row>
    <row r="1329" spans="1:74" ht="15.75">
      <c r="A1329" s="13"/>
      <c r="B1329" s="135"/>
      <c r="C1329" s="13"/>
      <c r="D1329" s="13"/>
      <c r="E1329" s="13"/>
      <c r="F1329" s="135"/>
      <c r="G1329" s="13"/>
      <c r="H1329" s="13"/>
      <c r="I1329" s="13"/>
      <c r="J1329" s="135"/>
      <c r="K1329" s="13"/>
      <c r="L1329" s="13"/>
      <c r="M1329" s="13"/>
      <c r="N1329" s="135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13"/>
      <c r="BT1329" s="13"/>
      <c r="BU1329" s="13"/>
      <c r="BV1329" s="13"/>
    </row>
    <row r="1330" spans="1:74" ht="15.75">
      <c r="A1330" s="13"/>
      <c r="B1330" s="135"/>
      <c r="C1330" s="13"/>
      <c r="D1330" s="13"/>
      <c r="E1330" s="13"/>
      <c r="F1330" s="135"/>
      <c r="G1330" s="13"/>
      <c r="H1330" s="13"/>
      <c r="I1330" s="13"/>
      <c r="J1330" s="135"/>
      <c r="K1330" s="13"/>
      <c r="L1330" s="13"/>
      <c r="M1330" s="13"/>
      <c r="N1330" s="135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13"/>
      <c r="BT1330" s="13"/>
      <c r="BU1330" s="13"/>
      <c r="BV1330" s="13"/>
    </row>
    <row r="1331" spans="1:74" ht="15.75">
      <c r="A1331" s="13"/>
      <c r="B1331" s="135"/>
      <c r="C1331" s="13"/>
      <c r="D1331" s="13"/>
      <c r="E1331" s="13"/>
      <c r="F1331" s="135"/>
      <c r="G1331" s="13"/>
      <c r="H1331" s="13"/>
      <c r="I1331" s="13"/>
      <c r="J1331" s="135"/>
      <c r="K1331" s="13"/>
      <c r="L1331" s="13"/>
      <c r="M1331" s="13"/>
      <c r="N1331" s="135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13"/>
      <c r="BT1331" s="13"/>
      <c r="BU1331" s="13"/>
      <c r="BV1331" s="13"/>
    </row>
    <row r="1332" spans="1:74" ht="15.75">
      <c r="A1332" s="13"/>
      <c r="B1332" s="135"/>
      <c r="C1332" s="13"/>
      <c r="D1332" s="13"/>
      <c r="E1332" s="13"/>
      <c r="F1332" s="135"/>
      <c r="G1332" s="13"/>
      <c r="H1332" s="13"/>
      <c r="I1332" s="13"/>
      <c r="J1332" s="135"/>
      <c r="K1332" s="13"/>
      <c r="L1332" s="13"/>
      <c r="M1332" s="13"/>
      <c r="N1332" s="135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13"/>
      <c r="BT1332" s="13"/>
      <c r="BU1332" s="13"/>
      <c r="BV1332" s="13"/>
    </row>
    <row r="1333" spans="1:74" ht="15.75">
      <c r="A1333" s="13"/>
      <c r="B1333" s="135"/>
      <c r="C1333" s="13"/>
      <c r="D1333" s="13"/>
      <c r="E1333" s="13"/>
      <c r="F1333" s="135"/>
      <c r="G1333" s="13"/>
      <c r="H1333" s="13"/>
      <c r="I1333" s="13"/>
      <c r="J1333" s="135"/>
      <c r="K1333" s="13"/>
      <c r="L1333" s="13"/>
      <c r="M1333" s="13"/>
      <c r="N1333" s="135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13"/>
      <c r="BT1333" s="13"/>
      <c r="BU1333" s="13"/>
      <c r="BV1333" s="13"/>
    </row>
    <row r="1334" spans="1:74" ht="15.75">
      <c r="A1334" s="13"/>
      <c r="B1334" s="135"/>
      <c r="C1334" s="13"/>
      <c r="D1334" s="13"/>
      <c r="E1334" s="13"/>
      <c r="F1334" s="135"/>
      <c r="G1334" s="13"/>
      <c r="H1334" s="13"/>
      <c r="I1334" s="13"/>
      <c r="J1334" s="135"/>
      <c r="K1334" s="13"/>
      <c r="L1334" s="13"/>
      <c r="M1334" s="13"/>
      <c r="N1334" s="135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13"/>
      <c r="BT1334" s="13"/>
      <c r="BU1334" s="13"/>
      <c r="BV1334" s="13"/>
    </row>
    <row r="1335" spans="1:74" ht="15.75">
      <c r="A1335" s="13"/>
      <c r="B1335" s="135"/>
      <c r="C1335" s="13"/>
      <c r="D1335" s="13"/>
      <c r="E1335" s="13"/>
      <c r="F1335" s="135"/>
      <c r="G1335" s="13"/>
      <c r="H1335" s="13"/>
      <c r="I1335" s="13"/>
      <c r="J1335" s="135"/>
      <c r="K1335" s="13"/>
      <c r="L1335" s="13"/>
      <c r="M1335" s="13"/>
      <c r="N1335" s="135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13"/>
      <c r="BT1335" s="13"/>
      <c r="BU1335" s="13"/>
      <c r="BV1335" s="13"/>
    </row>
    <row r="1336" spans="1:74" ht="15.75">
      <c r="A1336" s="13"/>
      <c r="B1336" s="135"/>
      <c r="C1336" s="13"/>
      <c r="D1336" s="13"/>
      <c r="E1336" s="13"/>
      <c r="F1336" s="135"/>
      <c r="G1336" s="13"/>
      <c r="H1336" s="13"/>
      <c r="I1336" s="13"/>
      <c r="J1336" s="135"/>
      <c r="K1336" s="13"/>
      <c r="L1336" s="13"/>
      <c r="M1336" s="13"/>
      <c r="N1336" s="135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13"/>
      <c r="BT1336" s="13"/>
      <c r="BU1336" s="13"/>
      <c r="BV1336" s="13"/>
    </row>
    <row r="1337" spans="1:74" ht="15.75">
      <c r="A1337" s="13"/>
      <c r="B1337" s="135"/>
      <c r="C1337" s="13"/>
      <c r="D1337" s="13"/>
      <c r="E1337" s="13"/>
      <c r="F1337" s="135"/>
      <c r="G1337" s="13"/>
      <c r="H1337" s="13"/>
      <c r="I1337" s="13"/>
      <c r="J1337" s="135"/>
      <c r="K1337" s="13"/>
      <c r="L1337" s="13"/>
      <c r="M1337" s="13"/>
      <c r="N1337" s="135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13"/>
      <c r="BT1337" s="13"/>
      <c r="BU1337" s="13"/>
      <c r="BV1337" s="13"/>
    </row>
    <row r="1338" spans="1:74" ht="15.75">
      <c r="A1338" s="13"/>
      <c r="B1338" s="135"/>
      <c r="C1338" s="13"/>
      <c r="D1338" s="13"/>
      <c r="E1338" s="13"/>
      <c r="F1338" s="135"/>
      <c r="G1338" s="13"/>
      <c r="H1338" s="13"/>
      <c r="I1338" s="13"/>
      <c r="J1338" s="135"/>
      <c r="K1338" s="13"/>
      <c r="L1338" s="13"/>
      <c r="M1338" s="13"/>
      <c r="N1338" s="135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  <c r="BQ1338" s="13"/>
      <c r="BR1338" s="13"/>
      <c r="BS1338" s="13"/>
      <c r="BT1338" s="13"/>
      <c r="BU1338" s="13"/>
      <c r="BV1338" s="13"/>
    </row>
    <row r="1339" spans="1:74" ht="15.75">
      <c r="A1339" s="13"/>
      <c r="B1339" s="135"/>
      <c r="C1339" s="13"/>
      <c r="D1339" s="13"/>
      <c r="E1339" s="13"/>
      <c r="F1339" s="135"/>
      <c r="G1339" s="13"/>
      <c r="H1339" s="13"/>
      <c r="I1339" s="13"/>
      <c r="J1339" s="135"/>
      <c r="K1339" s="13"/>
      <c r="L1339" s="13"/>
      <c r="M1339" s="13"/>
      <c r="N1339" s="135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13"/>
      <c r="BT1339" s="13"/>
      <c r="BU1339" s="13"/>
      <c r="BV1339" s="13"/>
    </row>
    <row r="1340" spans="1:74" ht="15.75">
      <c r="A1340" s="13"/>
      <c r="B1340" s="135"/>
      <c r="C1340" s="13"/>
      <c r="D1340" s="13"/>
      <c r="E1340" s="13"/>
      <c r="F1340" s="135"/>
      <c r="G1340" s="13"/>
      <c r="H1340" s="13"/>
      <c r="I1340" s="13"/>
      <c r="J1340" s="135"/>
      <c r="K1340" s="13"/>
      <c r="L1340" s="13"/>
      <c r="M1340" s="13"/>
      <c r="N1340" s="135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  <c r="BN1340" s="13"/>
      <c r="BO1340" s="13"/>
      <c r="BP1340" s="13"/>
      <c r="BQ1340" s="13"/>
      <c r="BR1340" s="13"/>
      <c r="BS1340" s="13"/>
      <c r="BT1340" s="13"/>
      <c r="BU1340" s="13"/>
      <c r="BV1340" s="13"/>
    </row>
    <row r="1341" spans="1:74" ht="15.75">
      <c r="A1341" s="13"/>
      <c r="B1341" s="135"/>
      <c r="C1341" s="13"/>
      <c r="D1341" s="13"/>
      <c r="E1341" s="13"/>
      <c r="F1341" s="135"/>
      <c r="G1341" s="13"/>
      <c r="H1341" s="13"/>
      <c r="I1341" s="13"/>
      <c r="J1341" s="135"/>
      <c r="K1341" s="13"/>
      <c r="L1341" s="13"/>
      <c r="M1341" s="13"/>
      <c r="N1341" s="135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13"/>
      <c r="BT1341" s="13"/>
      <c r="BU1341" s="13"/>
      <c r="BV1341" s="13"/>
    </row>
    <row r="1342" spans="1:74" ht="15.75">
      <c r="A1342" s="13"/>
      <c r="B1342" s="135"/>
      <c r="C1342" s="13"/>
      <c r="D1342" s="13"/>
      <c r="E1342" s="13"/>
      <c r="F1342" s="135"/>
      <c r="G1342" s="13"/>
      <c r="H1342" s="13"/>
      <c r="I1342" s="13"/>
      <c r="J1342" s="135"/>
      <c r="K1342" s="13"/>
      <c r="L1342" s="13"/>
      <c r="M1342" s="13"/>
      <c r="N1342" s="135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13"/>
      <c r="BT1342" s="13"/>
      <c r="BU1342" s="13"/>
      <c r="BV1342" s="13"/>
    </row>
    <row r="1343" spans="1:74" ht="15.75">
      <c r="A1343" s="13"/>
      <c r="B1343" s="135"/>
      <c r="C1343" s="13"/>
      <c r="D1343" s="13"/>
      <c r="E1343" s="13"/>
      <c r="F1343" s="135"/>
      <c r="G1343" s="13"/>
      <c r="H1343" s="13"/>
      <c r="I1343" s="13"/>
      <c r="J1343" s="135"/>
      <c r="K1343" s="13"/>
      <c r="L1343" s="13"/>
      <c r="M1343" s="13"/>
      <c r="N1343" s="135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13"/>
      <c r="BT1343" s="13"/>
      <c r="BU1343" s="13"/>
      <c r="BV1343" s="13"/>
    </row>
    <row r="1344" spans="1:74" ht="15.75">
      <c r="A1344" s="13"/>
      <c r="B1344" s="135"/>
      <c r="C1344" s="13"/>
      <c r="D1344" s="13"/>
      <c r="E1344" s="13"/>
      <c r="F1344" s="135"/>
      <c r="G1344" s="13"/>
      <c r="H1344" s="13"/>
      <c r="I1344" s="13"/>
      <c r="J1344" s="135"/>
      <c r="K1344" s="13"/>
      <c r="L1344" s="13"/>
      <c r="M1344" s="13"/>
      <c r="N1344" s="135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13"/>
      <c r="BT1344" s="13"/>
      <c r="BU1344" s="13"/>
      <c r="BV1344" s="13"/>
    </row>
    <row r="1345" spans="1:74" ht="15.75">
      <c r="A1345" s="13"/>
      <c r="B1345" s="135"/>
      <c r="C1345" s="13"/>
      <c r="D1345" s="13"/>
      <c r="E1345" s="13"/>
      <c r="F1345" s="135"/>
      <c r="G1345" s="13"/>
      <c r="H1345" s="13"/>
      <c r="I1345" s="13"/>
      <c r="J1345" s="135"/>
      <c r="K1345" s="13"/>
      <c r="L1345" s="13"/>
      <c r="M1345" s="13"/>
      <c r="N1345" s="135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13"/>
      <c r="BT1345" s="13"/>
      <c r="BU1345" s="13"/>
      <c r="BV1345" s="13"/>
    </row>
    <row r="1346" spans="1:74" ht="15.75">
      <c r="A1346" s="13"/>
      <c r="B1346" s="135"/>
      <c r="C1346" s="13"/>
      <c r="D1346" s="13"/>
      <c r="E1346" s="13"/>
      <c r="F1346" s="135"/>
      <c r="G1346" s="13"/>
      <c r="H1346" s="13"/>
      <c r="I1346" s="13"/>
      <c r="J1346" s="135"/>
      <c r="K1346" s="13"/>
      <c r="L1346" s="13"/>
      <c r="M1346" s="13"/>
      <c r="N1346" s="135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3"/>
      <c r="BR1346" s="13"/>
      <c r="BS1346" s="13"/>
      <c r="BT1346" s="13"/>
      <c r="BU1346" s="13"/>
      <c r="BV1346" s="13"/>
    </row>
    <row r="1347" spans="1:74" ht="15.75">
      <c r="A1347" s="13"/>
      <c r="B1347" s="135"/>
      <c r="C1347" s="13"/>
      <c r="D1347" s="13"/>
      <c r="E1347" s="13"/>
      <c r="F1347" s="135"/>
      <c r="G1347" s="13"/>
      <c r="H1347" s="13"/>
      <c r="I1347" s="13"/>
      <c r="J1347" s="135"/>
      <c r="K1347" s="13"/>
      <c r="L1347" s="13"/>
      <c r="M1347" s="13"/>
      <c r="N1347" s="135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13"/>
      <c r="BT1347" s="13"/>
      <c r="BU1347" s="13"/>
      <c r="BV1347" s="13"/>
    </row>
    <row r="1348" spans="1:74" ht="15.75">
      <c r="A1348" s="13"/>
      <c r="B1348" s="135"/>
      <c r="C1348" s="13"/>
      <c r="D1348" s="13"/>
      <c r="E1348" s="13"/>
      <c r="F1348" s="135"/>
      <c r="G1348" s="13"/>
      <c r="H1348" s="13"/>
      <c r="I1348" s="13"/>
      <c r="J1348" s="135"/>
      <c r="K1348" s="13"/>
      <c r="L1348" s="13"/>
      <c r="M1348" s="13"/>
      <c r="N1348" s="135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13"/>
      <c r="BT1348" s="13"/>
      <c r="BU1348" s="13"/>
      <c r="BV1348" s="13"/>
    </row>
    <row r="1349" spans="1:74" ht="15.75">
      <c r="A1349" s="13"/>
      <c r="B1349" s="135"/>
      <c r="C1349" s="13"/>
      <c r="D1349" s="13"/>
      <c r="E1349" s="13"/>
      <c r="F1349" s="135"/>
      <c r="G1349" s="13"/>
      <c r="H1349" s="13"/>
      <c r="I1349" s="13"/>
      <c r="J1349" s="135"/>
      <c r="K1349" s="13"/>
      <c r="L1349" s="13"/>
      <c r="M1349" s="13"/>
      <c r="N1349" s="135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13"/>
      <c r="BT1349" s="13"/>
      <c r="BU1349" s="13"/>
      <c r="BV1349" s="13"/>
    </row>
    <row r="1350" spans="1:74" ht="15.75">
      <c r="A1350" s="13"/>
      <c r="B1350" s="135"/>
      <c r="C1350" s="13"/>
      <c r="D1350" s="13"/>
      <c r="E1350" s="13"/>
      <c r="F1350" s="135"/>
      <c r="G1350" s="13"/>
      <c r="H1350" s="13"/>
      <c r="I1350" s="13"/>
      <c r="J1350" s="135"/>
      <c r="K1350" s="13"/>
      <c r="L1350" s="13"/>
      <c r="M1350" s="13"/>
      <c r="N1350" s="135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13"/>
      <c r="BT1350" s="13"/>
      <c r="BU1350" s="13"/>
      <c r="BV1350" s="13"/>
    </row>
    <row r="1351" spans="1:74" ht="15.75">
      <c r="A1351" s="13"/>
      <c r="B1351" s="135"/>
      <c r="C1351" s="13"/>
      <c r="D1351" s="13"/>
      <c r="E1351" s="13"/>
      <c r="F1351" s="135"/>
      <c r="G1351" s="13"/>
      <c r="H1351" s="13"/>
      <c r="I1351" s="13"/>
      <c r="J1351" s="135"/>
      <c r="K1351" s="13"/>
      <c r="L1351" s="13"/>
      <c r="M1351" s="13"/>
      <c r="N1351" s="135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13"/>
      <c r="BT1351" s="13"/>
      <c r="BU1351" s="13"/>
      <c r="BV1351" s="13"/>
    </row>
    <row r="1352" spans="1:74" ht="15.75">
      <c r="A1352" s="13"/>
      <c r="B1352" s="135"/>
      <c r="C1352" s="13"/>
      <c r="D1352" s="13"/>
      <c r="E1352" s="13"/>
      <c r="F1352" s="135"/>
      <c r="G1352" s="13"/>
      <c r="H1352" s="13"/>
      <c r="I1352" s="13"/>
      <c r="J1352" s="135"/>
      <c r="K1352" s="13"/>
      <c r="L1352" s="13"/>
      <c r="M1352" s="13"/>
      <c r="N1352" s="135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13"/>
      <c r="BT1352" s="13"/>
      <c r="BU1352" s="13"/>
      <c r="BV1352" s="13"/>
    </row>
    <row r="1353" spans="1:74" ht="15.75">
      <c r="A1353" s="13"/>
      <c r="B1353" s="135"/>
      <c r="C1353" s="13"/>
      <c r="D1353" s="13"/>
      <c r="E1353" s="13"/>
      <c r="F1353" s="135"/>
      <c r="G1353" s="13"/>
      <c r="H1353" s="13"/>
      <c r="I1353" s="13"/>
      <c r="J1353" s="135"/>
      <c r="K1353" s="13"/>
      <c r="L1353" s="13"/>
      <c r="M1353" s="13"/>
      <c r="N1353" s="135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13"/>
      <c r="BT1353" s="13"/>
      <c r="BU1353" s="13"/>
      <c r="BV1353" s="13"/>
    </row>
    <row r="1354" spans="1:74" ht="15.75">
      <c r="A1354" s="13"/>
      <c r="B1354" s="135"/>
      <c r="C1354" s="13"/>
      <c r="D1354" s="13"/>
      <c r="E1354" s="13"/>
      <c r="F1354" s="135"/>
      <c r="G1354" s="13"/>
      <c r="H1354" s="13"/>
      <c r="I1354" s="13"/>
      <c r="J1354" s="135"/>
      <c r="K1354" s="13"/>
      <c r="L1354" s="13"/>
      <c r="M1354" s="13"/>
      <c r="N1354" s="135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  <c r="BQ1354" s="13"/>
      <c r="BR1354" s="13"/>
      <c r="BS1354" s="13"/>
      <c r="BT1354" s="13"/>
      <c r="BU1354" s="13"/>
      <c r="BV1354" s="13"/>
    </row>
    <row r="1355" spans="1:74" ht="15.75">
      <c r="A1355" s="13"/>
      <c r="B1355" s="135"/>
      <c r="C1355" s="13"/>
      <c r="D1355" s="13"/>
      <c r="E1355" s="13"/>
      <c r="F1355" s="135"/>
      <c r="G1355" s="13"/>
      <c r="H1355" s="13"/>
      <c r="I1355" s="13"/>
      <c r="J1355" s="135"/>
      <c r="K1355" s="13"/>
      <c r="L1355" s="13"/>
      <c r="M1355" s="13"/>
      <c r="N1355" s="135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13"/>
      <c r="BT1355" s="13"/>
      <c r="BU1355" s="13"/>
      <c r="BV1355" s="13"/>
    </row>
    <row r="1356" spans="1:74" ht="15.75">
      <c r="A1356" s="13"/>
      <c r="B1356" s="135"/>
      <c r="C1356" s="13"/>
      <c r="D1356" s="13"/>
      <c r="E1356" s="13"/>
      <c r="F1356" s="135"/>
      <c r="G1356" s="13"/>
      <c r="H1356" s="13"/>
      <c r="I1356" s="13"/>
      <c r="J1356" s="135"/>
      <c r="K1356" s="13"/>
      <c r="L1356" s="13"/>
      <c r="M1356" s="13"/>
      <c r="N1356" s="135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3"/>
      <c r="BR1356" s="13"/>
      <c r="BS1356" s="13"/>
      <c r="BT1356" s="13"/>
      <c r="BU1356" s="13"/>
      <c r="BV1356" s="13"/>
    </row>
    <row r="1357" spans="1:74" ht="15.75">
      <c r="A1357" s="13"/>
      <c r="B1357" s="135"/>
      <c r="C1357" s="13"/>
      <c r="D1357" s="13"/>
      <c r="E1357" s="13"/>
      <c r="F1357" s="135"/>
      <c r="G1357" s="13"/>
      <c r="H1357" s="13"/>
      <c r="I1357" s="13"/>
      <c r="J1357" s="135"/>
      <c r="K1357" s="13"/>
      <c r="L1357" s="13"/>
      <c r="M1357" s="13"/>
      <c r="N1357" s="135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13"/>
      <c r="BT1357" s="13"/>
      <c r="BU1357" s="13"/>
      <c r="BV1357" s="13"/>
    </row>
    <row r="1358" spans="1:74" ht="15.75">
      <c r="A1358" s="13"/>
      <c r="B1358" s="135"/>
      <c r="C1358" s="13"/>
      <c r="D1358" s="13"/>
      <c r="E1358" s="13"/>
      <c r="F1358" s="135"/>
      <c r="G1358" s="13"/>
      <c r="H1358" s="13"/>
      <c r="I1358" s="13"/>
      <c r="J1358" s="135"/>
      <c r="K1358" s="13"/>
      <c r="L1358" s="13"/>
      <c r="M1358" s="13"/>
      <c r="N1358" s="135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13"/>
      <c r="BT1358" s="13"/>
      <c r="BU1358" s="13"/>
      <c r="BV1358" s="13"/>
    </row>
    <row r="1359" spans="1:74" ht="15.75">
      <c r="A1359" s="13"/>
      <c r="B1359" s="135"/>
      <c r="C1359" s="13"/>
      <c r="D1359" s="13"/>
      <c r="E1359" s="13"/>
      <c r="F1359" s="135"/>
      <c r="G1359" s="13"/>
      <c r="H1359" s="13"/>
      <c r="I1359" s="13"/>
      <c r="J1359" s="135"/>
      <c r="K1359" s="13"/>
      <c r="L1359" s="13"/>
      <c r="M1359" s="13"/>
      <c r="N1359" s="135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3"/>
      <c r="BP1359" s="13"/>
      <c r="BQ1359" s="13"/>
      <c r="BR1359" s="13"/>
      <c r="BS1359" s="13"/>
      <c r="BT1359" s="13"/>
      <c r="BU1359" s="13"/>
      <c r="BV1359" s="13"/>
    </row>
    <row r="1360" spans="1:74" ht="15.75">
      <c r="A1360" s="13"/>
      <c r="B1360" s="135"/>
      <c r="C1360" s="13"/>
      <c r="D1360" s="13"/>
      <c r="E1360" s="13"/>
      <c r="F1360" s="135"/>
      <c r="G1360" s="13"/>
      <c r="H1360" s="13"/>
      <c r="I1360" s="13"/>
      <c r="J1360" s="135"/>
      <c r="K1360" s="13"/>
      <c r="L1360" s="13"/>
      <c r="M1360" s="13"/>
      <c r="N1360" s="135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13"/>
      <c r="BT1360" s="13"/>
      <c r="BU1360" s="13"/>
      <c r="BV1360" s="13"/>
    </row>
    <row r="1361" spans="1:74" ht="15.75">
      <c r="A1361" s="13"/>
      <c r="B1361" s="135"/>
      <c r="C1361" s="13"/>
      <c r="D1361" s="13"/>
      <c r="E1361" s="13"/>
      <c r="F1361" s="135"/>
      <c r="G1361" s="13"/>
      <c r="H1361" s="13"/>
      <c r="I1361" s="13"/>
      <c r="J1361" s="135"/>
      <c r="K1361" s="13"/>
      <c r="L1361" s="13"/>
      <c r="M1361" s="13"/>
      <c r="N1361" s="135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13"/>
      <c r="BT1361" s="13"/>
      <c r="BU1361" s="13"/>
      <c r="BV1361" s="13"/>
    </row>
    <row r="1362" spans="1:74" ht="15.75">
      <c r="A1362" s="13"/>
      <c r="B1362" s="135"/>
      <c r="C1362" s="13"/>
      <c r="D1362" s="13"/>
      <c r="E1362" s="13"/>
      <c r="F1362" s="135"/>
      <c r="G1362" s="13"/>
      <c r="H1362" s="13"/>
      <c r="I1362" s="13"/>
      <c r="J1362" s="135"/>
      <c r="K1362" s="13"/>
      <c r="L1362" s="13"/>
      <c r="M1362" s="13"/>
      <c r="N1362" s="135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13"/>
      <c r="BT1362" s="13"/>
      <c r="BU1362" s="13"/>
      <c r="BV1362" s="13"/>
    </row>
    <row r="1363" spans="1:74" ht="15.75">
      <c r="A1363" s="13"/>
      <c r="B1363" s="135"/>
      <c r="C1363" s="13"/>
      <c r="D1363" s="13"/>
      <c r="E1363" s="13"/>
      <c r="F1363" s="135"/>
      <c r="G1363" s="13"/>
      <c r="H1363" s="13"/>
      <c r="I1363" s="13"/>
      <c r="J1363" s="135"/>
      <c r="K1363" s="13"/>
      <c r="L1363" s="13"/>
      <c r="M1363" s="13"/>
      <c r="N1363" s="135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13"/>
      <c r="BT1363" s="13"/>
      <c r="BU1363" s="13"/>
      <c r="BV1363" s="13"/>
    </row>
    <row r="1364" spans="1:74" ht="15.75">
      <c r="A1364" s="13"/>
      <c r="B1364" s="135"/>
      <c r="C1364" s="13"/>
      <c r="D1364" s="13"/>
      <c r="E1364" s="13"/>
      <c r="F1364" s="135"/>
      <c r="G1364" s="13"/>
      <c r="H1364" s="13"/>
      <c r="I1364" s="13"/>
      <c r="J1364" s="135"/>
      <c r="K1364" s="13"/>
      <c r="L1364" s="13"/>
      <c r="M1364" s="13"/>
      <c r="N1364" s="135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13"/>
      <c r="BT1364" s="13"/>
      <c r="BU1364" s="13"/>
      <c r="BV1364" s="13"/>
    </row>
    <row r="1365" spans="1:74" ht="15.75">
      <c r="A1365" s="13"/>
      <c r="B1365" s="135"/>
      <c r="C1365" s="13"/>
      <c r="D1365" s="13"/>
      <c r="E1365" s="13"/>
      <c r="F1365" s="135"/>
      <c r="G1365" s="13"/>
      <c r="H1365" s="13"/>
      <c r="I1365" s="13"/>
      <c r="J1365" s="135"/>
      <c r="K1365" s="13"/>
      <c r="L1365" s="13"/>
      <c r="M1365" s="13"/>
      <c r="N1365" s="135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13"/>
      <c r="BT1365" s="13"/>
      <c r="BU1365" s="13"/>
      <c r="BV1365" s="13"/>
    </row>
    <row r="1366" spans="1:74" ht="15.75">
      <c r="A1366" s="13"/>
      <c r="B1366" s="135"/>
      <c r="C1366" s="13"/>
      <c r="D1366" s="13"/>
      <c r="E1366" s="13"/>
      <c r="F1366" s="135"/>
      <c r="G1366" s="13"/>
      <c r="H1366" s="13"/>
      <c r="I1366" s="13"/>
      <c r="J1366" s="135"/>
      <c r="K1366" s="13"/>
      <c r="L1366" s="13"/>
      <c r="M1366" s="13"/>
      <c r="N1366" s="135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13"/>
      <c r="BT1366" s="13"/>
      <c r="BU1366" s="13"/>
      <c r="BV1366" s="13"/>
    </row>
    <row r="1367" spans="1:74" ht="15.75">
      <c r="A1367" s="13"/>
      <c r="B1367" s="135"/>
      <c r="C1367" s="13"/>
      <c r="D1367" s="13"/>
      <c r="E1367" s="13"/>
      <c r="F1367" s="135"/>
      <c r="G1367" s="13"/>
      <c r="H1367" s="13"/>
      <c r="I1367" s="13"/>
      <c r="J1367" s="135"/>
      <c r="K1367" s="13"/>
      <c r="L1367" s="13"/>
      <c r="M1367" s="13"/>
      <c r="N1367" s="135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13"/>
      <c r="BT1367" s="13"/>
      <c r="BU1367" s="13"/>
      <c r="BV1367" s="13"/>
    </row>
    <row r="1368" spans="1:74" ht="15.75">
      <c r="A1368" s="13"/>
      <c r="B1368" s="135"/>
      <c r="C1368" s="13"/>
      <c r="D1368" s="13"/>
      <c r="E1368" s="13"/>
      <c r="F1368" s="135"/>
      <c r="G1368" s="13"/>
      <c r="H1368" s="13"/>
      <c r="I1368" s="13"/>
      <c r="J1368" s="135"/>
      <c r="K1368" s="13"/>
      <c r="L1368" s="13"/>
      <c r="M1368" s="13"/>
      <c r="N1368" s="135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3"/>
      <c r="BR1368" s="13"/>
      <c r="BS1368" s="13"/>
      <c r="BT1368" s="13"/>
      <c r="BU1368" s="13"/>
      <c r="BV1368" s="13"/>
    </row>
    <row r="1369" spans="1:74" ht="15.75">
      <c r="A1369" s="13"/>
      <c r="B1369" s="135"/>
      <c r="C1369" s="13"/>
      <c r="D1369" s="13"/>
      <c r="E1369" s="13"/>
      <c r="F1369" s="135"/>
      <c r="G1369" s="13"/>
      <c r="H1369" s="13"/>
      <c r="I1369" s="13"/>
      <c r="J1369" s="135"/>
      <c r="K1369" s="13"/>
      <c r="L1369" s="13"/>
      <c r="M1369" s="13"/>
      <c r="N1369" s="135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13"/>
      <c r="BT1369" s="13"/>
      <c r="BU1369" s="13"/>
      <c r="BV1369" s="13"/>
    </row>
    <row r="1370" spans="1:74" ht="15.75">
      <c r="A1370" s="13"/>
      <c r="B1370" s="135"/>
      <c r="C1370" s="13"/>
      <c r="D1370" s="13"/>
      <c r="E1370" s="13"/>
      <c r="F1370" s="135"/>
      <c r="G1370" s="13"/>
      <c r="H1370" s="13"/>
      <c r="I1370" s="13"/>
      <c r="J1370" s="135"/>
      <c r="K1370" s="13"/>
      <c r="L1370" s="13"/>
      <c r="M1370" s="13"/>
      <c r="N1370" s="135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13"/>
      <c r="BT1370" s="13"/>
      <c r="BU1370" s="13"/>
      <c r="BV1370" s="13"/>
    </row>
    <row r="1371" spans="1:74" ht="15.75">
      <c r="A1371" s="13"/>
      <c r="B1371" s="135"/>
      <c r="C1371" s="13"/>
      <c r="D1371" s="13"/>
      <c r="E1371" s="13"/>
      <c r="F1371" s="135"/>
      <c r="G1371" s="13"/>
      <c r="H1371" s="13"/>
      <c r="I1371" s="13"/>
      <c r="J1371" s="135"/>
      <c r="K1371" s="13"/>
      <c r="L1371" s="13"/>
      <c r="M1371" s="13"/>
      <c r="N1371" s="135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13"/>
      <c r="BT1371" s="13"/>
      <c r="BU1371" s="13"/>
      <c r="BV1371" s="13"/>
    </row>
    <row r="1372" spans="1:74" ht="15.75">
      <c r="A1372" s="13"/>
      <c r="B1372" s="135"/>
      <c r="C1372" s="13"/>
      <c r="D1372" s="13"/>
      <c r="E1372" s="13"/>
      <c r="F1372" s="135"/>
      <c r="G1372" s="13"/>
      <c r="H1372" s="13"/>
      <c r="I1372" s="13"/>
      <c r="J1372" s="135"/>
      <c r="K1372" s="13"/>
      <c r="L1372" s="13"/>
      <c r="M1372" s="13"/>
      <c r="N1372" s="135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3"/>
      <c r="BR1372" s="13"/>
      <c r="BS1372" s="13"/>
      <c r="BT1372" s="13"/>
      <c r="BU1372" s="13"/>
      <c r="BV1372" s="13"/>
    </row>
    <row r="1373" spans="1:74" ht="15.75">
      <c r="A1373" s="13"/>
      <c r="B1373" s="135"/>
      <c r="C1373" s="13"/>
      <c r="D1373" s="13"/>
      <c r="E1373" s="13"/>
      <c r="F1373" s="135"/>
      <c r="G1373" s="13"/>
      <c r="H1373" s="13"/>
      <c r="I1373" s="13"/>
      <c r="J1373" s="135"/>
      <c r="K1373" s="13"/>
      <c r="L1373" s="13"/>
      <c r="M1373" s="13"/>
      <c r="N1373" s="135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13"/>
      <c r="BT1373" s="13"/>
      <c r="BU1373" s="13"/>
      <c r="BV1373" s="13"/>
    </row>
    <row r="1374" spans="1:74" ht="15.75">
      <c r="A1374" s="13"/>
      <c r="B1374" s="135"/>
      <c r="C1374" s="13"/>
      <c r="D1374" s="13"/>
      <c r="E1374" s="13"/>
      <c r="F1374" s="135"/>
      <c r="G1374" s="13"/>
      <c r="H1374" s="13"/>
      <c r="I1374" s="13"/>
      <c r="J1374" s="135"/>
      <c r="K1374" s="13"/>
      <c r="L1374" s="13"/>
      <c r="M1374" s="13"/>
      <c r="N1374" s="135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3"/>
      <c r="BR1374" s="13"/>
      <c r="BS1374" s="13"/>
      <c r="BT1374" s="13"/>
      <c r="BU1374" s="13"/>
      <c r="BV1374" s="13"/>
    </row>
    <row r="1375" spans="1:74" ht="15.75">
      <c r="A1375" s="13"/>
      <c r="B1375" s="135"/>
      <c r="C1375" s="13"/>
      <c r="D1375" s="13"/>
      <c r="E1375" s="13"/>
      <c r="F1375" s="135"/>
      <c r="G1375" s="13"/>
      <c r="H1375" s="13"/>
      <c r="I1375" s="13"/>
      <c r="J1375" s="135"/>
      <c r="K1375" s="13"/>
      <c r="L1375" s="13"/>
      <c r="M1375" s="13"/>
      <c r="N1375" s="135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13"/>
      <c r="BT1375" s="13"/>
      <c r="BU1375" s="13"/>
      <c r="BV1375" s="13"/>
    </row>
    <row r="1376" spans="1:74" ht="15.75">
      <c r="A1376" s="13"/>
      <c r="B1376" s="135"/>
      <c r="C1376" s="13"/>
      <c r="D1376" s="13"/>
      <c r="E1376" s="13"/>
      <c r="F1376" s="135"/>
      <c r="G1376" s="13"/>
      <c r="H1376" s="13"/>
      <c r="I1376" s="13"/>
      <c r="J1376" s="135"/>
      <c r="K1376" s="13"/>
      <c r="L1376" s="13"/>
      <c r="M1376" s="13"/>
      <c r="N1376" s="135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/>
      <c r="BR1376" s="13"/>
      <c r="BS1376" s="13"/>
      <c r="BT1376" s="13"/>
      <c r="BU1376" s="13"/>
      <c r="BV1376" s="13"/>
    </row>
    <row r="1377" spans="1:74" ht="15.75">
      <c r="A1377" s="13"/>
      <c r="B1377" s="135"/>
      <c r="C1377" s="13"/>
      <c r="D1377" s="13"/>
      <c r="E1377" s="13"/>
      <c r="F1377" s="135"/>
      <c r="G1377" s="13"/>
      <c r="H1377" s="13"/>
      <c r="I1377" s="13"/>
      <c r="J1377" s="135"/>
      <c r="K1377" s="13"/>
      <c r="L1377" s="13"/>
      <c r="M1377" s="13"/>
      <c r="N1377" s="135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13"/>
      <c r="BT1377" s="13"/>
      <c r="BU1377" s="13"/>
      <c r="BV1377" s="13"/>
    </row>
    <row r="1378" spans="1:74" ht="15.75">
      <c r="A1378" s="13"/>
      <c r="B1378" s="135"/>
      <c r="C1378" s="13"/>
      <c r="D1378" s="13"/>
      <c r="E1378" s="13"/>
      <c r="F1378" s="135"/>
      <c r="G1378" s="13"/>
      <c r="H1378" s="13"/>
      <c r="I1378" s="13"/>
      <c r="J1378" s="135"/>
      <c r="K1378" s="13"/>
      <c r="L1378" s="13"/>
      <c r="M1378" s="13"/>
      <c r="N1378" s="135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13"/>
      <c r="BT1378" s="13"/>
      <c r="BU1378" s="13"/>
      <c r="BV1378" s="13"/>
    </row>
    <row r="1379" spans="1:74" ht="15.75">
      <c r="A1379" s="13"/>
      <c r="B1379" s="135"/>
      <c r="C1379" s="13"/>
      <c r="D1379" s="13"/>
      <c r="E1379" s="13"/>
      <c r="F1379" s="135"/>
      <c r="G1379" s="13"/>
      <c r="H1379" s="13"/>
      <c r="I1379" s="13"/>
      <c r="J1379" s="135"/>
      <c r="K1379" s="13"/>
      <c r="L1379" s="13"/>
      <c r="M1379" s="13"/>
      <c r="N1379" s="135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3"/>
      <c r="BR1379" s="13"/>
      <c r="BS1379" s="13"/>
      <c r="BT1379" s="13"/>
      <c r="BU1379" s="13"/>
      <c r="BV1379" s="13"/>
    </row>
    <row r="1380" spans="1:74" ht="15.75">
      <c r="A1380" s="13"/>
      <c r="B1380" s="135"/>
      <c r="C1380" s="13"/>
      <c r="D1380" s="13"/>
      <c r="E1380" s="13"/>
      <c r="F1380" s="135"/>
      <c r="G1380" s="13"/>
      <c r="H1380" s="13"/>
      <c r="I1380" s="13"/>
      <c r="J1380" s="135"/>
      <c r="K1380" s="13"/>
      <c r="L1380" s="13"/>
      <c r="M1380" s="13"/>
      <c r="N1380" s="135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3"/>
      <c r="BR1380" s="13"/>
      <c r="BS1380" s="13"/>
      <c r="BT1380" s="13"/>
      <c r="BU1380" s="13"/>
      <c r="BV1380" s="13"/>
    </row>
    <row r="1381" spans="1:74" ht="15.75">
      <c r="A1381" s="13"/>
      <c r="B1381" s="135"/>
      <c r="C1381" s="13"/>
      <c r="D1381" s="13"/>
      <c r="E1381" s="13"/>
      <c r="F1381" s="135"/>
      <c r="G1381" s="13"/>
      <c r="H1381" s="13"/>
      <c r="I1381" s="13"/>
      <c r="J1381" s="135"/>
      <c r="K1381" s="13"/>
      <c r="L1381" s="13"/>
      <c r="M1381" s="13"/>
      <c r="N1381" s="135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  <c r="BN1381" s="13"/>
      <c r="BO1381" s="13"/>
      <c r="BP1381" s="13"/>
      <c r="BQ1381" s="13"/>
      <c r="BR1381" s="13"/>
      <c r="BS1381" s="13"/>
      <c r="BT1381" s="13"/>
      <c r="BU1381" s="13"/>
      <c r="BV1381" s="13"/>
    </row>
    <row r="1382" spans="1:74" ht="15.75">
      <c r="A1382" s="13"/>
      <c r="B1382" s="135"/>
      <c r="C1382" s="13"/>
      <c r="D1382" s="13"/>
      <c r="E1382" s="13"/>
      <c r="F1382" s="135"/>
      <c r="G1382" s="13"/>
      <c r="H1382" s="13"/>
      <c r="I1382" s="13"/>
      <c r="J1382" s="135"/>
      <c r="K1382" s="13"/>
      <c r="L1382" s="13"/>
      <c r="M1382" s="13"/>
      <c r="N1382" s="135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13"/>
      <c r="BT1382" s="13"/>
      <c r="BU1382" s="13"/>
      <c r="BV1382" s="13"/>
    </row>
    <row r="1383" spans="1:74" ht="15.75">
      <c r="A1383" s="13"/>
      <c r="B1383" s="135"/>
      <c r="C1383" s="13"/>
      <c r="D1383" s="13"/>
      <c r="E1383" s="13"/>
      <c r="F1383" s="135"/>
      <c r="G1383" s="13"/>
      <c r="H1383" s="13"/>
      <c r="I1383" s="13"/>
      <c r="J1383" s="135"/>
      <c r="K1383" s="13"/>
      <c r="L1383" s="13"/>
      <c r="M1383" s="13"/>
      <c r="N1383" s="135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  <c r="BN1383" s="13"/>
      <c r="BO1383" s="13"/>
      <c r="BP1383" s="13"/>
      <c r="BQ1383" s="13"/>
      <c r="BR1383" s="13"/>
      <c r="BS1383" s="13"/>
      <c r="BT1383" s="13"/>
      <c r="BU1383" s="13"/>
      <c r="BV1383" s="13"/>
    </row>
    <row r="1384" spans="1:74" ht="15.75">
      <c r="A1384" s="13"/>
      <c r="B1384" s="135"/>
      <c r="C1384" s="13"/>
      <c r="D1384" s="13"/>
      <c r="E1384" s="13"/>
      <c r="F1384" s="135"/>
      <c r="G1384" s="13"/>
      <c r="H1384" s="13"/>
      <c r="I1384" s="13"/>
      <c r="J1384" s="135"/>
      <c r="K1384" s="13"/>
      <c r="L1384" s="13"/>
      <c r="M1384" s="13"/>
      <c r="N1384" s="135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13"/>
      <c r="BT1384" s="13"/>
      <c r="BU1384" s="13"/>
      <c r="BV1384" s="13"/>
    </row>
    <row r="1385" spans="1:74" ht="15.75">
      <c r="A1385" s="13"/>
      <c r="B1385" s="135"/>
      <c r="C1385" s="13"/>
      <c r="D1385" s="13"/>
      <c r="E1385" s="13"/>
      <c r="F1385" s="135"/>
      <c r="G1385" s="13"/>
      <c r="H1385" s="13"/>
      <c r="I1385" s="13"/>
      <c r="J1385" s="135"/>
      <c r="K1385" s="13"/>
      <c r="L1385" s="13"/>
      <c r="M1385" s="13"/>
      <c r="N1385" s="135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13"/>
      <c r="BT1385" s="13"/>
      <c r="BU1385" s="13"/>
      <c r="BV1385" s="13"/>
    </row>
    <row r="1386" spans="1:74" ht="15.75">
      <c r="A1386" s="13"/>
      <c r="B1386" s="135"/>
      <c r="C1386" s="13"/>
      <c r="D1386" s="13"/>
      <c r="E1386" s="13"/>
      <c r="F1386" s="135"/>
      <c r="G1386" s="13"/>
      <c r="H1386" s="13"/>
      <c r="I1386" s="13"/>
      <c r="J1386" s="135"/>
      <c r="K1386" s="13"/>
      <c r="L1386" s="13"/>
      <c r="M1386" s="13"/>
      <c r="N1386" s="135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13"/>
      <c r="BT1386" s="13"/>
      <c r="BU1386" s="13"/>
      <c r="BV1386" s="13"/>
    </row>
    <row r="1387" spans="1:74" ht="15.75">
      <c r="A1387" s="13"/>
      <c r="B1387" s="135"/>
      <c r="C1387" s="13"/>
      <c r="D1387" s="13"/>
      <c r="E1387" s="13"/>
      <c r="F1387" s="135"/>
      <c r="G1387" s="13"/>
      <c r="H1387" s="13"/>
      <c r="I1387" s="13"/>
      <c r="J1387" s="135"/>
      <c r="K1387" s="13"/>
      <c r="L1387" s="13"/>
      <c r="M1387" s="13"/>
      <c r="N1387" s="135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13"/>
      <c r="BT1387" s="13"/>
      <c r="BU1387" s="13"/>
      <c r="BV1387" s="13"/>
    </row>
    <row r="1388" spans="1:74" ht="15.75">
      <c r="A1388" s="13"/>
      <c r="B1388" s="135"/>
      <c r="C1388" s="13"/>
      <c r="D1388" s="13"/>
      <c r="E1388" s="13"/>
      <c r="F1388" s="135"/>
      <c r="G1388" s="13"/>
      <c r="H1388" s="13"/>
      <c r="I1388" s="13"/>
      <c r="J1388" s="135"/>
      <c r="K1388" s="13"/>
      <c r="L1388" s="13"/>
      <c r="M1388" s="13"/>
      <c r="N1388" s="135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13"/>
      <c r="BT1388" s="13"/>
      <c r="BU1388" s="13"/>
      <c r="BV1388" s="13"/>
    </row>
    <row r="1389" spans="1:74" ht="15.75">
      <c r="A1389" s="13"/>
      <c r="B1389" s="135"/>
      <c r="C1389" s="13"/>
      <c r="D1389" s="13"/>
      <c r="E1389" s="13"/>
      <c r="F1389" s="135"/>
      <c r="G1389" s="13"/>
      <c r="H1389" s="13"/>
      <c r="I1389" s="13"/>
      <c r="J1389" s="135"/>
      <c r="K1389" s="13"/>
      <c r="L1389" s="13"/>
      <c r="M1389" s="13"/>
      <c r="N1389" s="135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13"/>
      <c r="BT1389" s="13"/>
      <c r="BU1389" s="13"/>
      <c r="BV1389" s="13"/>
    </row>
    <row r="1390" spans="1:74" ht="15.75">
      <c r="A1390" s="13"/>
      <c r="B1390" s="135"/>
      <c r="C1390" s="13"/>
      <c r="D1390" s="13"/>
      <c r="E1390" s="13"/>
      <c r="F1390" s="135"/>
      <c r="G1390" s="13"/>
      <c r="H1390" s="13"/>
      <c r="I1390" s="13"/>
      <c r="J1390" s="135"/>
      <c r="K1390" s="13"/>
      <c r="L1390" s="13"/>
      <c r="M1390" s="13"/>
      <c r="N1390" s="135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13"/>
      <c r="BT1390" s="13"/>
      <c r="BU1390" s="13"/>
      <c r="BV1390" s="13"/>
    </row>
    <row r="1391" spans="1:74" ht="15.75">
      <c r="A1391" s="13"/>
      <c r="B1391" s="135"/>
      <c r="C1391" s="13"/>
      <c r="D1391" s="13"/>
      <c r="E1391" s="13"/>
      <c r="F1391" s="135"/>
      <c r="G1391" s="13"/>
      <c r="H1391" s="13"/>
      <c r="I1391" s="13"/>
      <c r="J1391" s="135"/>
      <c r="K1391" s="13"/>
      <c r="L1391" s="13"/>
      <c r="M1391" s="13"/>
      <c r="N1391" s="135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13"/>
      <c r="BT1391" s="13"/>
      <c r="BU1391" s="13"/>
      <c r="BV1391" s="13"/>
    </row>
    <row r="1392" spans="1:74" ht="15.75">
      <c r="A1392" s="13"/>
      <c r="B1392" s="135"/>
      <c r="C1392" s="13"/>
      <c r="D1392" s="13"/>
      <c r="E1392" s="13"/>
      <c r="F1392" s="135"/>
      <c r="G1392" s="13"/>
      <c r="H1392" s="13"/>
      <c r="I1392" s="13"/>
      <c r="J1392" s="135"/>
      <c r="K1392" s="13"/>
      <c r="L1392" s="13"/>
      <c r="M1392" s="13"/>
      <c r="N1392" s="135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13"/>
      <c r="BT1392" s="13"/>
      <c r="BU1392" s="13"/>
      <c r="BV1392" s="13"/>
    </row>
    <row r="1393" spans="1:74" ht="15.75">
      <c r="A1393" s="13"/>
      <c r="B1393" s="135"/>
      <c r="C1393" s="13"/>
      <c r="D1393" s="13"/>
      <c r="E1393" s="13"/>
      <c r="F1393" s="135"/>
      <c r="G1393" s="13"/>
      <c r="H1393" s="13"/>
      <c r="I1393" s="13"/>
      <c r="J1393" s="135"/>
      <c r="K1393" s="13"/>
      <c r="L1393" s="13"/>
      <c r="M1393" s="13"/>
      <c r="N1393" s="135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13"/>
      <c r="BT1393" s="13"/>
      <c r="BU1393" s="13"/>
      <c r="BV1393" s="13"/>
    </row>
    <row r="1394" spans="1:74" ht="15.75">
      <c r="A1394" s="13"/>
      <c r="B1394" s="135"/>
      <c r="C1394" s="13"/>
      <c r="D1394" s="13"/>
      <c r="E1394" s="13"/>
      <c r="F1394" s="135"/>
      <c r="G1394" s="13"/>
      <c r="H1394" s="13"/>
      <c r="I1394" s="13"/>
      <c r="J1394" s="135"/>
      <c r="K1394" s="13"/>
      <c r="L1394" s="13"/>
      <c r="M1394" s="13"/>
      <c r="N1394" s="135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13"/>
      <c r="BT1394" s="13"/>
      <c r="BU1394" s="13"/>
      <c r="BV1394" s="13"/>
    </row>
    <row r="1395" spans="1:74" ht="15.75">
      <c r="A1395" s="13"/>
      <c r="B1395" s="135"/>
      <c r="C1395" s="13"/>
      <c r="D1395" s="13"/>
      <c r="E1395" s="13"/>
      <c r="F1395" s="135"/>
      <c r="G1395" s="13"/>
      <c r="H1395" s="13"/>
      <c r="I1395" s="13"/>
      <c r="J1395" s="135"/>
      <c r="K1395" s="13"/>
      <c r="L1395" s="13"/>
      <c r="M1395" s="13"/>
      <c r="N1395" s="135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13"/>
      <c r="BT1395" s="13"/>
      <c r="BU1395" s="13"/>
      <c r="BV1395" s="13"/>
    </row>
    <row r="1396" spans="1:74" ht="15.75">
      <c r="A1396" s="13"/>
      <c r="B1396" s="135"/>
      <c r="C1396" s="13"/>
      <c r="D1396" s="13"/>
      <c r="E1396" s="13"/>
      <c r="F1396" s="135"/>
      <c r="G1396" s="13"/>
      <c r="H1396" s="13"/>
      <c r="I1396" s="13"/>
      <c r="J1396" s="135"/>
      <c r="K1396" s="13"/>
      <c r="L1396" s="13"/>
      <c r="M1396" s="13"/>
      <c r="N1396" s="135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13"/>
      <c r="BT1396" s="13"/>
      <c r="BU1396" s="13"/>
      <c r="BV1396" s="13"/>
    </row>
    <row r="1397" spans="1:74" ht="15.75">
      <c r="A1397" s="13"/>
      <c r="B1397" s="135"/>
      <c r="C1397" s="13"/>
      <c r="D1397" s="13"/>
      <c r="E1397" s="13"/>
      <c r="F1397" s="135"/>
      <c r="G1397" s="13"/>
      <c r="H1397" s="13"/>
      <c r="I1397" s="13"/>
      <c r="J1397" s="135"/>
      <c r="K1397" s="13"/>
      <c r="L1397" s="13"/>
      <c r="M1397" s="13"/>
      <c r="N1397" s="135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13"/>
      <c r="BT1397" s="13"/>
      <c r="BU1397" s="13"/>
      <c r="BV1397" s="13"/>
    </row>
    <row r="1398" spans="1:74" ht="15.75">
      <c r="A1398" s="13"/>
      <c r="B1398" s="135"/>
      <c r="C1398" s="13"/>
      <c r="D1398" s="13"/>
      <c r="E1398" s="13"/>
      <c r="F1398" s="135"/>
      <c r="G1398" s="13"/>
      <c r="H1398" s="13"/>
      <c r="I1398" s="13"/>
      <c r="J1398" s="135"/>
      <c r="K1398" s="13"/>
      <c r="L1398" s="13"/>
      <c r="M1398" s="13"/>
      <c r="N1398" s="135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13"/>
      <c r="BT1398" s="13"/>
      <c r="BU1398" s="13"/>
      <c r="BV1398" s="13"/>
    </row>
    <row r="1399" spans="1:74" ht="15.75">
      <c r="A1399" s="13"/>
      <c r="B1399" s="135"/>
      <c r="C1399" s="13"/>
      <c r="D1399" s="13"/>
      <c r="E1399" s="13"/>
      <c r="F1399" s="135"/>
      <c r="G1399" s="13"/>
      <c r="H1399" s="13"/>
      <c r="I1399" s="13"/>
      <c r="J1399" s="135"/>
      <c r="K1399" s="13"/>
      <c r="L1399" s="13"/>
      <c r="M1399" s="13"/>
      <c r="N1399" s="135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3"/>
      <c r="BR1399" s="13"/>
      <c r="BS1399" s="13"/>
      <c r="BT1399" s="13"/>
      <c r="BU1399" s="13"/>
      <c r="BV1399" s="13"/>
    </row>
    <row r="1400" spans="1:74" ht="15.75">
      <c r="A1400" s="13"/>
      <c r="B1400" s="135"/>
      <c r="C1400" s="13"/>
      <c r="D1400" s="13"/>
      <c r="E1400" s="13"/>
      <c r="F1400" s="135"/>
      <c r="G1400" s="13"/>
      <c r="H1400" s="13"/>
      <c r="I1400" s="13"/>
      <c r="J1400" s="135"/>
      <c r="K1400" s="13"/>
      <c r="L1400" s="13"/>
      <c r="M1400" s="13"/>
      <c r="N1400" s="135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13"/>
      <c r="BT1400" s="13"/>
      <c r="BU1400" s="13"/>
      <c r="BV1400" s="13"/>
    </row>
    <row r="1401" spans="1:74" ht="15.75">
      <c r="A1401" s="13"/>
      <c r="B1401" s="135"/>
      <c r="C1401" s="13"/>
      <c r="D1401" s="13"/>
      <c r="E1401" s="13"/>
      <c r="F1401" s="135"/>
      <c r="G1401" s="13"/>
      <c r="H1401" s="13"/>
      <c r="I1401" s="13"/>
      <c r="J1401" s="135"/>
      <c r="K1401" s="13"/>
      <c r="L1401" s="13"/>
      <c r="M1401" s="13"/>
      <c r="N1401" s="135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13"/>
      <c r="BT1401" s="13"/>
      <c r="BU1401" s="13"/>
      <c r="BV1401" s="13"/>
    </row>
    <row r="1402" spans="1:74" ht="15.75">
      <c r="A1402" s="13"/>
      <c r="B1402" s="135"/>
      <c r="C1402" s="13"/>
      <c r="D1402" s="13"/>
      <c r="E1402" s="13"/>
      <c r="F1402" s="135"/>
      <c r="G1402" s="13"/>
      <c r="H1402" s="13"/>
      <c r="I1402" s="13"/>
      <c r="J1402" s="135"/>
      <c r="K1402" s="13"/>
      <c r="L1402" s="13"/>
      <c r="M1402" s="13"/>
      <c r="N1402" s="135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/>
      <c r="BR1402" s="13"/>
      <c r="BS1402" s="13"/>
      <c r="BT1402" s="13"/>
      <c r="BU1402" s="13"/>
      <c r="BV1402" s="13"/>
    </row>
    <row r="1403" spans="1:74" ht="15.75">
      <c r="A1403" s="13"/>
      <c r="B1403" s="135"/>
      <c r="C1403" s="13"/>
      <c r="D1403" s="13"/>
      <c r="E1403" s="13"/>
      <c r="F1403" s="135"/>
      <c r="G1403" s="13"/>
      <c r="H1403" s="13"/>
      <c r="I1403" s="13"/>
      <c r="J1403" s="135"/>
      <c r="K1403" s="13"/>
      <c r="L1403" s="13"/>
      <c r="M1403" s="13"/>
      <c r="N1403" s="135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13"/>
      <c r="BT1403" s="13"/>
      <c r="BU1403" s="13"/>
      <c r="BV1403" s="13"/>
    </row>
    <row r="1404" spans="1:74" ht="15.75">
      <c r="A1404" s="13"/>
      <c r="B1404" s="135"/>
      <c r="C1404" s="13"/>
      <c r="D1404" s="13"/>
      <c r="E1404" s="13"/>
      <c r="F1404" s="135"/>
      <c r="G1404" s="13"/>
      <c r="H1404" s="13"/>
      <c r="I1404" s="13"/>
      <c r="J1404" s="135"/>
      <c r="K1404" s="13"/>
      <c r="L1404" s="13"/>
      <c r="M1404" s="13"/>
      <c r="N1404" s="135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13"/>
      <c r="BT1404" s="13"/>
      <c r="BU1404" s="13"/>
      <c r="BV1404" s="13"/>
    </row>
    <row r="1405" spans="1:74" ht="15.75">
      <c r="A1405" s="13"/>
      <c r="B1405" s="135"/>
      <c r="C1405" s="13"/>
      <c r="D1405" s="13"/>
      <c r="E1405" s="13"/>
      <c r="F1405" s="135"/>
      <c r="G1405" s="13"/>
      <c r="H1405" s="13"/>
      <c r="I1405" s="13"/>
      <c r="J1405" s="135"/>
      <c r="K1405" s="13"/>
      <c r="L1405" s="13"/>
      <c r="M1405" s="13"/>
      <c r="N1405" s="135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13"/>
      <c r="BT1405" s="13"/>
      <c r="BU1405" s="13"/>
      <c r="BV1405" s="13"/>
    </row>
    <row r="1406" spans="1:74" ht="15.75">
      <c r="A1406" s="13"/>
      <c r="B1406" s="135"/>
      <c r="C1406" s="13"/>
      <c r="D1406" s="13"/>
      <c r="E1406" s="13"/>
      <c r="F1406" s="135"/>
      <c r="G1406" s="13"/>
      <c r="H1406" s="13"/>
      <c r="I1406" s="13"/>
      <c r="J1406" s="135"/>
      <c r="K1406" s="13"/>
      <c r="L1406" s="13"/>
      <c r="M1406" s="13"/>
      <c r="N1406" s="135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13"/>
      <c r="BT1406" s="13"/>
      <c r="BU1406" s="13"/>
      <c r="BV1406" s="13"/>
    </row>
    <row r="1407" spans="1:74" ht="15.75">
      <c r="A1407" s="13"/>
      <c r="B1407" s="135"/>
      <c r="C1407" s="13"/>
      <c r="D1407" s="13"/>
      <c r="E1407" s="13"/>
      <c r="F1407" s="135"/>
      <c r="G1407" s="13"/>
      <c r="H1407" s="13"/>
      <c r="I1407" s="13"/>
      <c r="J1407" s="135"/>
      <c r="K1407" s="13"/>
      <c r="L1407" s="13"/>
      <c r="M1407" s="13"/>
      <c r="N1407" s="135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13"/>
      <c r="BT1407" s="13"/>
      <c r="BU1407" s="13"/>
      <c r="BV1407" s="13"/>
    </row>
    <row r="1408" spans="1:74" ht="15.75">
      <c r="A1408" s="13"/>
      <c r="B1408" s="135"/>
      <c r="C1408" s="13"/>
      <c r="D1408" s="13"/>
      <c r="E1408" s="13"/>
      <c r="F1408" s="135"/>
      <c r="G1408" s="13"/>
      <c r="H1408" s="13"/>
      <c r="I1408" s="13"/>
      <c r="J1408" s="135"/>
      <c r="K1408" s="13"/>
      <c r="L1408" s="13"/>
      <c r="M1408" s="13"/>
      <c r="N1408" s="135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13"/>
      <c r="BT1408" s="13"/>
      <c r="BU1408" s="13"/>
      <c r="BV1408" s="13"/>
    </row>
    <row r="1409" spans="1:74" ht="15.75">
      <c r="A1409" s="13"/>
      <c r="B1409" s="135"/>
      <c r="C1409" s="13"/>
      <c r="D1409" s="13"/>
      <c r="E1409" s="13"/>
      <c r="F1409" s="135"/>
      <c r="G1409" s="13"/>
      <c r="H1409" s="13"/>
      <c r="I1409" s="13"/>
      <c r="J1409" s="135"/>
      <c r="K1409" s="13"/>
      <c r="L1409" s="13"/>
      <c r="M1409" s="13"/>
      <c r="N1409" s="135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13"/>
      <c r="BT1409" s="13"/>
      <c r="BU1409" s="13"/>
      <c r="BV1409" s="13"/>
    </row>
    <row r="1410" spans="1:74" ht="15.75">
      <c r="A1410" s="13"/>
      <c r="B1410" s="135"/>
      <c r="C1410" s="13"/>
      <c r="D1410" s="13"/>
      <c r="E1410" s="13"/>
      <c r="F1410" s="135"/>
      <c r="G1410" s="13"/>
      <c r="H1410" s="13"/>
      <c r="I1410" s="13"/>
      <c r="J1410" s="135"/>
      <c r="K1410" s="13"/>
      <c r="L1410" s="13"/>
      <c r="M1410" s="13"/>
      <c r="N1410" s="135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/>
      <c r="BR1410" s="13"/>
      <c r="BS1410" s="13"/>
      <c r="BT1410" s="13"/>
      <c r="BU1410" s="13"/>
      <c r="BV1410" s="13"/>
    </row>
    <row r="1411" spans="1:74" ht="15.75">
      <c r="A1411" s="13"/>
      <c r="B1411" s="135"/>
      <c r="C1411" s="13"/>
      <c r="D1411" s="13"/>
      <c r="E1411" s="13"/>
      <c r="F1411" s="135"/>
      <c r="G1411" s="13"/>
      <c r="H1411" s="13"/>
      <c r="I1411" s="13"/>
      <c r="J1411" s="135"/>
      <c r="K1411" s="13"/>
      <c r="L1411" s="13"/>
      <c r="M1411" s="13"/>
      <c r="N1411" s="135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13"/>
      <c r="BT1411" s="13"/>
      <c r="BU1411" s="13"/>
      <c r="BV1411" s="13"/>
    </row>
    <row r="1412" spans="1:74" ht="15.75">
      <c r="A1412" s="13"/>
      <c r="B1412" s="135"/>
      <c r="C1412" s="13"/>
      <c r="D1412" s="13"/>
      <c r="E1412" s="13"/>
      <c r="F1412" s="135"/>
      <c r="G1412" s="13"/>
      <c r="H1412" s="13"/>
      <c r="I1412" s="13"/>
      <c r="J1412" s="135"/>
      <c r="K1412" s="13"/>
      <c r="L1412" s="13"/>
      <c r="M1412" s="13"/>
      <c r="N1412" s="135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13"/>
      <c r="BT1412" s="13"/>
      <c r="BU1412" s="13"/>
      <c r="BV1412" s="13"/>
    </row>
    <row r="1413" spans="1:74" ht="15.75">
      <c r="A1413" s="13"/>
      <c r="B1413" s="135"/>
      <c r="C1413" s="13"/>
      <c r="D1413" s="13"/>
      <c r="E1413" s="13"/>
      <c r="F1413" s="135"/>
      <c r="G1413" s="13"/>
      <c r="H1413" s="13"/>
      <c r="I1413" s="13"/>
      <c r="J1413" s="135"/>
      <c r="K1413" s="13"/>
      <c r="L1413" s="13"/>
      <c r="M1413" s="13"/>
      <c r="N1413" s="135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13"/>
      <c r="BT1413" s="13"/>
      <c r="BU1413" s="13"/>
      <c r="BV1413" s="13"/>
    </row>
    <row r="1414" spans="1:74" ht="15.75">
      <c r="A1414" s="13"/>
      <c r="B1414" s="135"/>
      <c r="C1414" s="13"/>
      <c r="D1414" s="13"/>
      <c r="E1414" s="13"/>
      <c r="F1414" s="135"/>
      <c r="G1414" s="13"/>
      <c r="H1414" s="13"/>
      <c r="I1414" s="13"/>
      <c r="J1414" s="135"/>
      <c r="K1414" s="13"/>
      <c r="L1414" s="13"/>
      <c r="M1414" s="13"/>
      <c r="N1414" s="135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13"/>
      <c r="BT1414" s="13"/>
      <c r="BU1414" s="13"/>
      <c r="BV1414" s="13"/>
    </row>
    <row r="1415" spans="1:74" ht="15.75">
      <c r="A1415" s="13"/>
      <c r="B1415" s="135"/>
      <c r="C1415" s="13"/>
      <c r="D1415" s="13"/>
      <c r="E1415" s="13"/>
      <c r="F1415" s="135"/>
      <c r="G1415" s="13"/>
      <c r="H1415" s="13"/>
      <c r="I1415" s="13"/>
      <c r="J1415" s="135"/>
      <c r="K1415" s="13"/>
      <c r="L1415" s="13"/>
      <c r="M1415" s="13"/>
      <c r="N1415" s="135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13"/>
      <c r="BT1415" s="13"/>
      <c r="BU1415" s="13"/>
      <c r="BV1415" s="13"/>
    </row>
    <row r="1416" spans="1:74" ht="15.75">
      <c r="A1416" s="13"/>
      <c r="B1416" s="135"/>
      <c r="C1416" s="13"/>
      <c r="D1416" s="13"/>
      <c r="E1416" s="13"/>
      <c r="F1416" s="135"/>
      <c r="G1416" s="13"/>
      <c r="H1416" s="13"/>
      <c r="I1416" s="13"/>
      <c r="J1416" s="135"/>
      <c r="K1416" s="13"/>
      <c r="L1416" s="13"/>
      <c r="M1416" s="13"/>
      <c r="N1416" s="135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13"/>
      <c r="BT1416" s="13"/>
      <c r="BU1416" s="13"/>
      <c r="BV1416" s="13"/>
    </row>
    <row r="1417" spans="1:74" ht="15.75">
      <c r="A1417" s="13"/>
      <c r="B1417" s="135"/>
      <c r="C1417" s="13"/>
      <c r="D1417" s="13"/>
      <c r="E1417" s="13"/>
      <c r="F1417" s="135"/>
      <c r="G1417" s="13"/>
      <c r="H1417" s="13"/>
      <c r="I1417" s="13"/>
      <c r="J1417" s="135"/>
      <c r="K1417" s="13"/>
      <c r="L1417" s="13"/>
      <c r="M1417" s="13"/>
      <c r="N1417" s="135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13"/>
      <c r="BT1417" s="13"/>
      <c r="BU1417" s="13"/>
      <c r="BV1417" s="13"/>
    </row>
    <row r="1418" spans="1:74" ht="15.75">
      <c r="A1418" s="13"/>
      <c r="B1418" s="135"/>
      <c r="C1418" s="13"/>
      <c r="D1418" s="13"/>
      <c r="E1418" s="13"/>
      <c r="F1418" s="135"/>
      <c r="G1418" s="13"/>
      <c r="H1418" s="13"/>
      <c r="I1418" s="13"/>
      <c r="J1418" s="135"/>
      <c r="K1418" s="13"/>
      <c r="L1418" s="13"/>
      <c r="M1418" s="13"/>
      <c r="N1418" s="135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13"/>
      <c r="BT1418" s="13"/>
      <c r="BU1418" s="13"/>
      <c r="BV1418" s="13"/>
    </row>
    <row r="1419" spans="1:74" ht="15.75">
      <c r="A1419" s="13"/>
      <c r="B1419" s="135"/>
      <c r="C1419" s="13"/>
      <c r="D1419" s="13"/>
      <c r="E1419" s="13"/>
      <c r="F1419" s="135"/>
      <c r="G1419" s="13"/>
      <c r="H1419" s="13"/>
      <c r="I1419" s="13"/>
      <c r="J1419" s="135"/>
      <c r="K1419" s="13"/>
      <c r="L1419" s="13"/>
      <c r="M1419" s="13"/>
      <c r="N1419" s="135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13"/>
      <c r="BT1419" s="13"/>
      <c r="BU1419" s="13"/>
      <c r="BV1419" s="13"/>
    </row>
    <row r="1420" spans="1:74" ht="15.75">
      <c r="A1420" s="13"/>
      <c r="B1420" s="135"/>
      <c r="C1420" s="13"/>
      <c r="D1420" s="13"/>
      <c r="E1420" s="13"/>
      <c r="F1420" s="135"/>
      <c r="G1420" s="13"/>
      <c r="H1420" s="13"/>
      <c r="I1420" s="13"/>
      <c r="J1420" s="135"/>
      <c r="K1420" s="13"/>
      <c r="L1420" s="13"/>
      <c r="M1420" s="13"/>
      <c r="N1420" s="135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13"/>
      <c r="BT1420" s="13"/>
      <c r="BU1420" s="13"/>
      <c r="BV1420" s="13"/>
    </row>
    <row r="1421" spans="1:74" ht="15.75">
      <c r="A1421" s="13"/>
      <c r="B1421" s="135"/>
      <c r="C1421" s="13"/>
      <c r="D1421" s="13"/>
      <c r="E1421" s="13"/>
      <c r="F1421" s="135"/>
      <c r="G1421" s="13"/>
      <c r="H1421" s="13"/>
      <c r="I1421" s="13"/>
      <c r="J1421" s="135"/>
      <c r="K1421" s="13"/>
      <c r="L1421" s="13"/>
      <c r="M1421" s="13"/>
      <c r="N1421" s="135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13"/>
      <c r="BT1421" s="13"/>
      <c r="BU1421" s="13"/>
      <c r="BV1421" s="13"/>
    </row>
    <row r="1422" spans="1:74" ht="15.75">
      <c r="A1422" s="13"/>
      <c r="B1422" s="135"/>
      <c r="C1422" s="13"/>
      <c r="D1422" s="13"/>
      <c r="E1422" s="13"/>
      <c r="F1422" s="135"/>
      <c r="G1422" s="13"/>
      <c r="H1422" s="13"/>
      <c r="I1422" s="13"/>
      <c r="J1422" s="135"/>
      <c r="K1422" s="13"/>
      <c r="L1422" s="13"/>
      <c r="M1422" s="13"/>
      <c r="N1422" s="135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13"/>
      <c r="BT1422" s="13"/>
      <c r="BU1422" s="13"/>
      <c r="BV1422" s="13"/>
    </row>
    <row r="1423" spans="1:74" ht="15.75">
      <c r="A1423" s="13"/>
      <c r="B1423" s="135"/>
      <c r="C1423" s="13"/>
      <c r="D1423" s="13"/>
      <c r="E1423" s="13"/>
      <c r="F1423" s="135"/>
      <c r="G1423" s="13"/>
      <c r="H1423" s="13"/>
      <c r="I1423" s="13"/>
      <c r="J1423" s="135"/>
      <c r="K1423" s="13"/>
      <c r="L1423" s="13"/>
      <c r="M1423" s="13"/>
      <c r="N1423" s="135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13"/>
      <c r="BT1423" s="13"/>
      <c r="BU1423" s="13"/>
      <c r="BV1423" s="13"/>
    </row>
    <row r="1424" spans="1:74" ht="15.75">
      <c r="A1424" s="13"/>
      <c r="B1424" s="135"/>
      <c r="C1424" s="13"/>
      <c r="D1424" s="13"/>
      <c r="E1424" s="13"/>
      <c r="F1424" s="135"/>
      <c r="G1424" s="13"/>
      <c r="H1424" s="13"/>
      <c r="I1424" s="13"/>
      <c r="J1424" s="135"/>
      <c r="K1424" s="13"/>
      <c r="L1424" s="13"/>
      <c r="M1424" s="13"/>
      <c r="N1424" s="135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13"/>
      <c r="BT1424" s="13"/>
      <c r="BU1424" s="13"/>
      <c r="BV1424" s="13"/>
    </row>
    <row r="1425" spans="1:74" ht="15.75">
      <c r="A1425" s="13"/>
      <c r="B1425" s="135"/>
      <c r="C1425" s="13"/>
      <c r="D1425" s="13"/>
      <c r="E1425" s="13"/>
      <c r="F1425" s="135"/>
      <c r="G1425" s="13"/>
      <c r="H1425" s="13"/>
      <c r="I1425" s="13"/>
      <c r="J1425" s="135"/>
      <c r="K1425" s="13"/>
      <c r="L1425" s="13"/>
      <c r="M1425" s="13"/>
      <c r="N1425" s="135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13"/>
      <c r="BT1425" s="13"/>
      <c r="BU1425" s="13"/>
      <c r="BV1425" s="13"/>
    </row>
    <row r="1426" spans="1:74" ht="15.75">
      <c r="A1426" s="13"/>
      <c r="B1426" s="135"/>
      <c r="C1426" s="13"/>
      <c r="D1426" s="13"/>
      <c r="E1426" s="13"/>
      <c r="F1426" s="135"/>
      <c r="G1426" s="13"/>
      <c r="H1426" s="13"/>
      <c r="I1426" s="13"/>
      <c r="J1426" s="135"/>
      <c r="K1426" s="13"/>
      <c r="L1426" s="13"/>
      <c r="M1426" s="13"/>
      <c r="N1426" s="135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13"/>
      <c r="BT1426" s="13"/>
      <c r="BU1426" s="13"/>
      <c r="BV1426" s="13"/>
    </row>
    <row r="1427" spans="1:74" ht="15.75">
      <c r="A1427" s="13"/>
      <c r="B1427" s="135"/>
      <c r="C1427" s="13"/>
      <c r="D1427" s="13"/>
      <c r="E1427" s="13"/>
      <c r="F1427" s="135"/>
      <c r="G1427" s="13"/>
      <c r="H1427" s="13"/>
      <c r="I1427" s="13"/>
      <c r="J1427" s="135"/>
      <c r="K1427" s="13"/>
      <c r="L1427" s="13"/>
      <c r="M1427" s="13"/>
      <c r="N1427" s="135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13"/>
      <c r="BT1427" s="13"/>
      <c r="BU1427" s="13"/>
      <c r="BV1427" s="13"/>
    </row>
    <row r="1428" spans="1:74" ht="15.75">
      <c r="A1428" s="13"/>
      <c r="B1428" s="135"/>
      <c r="C1428" s="13"/>
      <c r="D1428" s="13"/>
      <c r="E1428" s="13"/>
      <c r="F1428" s="135"/>
      <c r="G1428" s="13"/>
      <c r="H1428" s="13"/>
      <c r="I1428" s="13"/>
      <c r="J1428" s="135"/>
      <c r="K1428" s="13"/>
      <c r="L1428" s="13"/>
      <c r="M1428" s="13"/>
      <c r="N1428" s="135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13"/>
      <c r="BT1428" s="13"/>
      <c r="BU1428" s="13"/>
      <c r="BV1428" s="13"/>
    </row>
    <row r="1429" spans="1:74" ht="15.75">
      <c r="A1429" s="13"/>
      <c r="B1429" s="135"/>
      <c r="C1429" s="13"/>
      <c r="D1429" s="13"/>
      <c r="E1429" s="13"/>
      <c r="F1429" s="135"/>
      <c r="G1429" s="13"/>
      <c r="H1429" s="13"/>
      <c r="I1429" s="13"/>
      <c r="J1429" s="135"/>
      <c r="K1429" s="13"/>
      <c r="L1429" s="13"/>
      <c r="M1429" s="13"/>
      <c r="N1429" s="135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13"/>
      <c r="BT1429" s="13"/>
      <c r="BU1429" s="13"/>
      <c r="BV1429" s="13"/>
    </row>
    <row r="1430" spans="1:74" ht="15.75">
      <c r="A1430" s="13"/>
      <c r="B1430" s="135"/>
      <c r="C1430" s="13"/>
      <c r="D1430" s="13"/>
      <c r="E1430" s="13"/>
      <c r="F1430" s="135"/>
      <c r="G1430" s="13"/>
      <c r="H1430" s="13"/>
      <c r="I1430" s="13"/>
      <c r="J1430" s="135"/>
      <c r="K1430" s="13"/>
      <c r="L1430" s="13"/>
      <c r="M1430" s="13"/>
      <c r="N1430" s="135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13"/>
      <c r="BT1430" s="13"/>
      <c r="BU1430" s="13"/>
      <c r="BV1430" s="13"/>
    </row>
    <row r="1431" spans="1:74" ht="15.75">
      <c r="A1431" s="13"/>
      <c r="B1431" s="135"/>
      <c r="C1431" s="13"/>
      <c r="D1431" s="13"/>
      <c r="E1431" s="13"/>
      <c r="F1431" s="135"/>
      <c r="G1431" s="13"/>
      <c r="H1431" s="13"/>
      <c r="I1431" s="13"/>
      <c r="J1431" s="135"/>
      <c r="K1431" s="13"/>
      <c r="L1431" s="13"/>
      <c r="M1431" s="13"/>
      <c r="N1431" s="135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13"/>
      <c r="BT1431" s="13"/>
      <c r="BU1431" s="13"/>
      <c r="BV1431" s="13"/>
    </row>
    <row r="1432" spans="1:74" ht="15.75">
      <c r="A1432" s="13"/>
      <c r="B1432" s="135"/>
      <c r="C1432" s="13"/>
      <c r="D1432" s="13"/>
      <c r="E1432" s="13"/>
      <c r="F1432" s="135"/>
      <c r="G1432" s="13"/>
      <c r="H1432" s="13"/>
      <c r="I1432" s="13"/>
      <c r="J1432" s="135"/>
      <c r="K1432" s="13"/>
      <c r="L1432" s="13"/>
      <c r="M1432" s="13"/>
      <c r="N1432" s="135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13"/>
      <c r="BT1432" s="13"/>
      <c r="BU1432" s="13"/>
      <c r="BV1432" s="13"/>
    </row>
    <row r="1433" spans="1:74" ht="15.75">
      <c r="A1433" s="13"/>
      <c r="B1433" s="135"/>
      <c r="C1433" s="13"/>
      <c r="D1433" s="13"/>
      <c r="E1433" s="13"/>
      <c r="F1433" s="135"/>
      <c r="G1433" s="13"/>
      <c r="H1433" s="13"/>
      <c r="I1433" s="13"/>
      <c r="J1433" s="135"/>
      <c r="K1433" s="13"/>
      <c r="L1433" s="13"/>
      <c r="M1433" s="13"/>
      <c r="N1433" s="135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13"/>
      <c r="BT1433" s="13"/>
      <c r="BU1433" s="13"/>
      <c r="BV1433" s="13"/>
    </row>
    <row r="1434" spans="1:74" ht="15.75">
      <c r="A1434" s="13"/>
      <c r="B1434" s="135"/>
      <c r="C1434" s="13"/>
      <c r="D1434" s="13"/>
      <c r="E1434" s="13"/>
      <c r="F1434" s="135"/>
      <c r="G1434" s="13"/>
      <c r="H1434" s="13"/>
      <c r="I1434" s="13"/>
      <c r="J1434" s="135"/>
      <c r="K1434" s="13"/>
      <c r="L1434" s="13"/>
      <c r="M1434" s="13"/>
      <c r="N1434" s="135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13"/>
      <c r="BT1434" s="13"/>
      <c r="BU1434" s="13"/>
      <c r="BV1434" s="13"/>
    </row>
    <row r="1435" spans="1:74" ht="15.75">
      <c r="A1435" s="13"/>
      <c r="B1435" s="135"/>
      <c r="C1435" s="13"/>
      <c r="D1435" s="13"/>
      <c r="E1435" s="13"/>
      <c r="F1435" s="135"/>
      <c r="G1435" s="13"/>
      <c r="H1435" s="13"/>
      <c r="I1435" s="13"/>
      <c r="J1435" s="135"/>
      <c r="K1435" s="13"/>
      <c r="L1435" s="13"/>
      <c r="M1435" s="13"/>
      <c r="N1435" s="135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13"/>
      <c r="BT1435" s="13"/>
      <c r="BU1435" s="13"/>
      <c r="BV1435" s="13"/>
    </row>
    <row r="1436" spans="1:74" ht="15.75">
      <c r="A1436" s="13"/>
      <c r="B1436" s="135"/>
      <c r="C1436" s="13"/>
      <c r="D1436" s="13"/>
      <c r="E1436" s="13"/>
      <c r="F1436" s="135"/>
      <c r="G1436" s="13"/>
      <c r="H1436" s="13"/>
      <c r="I1436" s="13"/>
      <c r="J1436" s="135"/>
      <c r="K1436" s="13"/>
      <c r="L1436" s="13"/>
      <c r="M1436" s="13"/>
      <c r="N1436" s="135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13"/>
      <c r="BT1436" s="13"/>
      <c r="BU1436" s="13"/>
      <c r="BV1436" s="13"/>
    </row>
    <row r="1437" spans="1:74" ht="15.75">
      <c r="A1437" s="13"/>
      <c r="B1437" s="135"/>
      <c r="C1437" s="13"/>
      <c r="D1437" s="13"/>
      <c r="E1437" s="13"/>
      <c r="F1437" s="135"/>
      <c r="G1437" s="13"/>
      <c r="H1437" s="13"/>
      <c r="I1437" s="13"/>
      <c r="J1437" s="135"/>
      <c r="K1437" s="13"/>
      <c r="L1437" s="13"/>
      <c r="M1437" s="13"/>
      <c r="N1437" s="135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13"/>
      <c r="BT1437" s="13"/>
      <c r="BU1437" s="13"/>
      <c r="BV1437" s="13"/>
    </row>
    <row r="1438" spans="1:74" ht="15.75">
      <c r="A1438" s="13"/>
      <c r="B1438" s="135"/>
      <c r="C1438" s="13"/>
      <c r="D1438" s="13"/>
      <c r="E1438" s="13"/>
      <c r="F1438" s="135"/>
      <c r="G1438" s="13"/>
      <c r="H1438" s="13"/>
      <c r="I1438" s="13"/>
      <c r="J1438" s="135"/>
      <c r="K1438" s="13"/>
      <c r="L1438" s="13"/>
      <c r="M1438" s="13"/>
      <c r="N1438" s="135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3"/>
      <c r="BR1438" s="13"/>
      <c r="BS1438" s="13"/>
      <c r="BT1438" s="13"/>
      <c r="BU1438" s="13"/>
      <c r="BV1438" s="13"/>
    </row>
    <row r="1439" spans="1:74" ht="15.75">
      <c r="A1439" s="13"/>
      <c r="B1439" s="135"/>
      <c r="C1439" s="13"/>
      <c r="D1439" s="13"/>
      <c r="E1439" s="13"/>
      <c r="F1439" s="135"/>
      <c r="G1439" s="13"/>
      <c r="H1439" s="13"/>
      <c r="I1439" s="13"/>
      <c r="J1439" s="135"/>
      <c r="K1439" s="13"/>
      <c r="L1439" s="13"/>
      <c r="M1439" s="13"/>
      <c r="N1439" s="135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13"/>
      <c r="BT1439" s="13"/>
      <c r="BU1439" s="13"/>
      <c r="BV1439" s="13"/>
    </row>
    <row r="1440" spans="1:74" ht="15.75">
      <c r="A1440" s="13"/>
      <c r="B1440" s="135"/>
      <c r="C1440" s="13"/>
      <c r="D1440" s="13"/>
      <c r="E1440" s="13"/>
      <c r="F1440" s="135"/>
      <c r="G1440" s="13"/>
      <c r="H1440" s="13"/>
      <c r="I1440" s="13"/>
      <c r="J1440" s="135"/>
      <c r="K1440" s="13"/>
      <c r="L1440" s="13"/>
      <c r="M1440" s="13"/>
      <c r="N1440" s="135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  <c r="BE1440" s="13"/>
      <c r="BF1440" s="13"/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3"/>
      <c r="BR1440" s="13"/>
      <c r="BS1440" s="13"/>
      <c r="BT1440" s="13"/>
      <c r="BU1440" s="13"/>
      <c r="BV1440" s="13"/>
    </row>
    <row r="1441" spans="1:74" ht="15.75">
      <c r="A1441" s="13"/>
      <c r="B1441" s="135"/>
      <c r="C1441" s="13"/>
      <c r="D1441" s="13"/>
      <c r="E1441" s="13"/>
      <c r="F1441" s="135"/>
      <c r="G1441" s="13"/>
      <c r="H1441" s="13"/>
      <c r="I1441" s="13"/>
      <c r="J1441" s="135"/>
      <c r="K1441" s="13"/>
      <c r="L1441" s="13"/>
      <c r="M1441" s="13"/>
      <c r="N1441" s="135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13"/>
      <c r="BT1441" s="13"/>
      <c r="BU1441" s="13"/>
      <c r="BV1441" s="13"/>
    </row>
    <row r="1442" spans="1:74" ht="15.75">
      <c r="A1442" s="13"/>
      <c r="B1442" s="135"/>
      <c r="C1442" s="13"/>
      <c r="D1442" s="13"/>
      <c r="E1442" s="13"/>
      <c r="F1442" s="135"/>
      <c r="G1442" s="13"/>
      <c r="H1442" s="13"/>
      <c r="I1442" s="13"/>
      <c r="J1442" s="135"/>
      <c r="K1442" s="13"/>
      <c r="L1442" s="13"/>
      <c r="M1442" s="13"/>
      <c r="N1442" s="135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3"/>
      <c r="BR1442" s="13"/>
      <c r="BS1442" s="13"/>
      <c r="BT1442" s="13"/>
      <c r="BU1442" s="13"/>
      <c r="BV1442" s="13"/>
    </row>
    <row r="1443" spans="1:74" ht="15.75">
      <c r="A1443" s="13"/>
      <c r="B1443" s="135"/>
      <c r="C1443" s="13"/>
      <c r="D1443" s="13"/>
      <c r="E1443" s="13"/>
      <c r="F1443" s="135"/>
      <c r="G1443" s="13"/>
      <c r="H1443" s="13"/>
      <c r="I1443" s="13"/>
      <c r="J1443" s="135"/>
      <c r="K1443" s="13"/>
      <c r="L1443" s="13"/>
      <c r="M1443" s="13"/>
      <c r="N1443" s="135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13"/>
      <c r="BT1443" s="13"/>
      <c r="BU1443" s="13"/>
      <c r="BV1443" s="13"/>
    </row>
    <row r="1444" spans="1:74" ht="15.75">
      <c r="A1444" s="13"/>
      <c r="B1444" s="135"/>
      <c r="C1444" s="13"/>
      <c r="D1444" s="13"/>
      <c r="E1444" s="13"/>
      <c r="F1444" s="135"/>
      <c r="G1444" s="13"/>
      <c r="H1444" s="13"/>
      <c r="I1444" s="13"/>
      <c r="J1444" s="135"/>
      <c r="K1444" s="13"/>
      <c r="L1444" s="13"/>
      <c r="M1444" s="13"/>
      <c r="N1444" s="135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  <c r="BE1444" s="13"/>
      <c r="BF1444" s="13"/>
      <c r="BG1444" s="13"/>
      <c r="BH1444" s="13"/>
      <c r="BI1444" s="13"/>
      <c r="BJ1444" s="13"/>
      <c r="BK1444" s="13"/>
      <c r="BL1444" s="13"/>
      <c r="BM1444" s="13"/>
      <c r="BN1444" s="13"/>
      <c r="BO1444" s="13"/>
      <c r="BP1444" s="13"/>
      <c r="BQ1444" s="13"/>
      <c r="BR1444" s="13"/>
      <c r="BS1444" s="13"/>
      <c r="BT1444" s="13"/>
      <c r="BU1444" s="13"/>
      <c r="BV1444" s="13"/>
    </row>
    <row r="1445" spans="1:74" ht="15.75">
      <c r="A1445" s="13"/>
      <c r="B1445" s="135"/>
      <c r="C1445" s="13"/>
      <c r="D1445" s="13"/>
      <c r="E1445" s="13"/>
      <c r="F1445" s="135"/>
      <c r="G1445" s="13"/>
      <c r="H1445" s="13"/>
      <c r="I1445" s="13"/>
      <c r="J1445" s="135"/>
      <c r="K1445" s="13"/>
      <c r="L1445" s="13"/>
      <c r="M1445" s="13"/>
      <c r="N1445" s="135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13"/>
      <c r="BT1445" s="13"/>
      <c r="BU1445" s="13"/>
      <c r="BV1445" s="13"/>
    </row>
    <row r="1446" spans="1:74" ht="15.75">
      <c r="A1446" s="13"/>
      <c r="B1446" s="135"/>
      <c r="C1446" s="13"/>
      <c r="D1446" s="13"/>
      <c r="E1446" s="13"/>
      <c r="F1446" s="135"/>
      <c r="G1446" s="13"/>
      <c r="H1446" s="13"/>
      <c r="I1446" s="13"/>
      <c r="J1446" s="135"/>
      <c r="K1446" s="13"/>
      <c r="L1446" s="13"/>
      <c r="M1446" s="13"/>
      <c r="N1446" s="135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13"/>
      <c r="BT1446" s="13"/>
      <c r="BU1446" s="13"/>
      <c r="BV1446" s="13"/>
    </row>
    <row r="1447" spans="1:74" ht="15.75">
      <c r="A1447" s="13"/>
      <c r="B1447" s="135"/>
      <c r="C1447" s="13"/>
      <c r="D1447" s="13"/>
      <c r="E1447" s="13"/>
      <c r="F1447" s="135"/>
      <c r="G1447" s="13"/>
      <c r="H1447" s="13"/>
      <c r="I1447" s="13"/>
      <c r="J1447" s="135"/>
      <c r="K1447" s="13"/>
      <c r="L1447" s="13"/>
      <c r="M1447" s="13"/>
      <c r="N1447" s="135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  <c r="BN1447" s="13"/>
      <c r="BO1447" s="13"/>
      <c r="BP1447" s="13"/>
      <c r="BQ1447" s="13"/>
      <c r="BR1447" s="13"/>
      <c r="BS1447" s="13"/>
      <c r="BT1447" s="13"/>
      <c r="BU1447" s="13"/>
      <c r="BV1447" s="13"/>
    </row>
    <row r="1448" spans="1:74" ht="15.75">
      <c r="A1448" s="13"/>
      <c r="B1448" s="135"/>
      <c r="C1448" s="13"/>
      <c r="D1448" s="13"/>
      <c r="E1448" s="13"/>
      <c r="F1448" s="135"/>
      <c r="G1448" s="13"/>
      <c r="H1448" s="13"/>
      <c r="I1448" s="13"/>
      <c r="J1448" s="135"/>
      <c r="K1448" s="13"/>
      <c r="L1448" s="13"/>
      <c r="M1448" s="13"/>
      <c r="N1448" s="135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13"/>
      <c r="BT1448" s="13"/>
      <c r="BU1448" s="13"/>
      <c r="BV1448" s="13"/>
    </row>
    <row r="1449" spans="1:74" ht="15.75">
      <c r="A1449" s="13"/>
      <c r="B1449" s="135"/>
      <c r="C1449" s="13"/>
      <c r="D1449" s="13"/>
      <c r="E1449" s="13"/>
      <c r="F1449" s="135"/>
      <c r="G1449" s="13"/>
      <c r="H1449" s="13"/>
      <c r="I1449" s="13"/>
      <c r="J1449" s="135"/>
      <c r="K1449" s="13"/>
      <c r="L1449" s="13"/>
      <c r="M1449" s="13"/>
      <c r="N1449" s="135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13"/>
      <c r="BT1449" s="13"/>
      <c r="BU1449" s="13"/>
      <c r="BV1449" s="13"/>
    </row>
    <row r="1450" spans="1:74" ht="15.75">
      <c r="A1450" s="13"/>
      <c r="B1450" s="135"/>
      <c r="C1450" s="13"/>
      <c r="D1450" s="13"/>
      <c r="E1450" s="13"/>
      <c r="F1450" s="135"/>
      <c r="G1450" s="13"/>
      <c r="H1450" s="13"/>
      <c r="I1450" s="13"/>
      <c r="J1450" s="135"/>
      <c r="K1450" s="13"/>
      <c r="L1450" s="13"/>
      <c r="M1450" s="13"/>
      <c r="N1450" s="135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13"/>
      <c r="BT1450" s="13"/>
      <c r="BU1450" s="13"/>
      <c r="BV1450" s="13"/>
    </row>
    <row r="1451" spans="1:74" ht="15.75">
      <c r="A1451" s="13"/>
      <c r="B1451" s="135"/>
      <c r="C1451" s="13"/>
      <c r="D1451" s="13"/>
      <c r="E1451" s="13"/>
      <c r="F1451" s="135"/>
      <c r="G1451" s="13"/>
      <c r="H1451" s="13"/>
      <c r="I1451" s="13"/>
      <c r="J1451" s="135"/>
      <c r="K1451" s="13"/>
      <c r="L1451" s="13"/>
      <c r="M1451" s="13"/>
      <c r="N1451" s="135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13"/>
      <c r="BT1451" s="13"/>
      <c r="BU1451" s="13"/>
      <c r="BV1451" s="13"/>
    </row>
    <row r="1452" spans="1:74" ht="15.75">
      <c r="A1452" s="13"/>
      <c r="B1452" s="135"/>
      <c r="C1452" s="13"/>
      <c r="D1452" s="13"/>
      <c r="E1452" s="13"/>
      <c r="F1452" s="135"/>
      <c r="G1452" s="13"/>
      <c r="H1452" s="13"/>
      <c r="I1452" s="13"/>
      <c r="J1452" s="135"/>
      <c r="K1452" s="13"/>
      <c r="L1452" s="13"/>
      <c r="M1452" s="13"/>
      <c r="N1452" s="135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13"/>
      <c r="BT1452" s="13"/>
      <c r="BU1452" s="13"/>
      <c r="BV1452" s="13"/>
    </row>
    <row r="1453" spans="1:74" ht="15.75">
      <c r="A1453" s="13"/>
      <c r="B1453" s="135"/>
      <c r="C1453" s="13"/>
      <c r="D1453" s="13"/>
      <c r="E1453" s="13"/>
      <c r="F1453" s="135"/>
      <c r="G1453" s="13"/>
      <c r="H1453" s="13"/>
      <c r="I1453" s="13"/>
      <c r="J1453" s="135"/>
      <c r="K1453" s="13"/>
      <c r="L1453" s="13"/>
      <c r="M1453" s="13"/>
      <c r="N1453" s="135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13"/>
      <c r="BT1453" s="13"/>
      <c r="BU1453" s="13"/>
      <c r="BV1453" s="13"/>
    </row>
    <row r="1454" spans="1:74" ht="15.75">
      <c r="A1454" s="13"/>
      <c r="B1454" s="135"/>
      <c r="C1454" s="13"/>
      <c r="D1454" s="13"/>
      <c r="E1454" s="13"/>
      <c r="F1454" s="135"/>
      <c r="G1454" s="13"/>
      <c r="H1454" s="13"/>
      <c r="I1454" s="13"/>
      <c r="J1454" s="135"/>
      <c r="K1454" s="13"/>
      <c r="L1454" s="13"/>
      <c r="M1454" s="13"/>
      <c r="N1454" s="135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13"/>
      <c r="BT1454" s="13"/>
      <c r="BU1454" s="13"/>
      <c r="BV1454" s="13"/>
    </row>
    <row r="1455" spans="1:74" ht="15.75">
      <c r="A1455" s="13"/>
      <c r="B1455" s="135"/>
      <c r="C1455" s="13"/>
      <c r="D1455" s="13"/>
      <c r="E1455" s="13"/>
      <c r="F1455" s="135"/>
      <c r="G1455" s="13"/>
      <c r="H1455" s="13"/>
      <c r="I1455" s="13"/>
      <c r="J1455" s="135"/>
      <c r="K1455" s="13"/>
      <c r="L1455" s="13"/>
      <c r="M1455" s="13"/>
      <c r="N1455" s="135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13"/>
      <c r="BT1455" s="13"/>
      <c r="BU1455" s="13"/>
      <c r="BV1455" s="13"/>
    </row>
    <row r="1456" spans="1:74" ht="15.75">
      <c r="A1456" s="13"/>
      <c r="B1456" s="135"/>
      <c r="C1456" s="13"/>
      <c r="D1456" s="13"/>
      <c r="E1456" s="13"/>
      <c r="F1456" s="135"/>
      <c r="G1456" s="13"/>
      <c r="H1456" s="13"/>
      <c r="I1456" s="13"/>
      <c r="J1456" s="135"/>
      <c r="K1456" s="13"/>
      <c r="L1456" s="13"/>
      <c r="M1456" s="13"/>
      <c r="N1456" s="135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13"/>
      <c r="BT1456" s="13"/>
      <c r="BU1456" s="13"/>
      <c r="BV1456" s="13"/>
    </row>
    <row r="1457" spans="1:74" ht="15.75">
      <c r="A1457" s="13"/>
      <c r="B1457" s="135"/>
      <c r="C1457" s="13"/>
      <c r="D1457" s="13"/>
      <c r="E1457" s="13"/>
      <c r="F1457" s="135"/>
      <c r="G1457" s="13"/>
      <c r="H1457" s="13"/>
      <c r="I1457" s="13"/>
      <c r="J1457" s="135"/>
      <c r="K1457" s="13"/>
      <c r="L1457" s="13"/>
      <c r="M1457" s="13"/>
      <c r="N1457" s="135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13"/>
      <c r="BT1457" s="13"/>
      <c r="BU1457" s="13"/>
      <c r="BV1457" s="13"/>
    </row>
    <row r="1458" spans="1:74" ht="15.75">
      <c r="A1458" s="13"/>
      <c r="B1458" s="135"/>
      <c r="C1458" s="13"/>
      <c r="D1458" s="13"/>
      <c r="E1458" s="13"/>
      <c r="F1458" s="135"/>
      <c r="G1458" s="13"/>
      <c r="H1458" s="13"/>
      <c r="I1458" s="13"/>
      <c r="J1458" s="135"/>
      <c r="K1458" s="13"/>
      <c r="L1458" s="13"/>
      <c r="M1458" s="13"/>
      <c r="N1458" s="135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13"/>
      <c r="BT1458" s="13"/>
      <c r="BU1458" s="13"/>
      <c r="BV1458" s="13"/>
    </row>
    <row r="1459" spans="1:74" ht="15.75">
      <c r="A1459" s="13"/>
      <c r="B1459" s="135"/>
      <c r="C1459" s="13"/>
      <c r="D1459" s="13"/>
      <c r="E1459" s="13"/>
      <c r="F1459" s="135"/>
      <c r="G1459" s="13"/>
      <c r="H1459" s="13"/>
      <c r="I1459" s="13"/>
      <c r="J1459" s="135"/>
      <c r="K1459" s="13"/>
      <c r="L1459" s="13"/>
      <c r="M1459" s="13"/>
      <c r="N1459" s="135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13"/>
      <c r="BT1459" s="13"/>
      <c r="BU1459" s="13"/>
      <c r="BV1459" s="13"/>
    </row>
    <row r="1460" spans="1:74" ht="15.75">
      <c r="A1460" s="13"/>
      <c r="B1460" s="135"/>
      <c r="C1460" s="13"/>
      <c r="D1460" s="13"/>
      <c r="E1460" s="13"/>
      <c r="F1460" s="135"/>
      <c r="G1460" s="13"/>
      <c r="H1460" s="13"/>
      <c r="I1460" s="13"/>
      <c r="J1460" s="135"/>
      <c r="K1460" s="13"/>
      <c r="L1460" s="13"/>
      <c r="M1460" s="13"/>
      <c r="N1460" s="135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13"/>
      <c r="BT1460" s="13"/>
      <c r="BU1460" s="13"/>
      <c r="BV1460" s="13"/>
    </row>
    <row r="1461" spans="1:74" ht="15.75">
      <c r="A1461" s="13"/>
      <c r="B1461" s="135"/>
      <c r="C1461" s="13"/>
      <c r="D1461" s="13"/>
      <c r="E1461" s="13"/>
      <c r="F1461" s="135"/>
      <c r="G1461" s="13"/>
      <c r="H1461" s="13"/>
      <c r="I1461" s="13"/>
      <c r="J1461" s="135"/>
      <c r="K1461" s="13"/>
      <c r="L1461" s="13"/>
      <c r="M1461" s="13"/>
      <c r="N1461" s="135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13"/>
      <c r="BT1461" s="13"/>
      <c r="BU1461" s="13"/>
      <c r="BV1461" s="13"/>
    </row>
    <row r="1462" spans="1:74" ht="15.75">
      <c r="A1462" s="13"/>
      <c r="B1462" s="135"/>
      <c r="C1462" s="13"/>
      <c r="D1462" s="13"/>
      <c r="E1462" s="13"/>
      <c r="F1462" s="135"/>
      <c r="G1462" s="13"/>
      <c r="H1462" s="13"/>
      <c r="I1462" s="13"/>
      <c r="J1462" s="135"/>
      <c r="K1462" s="13"/>
      <c r="L1462" s="13"/>
      <c r="M1462" s="13"/>
      <c r="N1462" s="135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  <c r="BN1462" s="13"/>
      <c r="BO1462" s="13"/>
      <c r="BP1462" s="13"/>
      <c r="BQ1462" s="13"/>
      <c r="BR1462" s="13"/>
      <c r="BS1462" s="13"/>
      <c r="BT1462" s="13"/>
      <c r="BU1462" s="13"/>
      <c r="BV1462" s="13"/>
    </row>
    <row r="1463" spans="1:74" ht="15.75">
      <c r="A1463" s="13"/>
      <c r="B1463" s="135"/>
      <c r="C1463" s="13"/>
      <c r="D1463" s="13"/>
      <c r="E1463" s="13"/>
      <c r="F1463" s="135"/>
      <c r="G1463" s="13"/>
      <c r="H1463" s="13"/>
      <c r="I1463" s="13"/>
      <c r="J1463" s="135"/>
      <c r="K1463" s="13"/>
      <c r="L1463" s="13"/>
      <c r="M1463" s="13"/>
      <c r="N1463" s="135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13"/>
      <c r="BT1463" s="13"/>
      <c r="BU1463" s="13"/>
      <c r="BV1463" s="13"/>
    </row>
    <row r="1464" spans="1:74" ht="15.75">
      <c r="A1464" s="13"/>
      <c r="B1464" s="135"/>
      <c r="C1464" s="13"/>
      <c r="D1464" s="13"/>
      <c r="E1464" s="13"/>
      <c r="F1464" s="135"/>
      <c r="G1464" s="13"/>
      <c r="H1464" s="13"/>
      <c r="I1464" s="13"/>
      <c r="J1464" s="135"/>
      <c r="K1464" s="13"/>
      <c r="L1464" s="13"/>
      <c r="M1464" s="13"/>
      <c r="N1464" s="135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  <c r="BN1464" s="13"/>
      <c r="BO1464" s="13"/>
      <c r="BP1464" s="13"/>
      <c r="BQ1464" s="13"/>
      <c r="BR1464" s="13"/>
      <c r="BS1464" s="13"/>
      <c r="BT1464" s="13"/>
      <c r="BU1464" s="13"/>
      <c r="BV1464" s="13"/>
    </row>
    <row r="1465" spans="1:74" ht="15.75">
      <c r="A1465" s="13"/>
      <c r="B1465" s="135"/>
      <c r="C1465" s="13"/>
      <c r="D1465" s="13"/>
      <c r="E1465" s="13"/>
      <c r="F1465" s="135"/>
      <c r="G1465" s="13"/>
      <c r="H1465" s="13"/>
      <c r="I1465" s="13"/>
      <c r="J1465" s="135"/>
      <c r="K1465" s="13"/>
      <c r="L1465" s="13"/>
      <c r="M1465" s="13"/>
      <c r="N1465" s="135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  <c r="BN1465" s="13"/>
      <c r="BO1465" s="13"/>
      <c r="BP1465" s="13"/>
      <c r="BQ1465" s="13"/>
      <c r="BR1465" s="13"/>
      <c r="BS1465" s="13"/>
      <c r="BT1465" s="13"/>
      <c r="BU1465" s="13"/>
      <c r="BV1465" s="13"/>
    </row>
    <row r="1466" spans="1:74" ht="15.75">
      <c r="A1466" s="13"/>
      <c r="B1466" s="135"/>
      <c r="C1466" s="13"/>
      <c r="D1466" s="13"/>
      <c r="E1466" s="13"/>
      <c r="F1466" s="135"/>
      <c r="G1466" s="13"/>
      <c r="H1466" s="13"/>
      <c r="I1466" s="13"/>
      <c r="J1466" s="135"/>
      <c r="K1466" s="13"/>
      <c r="L1466" s="13"/>
      <c r="M1466" s="13"/>
      <c r="N1466" s="135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13"/>
      <c r="BT1466" s="13"/>
      <c r="BU1466" s="13"/>
      <c r="BV1466" s="13"/>
    </row>
    <row r="1467" spans="1:74" ht="15.75">
      <c r="A1467" s="13"/>
      <c r="B1467" s="135"/>
      <c r="C1467" s="13"/>
      <c r="D1467" s="13"/>
      <c r="E1467" s="13"/>
      <c r="F1467" s="135"/>
      <c r="G1467" s="13"/>
      <c r="H1467" s="13"/>
      <c r="I1467" s="13"/>
      <c r="J1467" s="135"/>
      <c r="K1467" s="13"/>
      <c r="L1467" s="13"/>
      <c r="M1467" s="13"/>
      <c r="N1467" s="135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3"/>
      <c r="BR1467" s="13"/>
      <c r="BS1467" s="13"/>
      <c r="BT1467" s="13"/>
      <c r="BU1467" s="13"/>
      <c r="BV1467" s="13"/>
    </row>
    <row r="1468" spans="1:74" ht="15.75">
      <c r="A1468" s="13"/>
      <c r="B1468" s="135"/>
      <c r="C1468" s="13"/>
      <c r="D1468" s="13"/>
      <c r="E1468" s="13"/>
      <c r="F1468" s="135"/>
      <c r="G1468" s="13"/>
      <c r="H1468" s="13"/>
      <c r="I1468" s="13"/>
      <c r="J1468" s="135"/>
      <c r="K1468" s="13"/>
      <c r="L1468" s="13"/>
      <c r="M1468" s="13"/>
      <c r="N1468" s="135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  <c r="BN1468" s="13"/>
      <c r="BO1468" s="13"/>
      <c r="BP1468" s="13"/>
      <c r="BQ1468" s="13"/>
      <c r="BR1468" s="13"/>
      <c r="BS1468" s="13"/>
      <c r="BT1468" s="13"/>
      <c r="BU1468" s="13"/>
      <c r="BV1468" s="13"/>
    </row>
    <row r="1469" spans="1:74" ht="15.75">
      <c r="A1469" s="13"/>
      <c r="B1469" s="135"/>
      <c r="C1469" s="13"/>
      <c r="D1469" s="13"/>
      <c r="E1469" s="13"/>
      <c r="F1469" s="135"/>
      <c r="G1469" s="13"/>
      <c r="H1469" s="13"/>
      <c r="I1469" s="13"/>
      <c r="J1469" s="135"/>
      <c r="K1469" s="13"/>
      <c r="L1469" s="13"/>
      <c r="M1469" s="13"/>
      <c r="N1469" s="135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13"/>
      <c r="BT1469" s="13"/>
      <c r="BU1469" s="13"/>
      <c r="BV1469" s="13"/>
    </row>
    <row r="1470" spans="1:74" ht="15.75">
      <c r="A1470" s="13"/>
      <c r="B1470" s="135"/>
      <c r="C1470" s="13"/>
      <c r="D1470" s="13"/>
      <c r="E1470" s="13"/>
      <c r="F1470" s="135"/>
      <c r="G1470" s="13"/>
      <c r="H1470" s="13"/>
      <c r="I1470" s="13"/>
      <c r="J1470" s="135"/>
      <c r="K1470" s="13"/>
      <c r="L1470" s="13"/>
      <c r="M1470" s="13"/>
      <c r="N1470" s="135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13"/>
      <c r="BT1470" s="13"/>
      <c r="BU1470" s="13"/>
      <c r="BV1470" s="13"/>
    </row>
    <row r="1471" spans="1:74" ht="15.75">
      <c r="A1471" s="13"/>
      <c r="B1471" s="135"/>
      <c r="C1471" s="13"/>
      <c r="D1471" s="13"/>
      <c r="E1471" s="13"/>
      <c r="F1471" s="135"/>
      <c r="G1471" s="13"/>
      <c r="H1471" s="13"/>
      <c r="I1471" s="13"/>
      <c r="J1471" s="135"/>
      <c r="K1471" s="13"/>
      <c r="L1471" s="13"/>
      <c r="M1471" s="13"/>
      <c r="N1471" s="135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13"/>
      <c r="BT1471" s="13"/>
      <c r="BU1471" s="13"/>
      <c r="BV1471" s="13"/>
    </row>
    <row r="1472" spans="1:74" ht="15.75">
      <c r="A1472" s="13"/>
      <c r="B1472" s="135"/>
      <c r="C1472" s="13"/>
      <c r="D1472" s="13"/>
      <c r="E1472" s="13"/>
      <c r="F1472" s="135"/>
      <c r="G1472" s="13"/>
      <c r="H1472" s="13"/>
      <c r="I1472" s="13"/>
      <c r="J1472" s="135"/>
      <c r="K1472" s="13"/>
      <c r="L1472" s="13"/>
      <c r="M1472" s="13"/>
      <c r="N1472" s="135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3"/>
      <c r="BR1472" s="13"/>
      <c r="BS1472" s="13"/>
      <c r="BT1472" s="13"/>
      <c r="BU1472" s="13"/>
      <c r="BV1472" s="13"/>
    </row>
    <row r="1473" spans="1:74" ht="15.75">
      <c r="A1473" s="13"/>
      <c r="B1473" s="135"/>
      <c r="C1473" s="13"/>
      <c r="D1473" s="13"/>
      <c r="E1473" s="13"/>
      <c r="F1473" s="135"/>
      <c r="G1473" s="13"/>
      <c r="H1473" s="13"/>
      <c r="I1473" s="13"/>
      <c r="J1473" s="135"/>
      <c r="K1473" s="13"/>
      <c r="L1473" s="13"/>
      <c r="M1473" s="13"/>
      <c r="N1473" s="135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3"/>
      <c r="BR1473" s="13"/>
      <c r="BS1473" s="13"/>
      <c r="BT1473" s="13"/>
      <c r="BU1473" s="13"/>
      <c r="BV1473" s="13"/>
    </row>
    <row r="1474" spans="1:74" ht="15.75">
      <c r="A1474" s="13"/>
      <c r="B1474" s="135"/>
      <c r="C1474" s="13"/>
      <c r="D1474" s="13"/>
      <c r="E1474" s="13"/>
      <c r="F1474" s="135"/>
      <c r="G1474" s="13"/>
      <c r="H1474" s="13"/>
      <c r="I1474" s="13"/>
      <c r="J1474" s="135"/>
      <c r="K1474" s="13"/>
      <c r="L1474" s="13"/>
      <c r="M1474" s="13"/>
      <c r="N1474" s="135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13"/>
      <c r="BT1474" s="13"/>
      <c r="BU1474" s="13"/>
      <c r="BV1474" s="13"/>
    </row>
    <row r="1475" spans="1:74" ht="15.75">
      <c r="A1475" s="13"/>
      <c r="B1475" s="135"/>
      <c r="C1475" s="13"/>
      <c r="D1475" s="13"/>
      <c r="E1475" s="13"/>
      <c r="F1475" s="135"/>
      <c r="G1475" s="13"/>
      <c r="H1475" s="13"/>
      <c r="I1475" s="13"/>
      <c r="J1475" s="135"/>
      <c r="K1475" s="13"/>
      <c r="L1475" s="13"/>
      <c r="M1475" s="13"/>
      <c r="N1475" s="135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13"/>
      <c r="BT1475" s="13"/>
      <c r="BU1475" s="13"/>
      <c r="BV1475" s="13"/>
    </row>
    <row r="1476" spans="1:74" ht="15.75">
      <c r="A1476" s="13"/>
      <c r="B1476" s="135"/>
      <c r="C1476" s="13"/>
      <c r="D1476" s="13"/>
      <c r="E1476" s="13"/>
      <c r="F1476" s="135"/>
      <c r="G1476" s="13"/>
      <c r="H1476" s="13"/>
      <c r="I1476" s="13"/>
      <c r="J1476" s="135"/>
      <c r="K1476" s="13"/>
      <c r="L1476" s="13"/>
      <c r="M1476" s="13"/>
      <c r="N1476" s="135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3"/>
      <c r="BR1476" s="13"/>
      <c r="BS1476" s="13"/>
      <c r="BT1476" s="13"/>
      <c r="BU1476" s="13"/>
      <c r="BV1476" s="13"/>
    </row>
    <row r="1477" spans="1:74" ht="15.75">
      <c r="A1477" s="13"/>
      <c r="B1477" s="135"/>
      <c r="C1477" s="13"/>
      <c r="D1477" s="13"/>
      <c r="E1477" s="13"/>
      <c r="F1477" s="135"/>
      <c r="G1477" s="13"/>
      <c r="H1477" s="13"/>
      <c r="I1477" s="13"/>
      <c r="J1477" s="135"/>
      <c r="K1477" s="13"/>
      <c r="L1477" s="13"/>
      <c r="M1477" s="13"/>
      <c r="N1477" s="135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13"/>
      <c r="BT1477" s="13"/>
      <c r="BU1477" s="13"/>
      <c r="BV1477" s="13"/>
    </row>
    <row r="1478" spans="1:74" ht="15.75">
      <c r="A1478" s="13"/>
      <c r="B1478" s="135"/>
      <c r="C1478" s="13"/>
      <c r="D1478" s="13"/>
      <c r="E1478" s="13"/>
      <c r="F1478" s="135"/>
      <c r="G1478" s="13"/>
      <c r="H1478" s="13"/>
      <c r="I1478" s="13"/>
      <c r="J1478" s="135"/>
      <c r="K1478" s="13"/>
      <c r="L1478" s="13"/>
      <c r="M1478" s="13"/>
      <c r="N1478" s="135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13"/>
      <c r="BT1478" s="13"/>
      <c r="BU1478" s="13"/>
      <c r="BV1478" s="13"/>
    </row>
    <row r="1479" spans="1:74" ht="15.75">
      <c r="A1479" s="13"/>
      <c r="B1479" s="135"/>
      <c r="C1479" s="13"/>
      <c r="D1479" s="13"/>
      <c r="E1479" s="13"/>
      <c r="F1479" s="135"/>
      <c r="G1479" s="13"/>
      <c r="H1479" s="13"/>
      <c r="I1479" s="13"/>
      <c r="J1479" s="135"/>
      <c r="K1479" s="13"/>
      <c r="L1479" s="13"/>
      <c r="M1479" s="13"/>
      <c r="N1479" s="135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13"/>
      <c r="BT1479" s="13"/>
      <c r="BU1479" s="13"/>
      <c r="BV1479" s="13"/>
    </row>
    <row r="1480" spans="1:74" ht="15.75">
      <c r="A1480" s="13"/>
      <c r="B1480" s="135"/>
      <c r="C1480" s="13"/>
      <c r="D1480" s="13"/>
      <c r="E1480" s="13"/>
      <c r="F1480" s="135"/>
      <c r="G1480" s="13"/>
      <c r="H1480" s="13"/>
      <c r="I1480" s="13"/>
      <c r="J1480" s="135"/>
      <c r="K1480" s="13"/>
      <c r="L1480" s="13"/>
      <c r="M1480" s="13"/>
      <c r="N1480" s="135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13"/>
      <c r="BT1480" s="13"/>
      <c r="BU1480" s="13"/>
      <c r="BV1480" s="13"/>
    </row>
    <row r="1481" spans="1:74" ht="15.75">
      <c r="A1481" s="13"/>
      <c r="B1481" s="135"/>
      <c r="C1481" s="13"/>
      <c r="D1481" s="13"/>
      <c r="E1481" s="13"/>
      <c r="F1481" s="135"/>
      <c r="G1481" s="13"/>
      <c r="H1481" s="13"/>
      <c r="I1481" s="13"/>
      <c r="J1481" s="135"/>
      <c r="K1481" s="13"/>
      <c r="L1481" s="13"/>
      <c r="M1481" s="13"/>
      <c r="N1481" s="135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13"/>
      <c r="BT1481" s="13"/>
      <c r="BU1481" s="13"/>
      <c r="BV1481" s="13"/>
    </row>
    <row r="1482" spans="1:74" ht="15.75">
      <c r="A1482" s="13"/>
      <c r="B1482" s="135"/>
      <c r="C1482" s="13"/>
      <c r="D1482" s="13"/>
      <c r="E1482" s="13"/>
      <c r="F1482" s="135"/>
      <c r="G1482" s="13"/>
      <c r="H1482" s="13"/>
      <c r="I1482" s="13"/>
      <c r="J1482" s="135"/>
      <c r="K1482" s="13"/>
      <c r="L1482" s="13"/>
      <c r="M1482" s="13"/>
      <c r="N1482" s="135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13"/>
      <c r="BT1482" s="13"/>
      <c r="BU1482" s="13"/>
      <c r="BV1482" s="13"/>
    </row>
    <row r="1483" spans="1:74" ht="15.75">
      <c r="A1483" s="13"/>
      <c r="B1483" s="135"/>
      <c r="C1483" s="13"/>
      <c r="D1483" s="13"/>
      <c r="E1483" s="13"/>
      <c r="F1483" s="135"/>
      <c r="G1483" s="13"/>
      <c r="H1483" s="13"/>
      <c r="I1483" s="13"/>
      <c r="J1483" s="135"/>
      <c r="K1483" s="13"/>
      <c r="L1483" s="13"/>
      <c r="M1483" s="13"/>
      <c r="N1483" s="135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3"/>
      <c r="BR1483" s="13"/>
      <c r="BS1483" s="13"/>
      <c r="BT1483" s="13"/>
      <c r="BU1483" s="13"/>
      <c r="BV1483" s="13"/>
    </row>
    <row r="1484" spans="1:74" ht="15.75">
      <c r="A1484" s="13"/>
      <c r="B1484" s="135"/>
      <c r="C1484" s="13"/>
      <c r="D1484" s="13"/>
      <c r="E1484" s="13"/>
      <c r="F1484" s="135"/>
      <c r="G1484" s="13"/>
      <c r="H1484" s="13"/>
      <c r="I1484" s="13"/>
      <c r="J1484" s="135"/>
      <c r="K1484" s="13"/>
      <c r="L1484" s="13"/>
      <c r="M1484" s="13"/>
      <c r="N1484" s="135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13"/>
      <c r="BT1484" s="13"/>
      <c r="BU1484" s="13"/>
      <c r="BV1484" s="13"/>
    </row>
    <row r="1485" spans="1:74" ht="15.75">
      <c r="A1485" s="13"/>
      <c r="B1485" s="135"/>
      <c r="C1485" s="13"/>
      <c r="D1485" s="13"/>
      <c r="E1485" s="13"/>
      <c r="F1485" s="135"/>
      <c r="G1485" s="13"/>
      <c r="H1485" s="13"/>
      <c r="I1485" s="13"/>
      <c r="J1485" s="135"/>
      <c r="K1485" s="13"/>
      <c r="L1485" s="13"/>
      <c r="M1485" s="13"/>
      <c r="N1485" s="135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13"/>
      <c r="BT1485" s="13"/>
      <c r="BU1485" s="13"/>
      <c r="BV1485" s="13"/>
    </row>
    <row r="1486" spans="1:74" ht="15.75">
      <c r="A1486" s="13"/>
      <c r="B1486" s="135"/>
      <c r="C1486" s="13"/>
      <c r="D1486" s="13"/>
      <c r="E1486" s="13"/>
      <c r="F1486" s="135"/>
      <c r="G1486" s="13"/>
      <c r="H1486" s="13"/>
      <c r="I1486" s="13"/>
      <c r="J1486" s="135"/>
      <c r="K1486" s="13"/>
      <c r="L1486" s="13"/>
      <c r="M1486" s="13"/>
      <c r="N1486" s="135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13"/>
      <c r="BT1486" s="13"/>
      <c r="BU1486" s="13"/>
      <c r="BV1486" s="13"/>
    </row>
    <row r="1487" spans="1:74" ht="15.75">
      <c r="A1487" s="13"/>
      <c r="B1487" s="135"/>
      <c r="C1487" s="13"/>
      <c r="D1487" s="13"/>
      <c r="E1487" s="13"/>
      <c r="F1487" s="135"/>
      <c r="G1487" s="13"/>
      <c r="H1487" s="13"/>
      <c r="I1487" s="13"/>
      <c r="J1487" s="135"/>
      <c r="K1487" s="13"/>
      <c r="L1487" s="13"/>
      <c r="M1487" s="13"/>
      <c r="N1487" s="135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3"/>
      <c r="BR1487" s="13"/>
      <c r="BS1487" s="13"/>
      <c r="BT1487" s="13"/>
      <c r="BU1487" s="13"/>
      <c r="BV1487" s="13"/>
    </row>
    <row r="1488" spans="1:74" ht="15.75">
      <c r="A1488" s="13"/>
      <c r="B1488" s="135"/>
      <c r="C1488" s="13"/>
      <c r="D1488" s="13"/>
      <c r="E1488" s="13"/>
      <c r="F1488" s="135"/>
      <c r="G1488" s="13"/>
      <c r="H1488" s="13"/>
      <c r="I1488" s="13"/>
      <c r="J1488" s="135"/>
      <c r="K1488" s="13"/>
      <c r="L1488" s="13"/>
      <c r="M1488" s="13"/>
      <c r="N1488" s="135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13"/>
      <c r="BT1488" s="13"/>
      <c r="BU1488" s="13"/>
      <c r="BV1488" s="13"/>
    </row>
    <row r="1489" spans="1:74" ht="15.75">
      <c r="A1489" s="13"/>
      <c r="B1489" s="135"/>
      <c r="C1489" s="13"/>
      <c r="D1489" s="13"/>
      <c r="E1489" s="13"/>
      <c r="F1489" s="135"/>
      <c r="G1489" s="13"/>
      <c r="H1489" s="13"/>
      <c r="I1489" s="13"/>
      <c r="J1489" s="135"/>
      <c r="K1489" s="13"/>
      <c r="L1489" s="13"/>
      <c r="M1489" s="13"/>
      <c r="N1489" s="135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13"/>
      <c r="BT1489" s="13"/>
      <c r="BU1489" s="13"/>
      <c r="BV1489" s="13"/>
    </row>
    <row r="1490" spans="1:74" ht="15.75">
      <c r="A1490" s="13"/>
      <c r="B1490" s="135"/>
      <c r="C1490" s="13"/>
      <c r="D1490" s="13"/>
      <c r="E1490" s="13"/>
      <c r="F1490" s="135"/>
      <c r="G1490" s="13"/>
      <c r="H1490" s="13"/>
      <c r="I1490" s="13"/>
      <c r="J1490" s="135"/>
      <c r="K1490" s="13"/>
      <c r="L1490" s="13"/>
      <c r="M1490" s="13"/>
      <c r="N1490" s="135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3"/>
      <c r="BR1490" s="13"/>
      <c r="BS1490" s="13"/>
      <c r="BT1490" s="13"/>
      <c r="BU1490" s="13"/>
      <c r="BV1490" s="13"/>
    </row>
    <row r="1491" spans="1:74" ht="15.75">
      <c r="A1491" s="13"/>
      <c r="B1491" s="135"/>
      <c r="C1491" s="13"/>
      <c r="D1491" s="13"/>
      <c r="E1491" s="13"/>
      <c r="F1491" s="135"/>
      <c r="G1491" s="13"/>
      <c r="H1491" s="13"/>
      <c r="I1491" s="13"/>
      <c r="J1491" s="135"/>
      <c r="K1491" s="13"/>
      <c r="L1491" s="13"/>
      <c r="M1491" s="13"/>
      <c r="N1491" s="135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13"/>
      <c r="BT1491" s="13"/>
      <c r="BU1491" s="13"/>
      <c r="BV1491" s="13"/>
    </row>
    <row r="1492" spans="1:74" ht="15.75">
      <c r="A1492" s="13"/>
      <c r="B1492" s="135"/>
      <c r="C1492" s="13"/>
      <c r="D1492" s="13"/>
      <c r="E1492" s="13"/>
      <c r="F1492" s="135"/>
      <c r="G1492" s="13"/>
      <c r="H1492" s="13"/>
      <c r="I1492" s="13"/>
      <c r="J1492" s="135"/>
      <c r="K1492" s="13"/>
      <c r="L1492" s="13"/>
      <c r="M1492" s="13"/>
      <c r="N1492" s="135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13"/>
      <c r="BT1492" s="13"/>
      <c r="BU1492" s="13"/>
      <c r="BV1492" s="13"/>
    </row>
    <row r="1493" spans="1:74" ht="15.75">
      <c r="A1493" s="13"/>
      <c r="B1493" s="135"/>
      <c r="C1493" s="13"/>
      <c r="D1493" s="13"/>
      <c r="E1493" s="13"/>
      <c r="F1493" s="135"/>
      <c r="G1493" s="13"/>
      <c r="H1493" s="13"/>
      <c r="I1493" s="13"/>
      <c r="J1493" s="135"/>
      <c r="K1493" s="13"/>
      <c r="L1493" s="13"/>
      <c r="M1493" s="13"/>
      <c r="N1493" s="135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13"/>
      <c r="BT1493" s="13"/>
      <c r="BU1493" s="13"/>
      <c r="BV1493" s="13"/>
    </row>
    <row r="1494" spans="1:74" ht="15.75">
      <c r="A1494" s="13"/>
      <c r="B1494" s="135"/>
      <c r="C1494" s="13"/>
      <c r="D1494" s="13"/>
      <c r="E1494" s="13"/>
      <c r="F1494" s="135"/>
      <c r="G1494" s="13"/>
      <c r="H1494" s="13"/>
      <c r="I1494" s="13"/>
      <c r="J1494" s="135"/>
      <c r="K1494" s="13"/>
      <c r="L1494" s="13"/>
      <c r="M1494" s="13"/>
      <c r="N1494" s="135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  <c r="BN1494" s="13"/>
      <c r="BO1494" s="13"/>
      <c r="BP1494" s="13"/>
      <c r="BQ1494" s="13"/>
      <c r="BR1494" s="13"/>
      <c r="BS1494" s="13"/>
      <c r="BT1494" s="13"/>
      <c r="BU1494" s="13"/>
      <c r="BV1494" s="13"/>
    </row>
    <row r="1495" spans="1:74" ht="15.75">
      <c r="A1495" s="13"/>
      <c r="B1495" s="135"/>
      <c r="C1495" s="13"/>
      <c r="D1495" s="13"/>
      <c r="E1495" s="13"/>
      <c r="F1495" s="135"/>
      <c r="G1495" s="13"/>
      <c r="H1495" s="13"/>
      <c r="I1495" s="13"/>
      <c r="J1495" s="135"/>
      <c r="K1495" s="13"/>
      <c r="L1495" s="13"/>
      <c r="M1495" s="13"/>
      <c r="N1495" s="135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13"/>
      <c r="BT1495" s="13"/>
      <c r="BU1495" s="13"/>
      <c r="BV1495" s="13"/>
    </row>
    <row r="1496" spans="1:74" ht="15.75">
      <c r="A1496" s="13"/>
      <c r="B1496" s="135"/>
      <c r="C1496" s="13"/>
      <c r="D1496" s="13"/>
      <c r="E1496" s="13"/>
      <c r="F1496" s="135"/>
      <c r="G1496" s="13"/>
      <c r="H1496" s="13"/>
      <c r="I1496" s="13"/>
      <c r="J1496" s="135"/>
      <c r="K1496" s="13"/>
      <c r="L1496" s="13"/>
      <c r="M1496" s="13"/>
      <c r="N1496" s="135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3"/>
      <c r="BP1496" s="13"/>
      <c r="BQ1496" s="13"/>
      <c r="BR1496" s="13"/>
      <c r="BS1496" s="13"/>
      <c r="BT1496" s="13"/>
      <c r="BU1496" s="13"/>
      <c r="BV1496" s="13"/>
    </row>
    <row r="1497" spans="1:74" ht="15.75">
      <c r="A1497" s="13"/>
      <c r="B1497" s="135"/>
      <c r="C1497" s="13"/>
      <c r="D1497" s="13"/>
      <c r="E1497" s="13"/>
      <c r="F1497" s="135"/>
      <c r="G1497" s="13"/>
      <c r="H1497" s="13"/>
      <c r="I1497" s="13"/>
      <c r="J1497" s="135"/>
      <c r="K1497" s="13"/>
      <c r="L1497" s="13"/>
      <c r="M1497" s="13"/>
      <c r="N1497" s="135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3"/>
      <c r="BR1497" s="13"/>
      <c r="BS1497" s="13"/>
      <c r="BT1497" s="13"/>
      <c r="BU1497" s="13"/>
      <c r="BV1497" s="13"/>
    </row>
    <row r="1498" spans="1:74" ht="15.75">
      <c r="A1498" s="13"/>
      <c r="B1498" s="135"/>
      <c r="C1498" s="13"/>
      <c r="D1498" s="13"/>
      <c r="E1498" s="13"/>
      <c r="F1498" s="135"/>
      <c r="G1498" s="13"/>
      <c r="H1498" s="13"/>
      <c r="I1498" s="13"/>
      <c r="J1498" s="135"/>
      <c r="K1498" s="13"/>
      <c r="L1498" s="13"/>
      <c r="M1498" s="13"/>
      <c r="N1498" s="135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3"/>
      <c r="BP1498" s="13"/>
      <c r="BQ1498" s="13"/>
      <c r="BR1498" s="13"/>
      <c r="BS1498" s="13"/>
      <c r="BT1498" s="13"/>
      <c r="BU1498" s="13"/>
      <c r="BV1498" s="13"/>
    </row>
    <row r="1499" spans="1:74" ht="15.75">
      <c r="A1499" s="13"/>
      <c r="B1499" s="135"/>
      <c r="C1499" s="13"/>
      <c r="D1499" s="13"/>
      <c r="E1499" s="13"/>
      <c r="F1499" s="135"/>
      <c r="G1499" s="13"/>
      <c r="H1499" s="13"/>
      <c r="I1499" s="13"/>
      <c r="J1499" s="135"/>
      <c r="K1499" s="13"/>
      <c r="L1499" s="13"/>
      <c r="M1499" s="13"/>
      <c r="N1499" s="135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13"/>
      <c r="BT1499" s="13"/>
      <c r="BU1499" s="13"/>
      <c r="BV1499" s="13"/>
    </row>
    <row r="1500" spans="1:74" ht="15.75">
      <c r="A1500" s="13"/>
      <c r="B1500" s="135"/>
      <c r="C1500" s="13"/>
      <c r="D1500" s="13"/>
      <c r="E1500" s="13"/>
      <c r="F1500" s="135"/>
      <c r="G1500" s="13"/>
      <c r="H1500" s="13"/>
      <c r="I1500" s="13"/>
      <c r="J1500" s="135"/>
      <c r="K1500" s="13"/>
      <c r="L1500" s="13"/>
      <c r="M1500" s="13"/>
      <c r="N1500" s="135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13"/>
      <c r="BT1500" s="13"/>
      <c r="BU1500" s="13"/>
      <c r="BV1500" s="13"/>
    </row>
    <row r="1501" spans="1:74" ht="15.75">
      <c r="A1501" s="13"/>
      <c r="B1501" s="135"/>
      <c r="C1501" s="13"/>
      <c r="D1501" s="13"/>
      <c r="E1501" s="13"/>
      <c r="F1501" s="135"/>
      <c r="G1501" s="13"/>
      <c r="H1501" s="13"/>
      <c r="I1501" s="13"/>
      <c r="J1501" s="135"/>
      <c r="K1501" s="13"/>
      <c r="L1501" s="13"/>
      <c r="M1501" s="13"/>
      <c r="N1501" s="135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3"/>
      <c r="BR1501" s="13"/>
      <c r="BS1501" s="13"/>
      <c r="BT1501" s="13"/>
      <c r="BU1501" s="13"/>
      <c r="BV1501" s="13"/>
    </row>
    <row r="1502" spans="1:74" ht="15.75">
      <c r="A1502" s="13"/>
      <c r="B1502" s="135"/>
      <c r="C1502" s="13"/>
      <c r="D1502" s="13"/>
      <c r="E1502" s="13"/>
      <c r="F1502" s="135"/>
      <c r="G1502" s="13"/>
      <c r="H1502" s="13"/>
      <c r="I1502" s="13"/>
      <c r="J1502" s="135"/>
      <c r="K1502" s="13"/>
      <c r="L1502" s="13"/>
      <c r="M1502" s="13"/>
      <c r="N1502" s="135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3"/>
      <c r="BR1502" s="13"/>
      <c r="BS1502" s="13"/>
      <c r="BT1502" s="13"/>
      <c r="BU1502" s="13"/>
      <c r="BV1502" s="13"/>
    </row>
    <row r="1503" spans="1:74" ht="15.75">
      <c r="A1503" s="13"/>
      <c r="B1503" s="135"/>
      <c r="C1503" s="13"/>
      <c r="D1503" s="13"/>
      <c r="E1503" s="13"/>
      <c r="F1503" s="135"/>
      <c r="G1503" s="13"/>
      <c r="H1503" s="13"/>
      <c r="I1503" s="13"/>
      <c r="J1503" s="135"/>
      <c r="K1503" s="13"/>
      <c r="L1503" s="13"/>
      <c r="M1503" s="13"/>
      <c r="N1503" s="135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3"/>
      <c r="BR1503" s="13"/>
      <c r="BS1503" s="13"/>
      <c r="BT1503" s="13"/>
      <c r="BU1503" s="13"/>
      <c r="BV1503" s="13"/>
    </row>
    <row r="1504" spans="1:74" ht="15.75">
      <c r="A1504" s="13"/>
      <c r="B1504" s="135"/>
      <c r="C1504" s="13"/>
      <c r="D1504" s="13"/>
      <c r="E1504" s="13"/>
      <c r="F1504" s="135"/>
      <c r="G1504" s="13"/>
      <c r="H1504" s="13"/>
      <c r="I1504" s="13"/>
      <c r="J1504" s="135"/>
      <c r="K1504" s="13"/>
      <c r="L1504" s="13"/>
      <c r="M1504" s="13"/>
      <c r="N1504" s="135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</row>
    <row r="1505" spans="1:74" ht="15.75">
      <c r="A1505" s="13"/>
      <c r="B1505" s="135"/>
      <c r="C1505" s="13"/>
      <c r="D1505" s="13"/>
      <c r="E1505" s="13"/>
      <c r="F1505" s="135"/>
      <c r="G1505" s="13"/>
      <c r="H1505" s="13"/>
      <c r="I1505" s="13"/>
      <c r="J1505" s="135"/>
      <c r="K1505" s="13"/>
      <c r="L1505" s="13"/>
      <c r="M1505" s="13"/>
      <c r="N1505" s="135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13"/>
      <c r="BT1505" s="13"/>
      <c r="BU1505" s="13"/>
      <c r="BV1505" s="13"/>
    </row>
    <row r="1506" spans="1:74" ht="15.75">
      <c r="A1506" s="13"/>
      <c r="B1506" s="135"/>
      <c r="C1506" s="13"/>
      <c r="D1506" s="13"/>
      <c r="E1506" s="13"/>
      <c r="F1506" s="135"/>
      <c r="G1506" s="13"/>
      <c r="H1506" s="13"/>
      <c r="I1506" s="13"/>
      <c r="J1506" s="135"/>
      <c r="K1506" s="13"/>
      <c r="L1506" s="13"/>
      <c r="M1506" s="13"/>
      <c r="N1506" s="135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</row>
    <row r="1507" spans="1:74" ht="15.75">
      <c r="A1507" s="13"/>
      <c r="B1507" s="135"/>
      <c r="C1507" s="13"/>
      <c r="D1507" s="13"/>
      <c r="E1507" s="13"/>
      <c r="F1507" s="135"/>
      <c r="G1507" s="13"/>
      <c r="H1507" s="13"/>
      <c r="I1507" s="13"/>
      <c r="J1507" s="135"/>
      <c r="K1507" s="13"/>
      <c r="L1507" s="13"/>
      <c r="M1507" s="13"/>
      <c r="N1507" s="135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3"/>
      <c r="BR1507" s="13"/>
      <c r="BS1507" s="13"/>
      <c r="BT1507" s="13"/>
      <c r="BU1507" s="13"/>
      <c r="BV1507" s="13"/>
    </row>
    <row r="1508" spans="1:74" ht="15.75">
      <c r="A1508" s="13"/>
      <c r="B1508" s="135"/>
      <c r="C1508" s="13"/>
      <c r="D1508" s="13"/>
      <c r="E1508" s="13"/>
      <c r="F1508" s="135"/>
      <c r="G1508" s="13"/>
      <c r="H1508" s="13"/>
      <c r="I1508" s="13"/>
      <c r="J1508" s="135"/>
      <c r="K1508" s="13"/>
      <c r="L1508" s="13"/>
      <c r="M1508" s="13"/>
      <c r="N1508" s="135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13"/>
      <c r="BT1508" s="13"/>
      <c r="BU1508" s="13"/>
      <c r="BV1508" s="13"/>
    </row>
    <row r="1509" spans="1:74" ht="15.75">
      <c r="A1509" s="13"/>
      <c r="B1509" s="135"/>
      <c r="C1509" s="13"/>
      <c r="D1509" s="13"/>
      <c r="E1509" s="13"/>
      <c r="F1509" s="135"/>
      <c r="G1509" s="13"/>
      <c r="H1509" s="13"/>
      <c r="I1509" s="13"/>
      <c r="J1509" s="135"/>
      <c r="K1509" s="13"/>
      <c r="L1509" s="13"/>
      <c r="M1509" s="13"/>
      <c r="N1509" s="135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13"/>
      <c r="BT1509" s="13"/>
      <c r="BU1509" s="13"/>
      <c r="BV1509" s="13"/>
    </row>
    <row r="1510" spans="1:74" ht="15.75">
      <c r="A1510" s="13"/>
      <c r="B1510" s="135"/>
      <c r="C1510" s="13"/>
      <c r="D1510" s="13"/>
      <c r="E1510" s="13"/>
      <c r="F1510" s="135"/>
      <c r="G1510" s="13"/>
      <c r="H1510" s="13"/>
      <c r="I1510" s="13"/>
      <c r="J1510" s="135"/>
      <c r="K1510" s="13"/>
      <c r="L1510" s="13"/>
      <c r="M1510" s="13"/>
      <c r="N1510" s="135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13"/>
      <c r="BT1510" s="13"/>
      <c r="BU1510" s="13"/>
      <c r="BV1510" s="13"/>
    </row>
    <row r="1511" spans="1:74" ht="15.75">
      <c r="A1511" s="13"/>
      <c r="B1511" s="135"/>
      <c r="C1511" s="13"/>
      <c r="D1511" s="13"/>
      <c r="E1511" s="13"/>
      <c r="F1511" s="135"/>
      <c r="G1511" s="13"/>
      <c r="H1511" s="13"/>
      <c r="I1511" s="13"/>
      <c r="J1511" s="135"/>
      <c r="K1511" s="13"/>
      <c r="L1511" s="13"/>
      <c r="M1511" s="13"/>
      <c r="N1511" s="135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13"/>
      <c r="BT1511" s="13"/>
      <c r="BU1511" s="13"/>
      <c r="BV1511" s="13"/>
    </row>
    <row r="1512" spans="1:74" ht="15.75">
      <c r="A1512" s="13"/>
      <c r="B1512" s="135"/>
      <c r="C1512" s="13"/>
      <c r="D1512" s="13"/>
      <c r="E1512" s="13"/>
      <c r="F1512" s="135"/>
      <c r="G1512" s="13"/>
      <c r="H1512" s="13"/>
      <c r="I1512" s="13"/>
      <c r="J1512" s="135"/>
      <c r="K1512" s="13"/>
      <c r="L1512" s="13"/>
      <c r="M1512" s="13"/>
      <c r="N1512" s="135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3"/>
      <c r="BR1512" s="13"/>
      <c r="BS1512" s="13"/>
      <c r="BT1512" s="13"/>
      <c r="BU1512" s="13"/>
      <c r="BV1512" s="13"/>
    </row>
    <row r="1513" spans="1:74" ht="15.75">
      <c r="A1513" s="13"/>
      <c r="B1513" s="135"/>
      <c r="C1513" s="13"/>
      <c r="D1513" s="13"/>
      <c r="E1513" s="13"/>
      <c r="F1513" s="135"/>
      <c r="G1513" s="13"/>
      <c r="H1513" s="13"/>
      <c r="I1513" s="13"/>
      <c r="J1513" s="135"/>
      <c r="K1513" s="13"/>
      <c r="L1513" s="13"/>
      <c r="M1513" s="13"/>
      <c r="N1513" s="135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13"/>
      <c r="BT1513" s="13"/>
      <c r="BU1513" s="13"/>
      <c r="BV1513" s="13"/>
    </row>
    <row r="1514" spans="1:74" ht="15.75">
      <c r="A1514" s="13"/>
      <c r="B1514" s="135"/>
      <c r="C1514" s="13"/>
      <c r="D1514" s="13"/>
      <c r="E1514" s="13"/>
      <c r="F1514" s="135"/>
      <c r="G1514" s="13"/>
      <c r="H1514" s="13"/>
      <c r="I1514" s="13"/>
      <c r="J1514" s="135"/>
      <c r="K1514" s="13"/>
      <c r="L1514" s="13"/>
      <c r="M1514" s="13"/>
      <c r="N1514" s="135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13"/>
      <c r="BT1514" s="13"/>
      <c r="BU1514" s="13"/>
      <c r="BV1514" s="13"/>
    </row>
    <row r="1515" spans="1:74" ht="15.75">
      <c r="A1515" s="13"/>
      <c r="B1515" s="135"/>
      <c r="C1515" s="13"/>
      <c r="D1515" s="13"/>
      <c r="E1515" s="13"/>
      <c r="F1515" s="135"/>
      <c r="G1515" s="13"/>
      <c r="H1515" s="13"/>
      <c r="I1515" s="13"/>
      <c r="J1515" s="135"/>
      <c r="K1515" s="13"/>
      <c r="L1515" s="13"/>
      <c r="M1515" s="13"/>
      <c r="N1515" s="135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3"/>
      <c r="BR1515" s="13"/>
      <c r="BS1515" s="13"/>
      <c r="BT1515" s="13"/>
      <c r="BU1515" s="13"/>
      <c r="BV1515" s="13"/>
    </row>
    <row r="1516" spans="1:74" ht="15.75">
      <c r="A1516" s="13"/>
      <c r="B1516" s="135"/>
      <c r="C1516" s="13"/>
      <c r="D1516" s="13"/>
      <c r="E1516" s="13"/>
      <c r="F1516" s="135"/>
      <c r="G1516" s="13"/>
      <c r="H1516" s="13"/>
      <c r="I1516" s="13"/>
      <c r="J1516" s="135"/>
      <c r="K1516" s="13"/>
      <c r="L1516" s="13"/>
      <c r="M1516" s="13"/>
      <c r="N1516" s="135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13"/>
      <c r="BT1516" s="13"/>
      <c r="BU1516" s="13"/>
      <c r="BV1516" s="13"/>
    </row>
    <row r="1517" spans="1:74" ht="15.75">
      <c r="A1517" s="13"/>
      <c r="B1517" s="135"/>
      <c r="C1517" s="13"/>
      <c r="D1517" s="13"/>
      <c r="E1517" s="13"/>
      <c r="F1517" s="135"/>
      <c r="G1517" s="13"/>
      <c r="H1517" s="13"/>
      <c r="I1517" s="13"/>
      <c r="J1517" s="135"/>
      <c r="K1517" s="13"/>
      <c r="L1517" s="13"/>
      <c r="M1517" s="13"/>
      <c r="N1517" s="135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13"/>
      <c r="BT1517" s="13"/>
      <c r="BU1517" s="13"/>
      <c r="BV1517" s="13"/>
    </row>
    <row r="1518" spans="1:74" ht="15.75">
      <c r="A1518" s="13"/>
      <c r="B1518" s="135"/>
      <c r="C1518" s="13"/>
      <c r="D1518" s="13"/>
      <c r="E1518" s="13"/>
      <c r="F1518" s="135"/>
      <c r="G1518" s="13"/>
      <c r="H1518" s="13"/>
      <c r="I1518" s="13"/>
      <c r="J1518" s="135"/>
      <c r="K1518" s="13"/>
      <c r="L1518" s="13"/>
      <c r="M1518" s="13"/>
      <c r="N1518" s="135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13"/>
      <c r="BT1518" s="13"/>
      <c r="BU1518" s="13"/>
      <c r="BV1518" s="13"/>
    </row>
    <row r="1519" spans="1:74" ht="15.75">
      <c r="A1519" s="13"/>
      <c r="B1519" s="135"/>
      <c r="C1519" s="13"/>
      <c r="D1519" s="13"/>
      <c r="E1519" s="13"/>
      <c r="F1519" s="135"/>
      <c r="G1519" s="13"/>
      <c r="H1519" s="13"/>
      <c r="I1519" s="13"/>
      <c r="J1519" s="135"/>
      <c r="K1519" s="13"/>
      <c r="L1519" s="13"/>
      <c r="M1519" s="13"/>
      <c r="N1519" s="135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13"/>
      <c r="BT1519" s="13"/>
      <c r="BU1519" s="13"/>
      <c r="BV1519" s="13"/>
    </row>
    <row r="1520" spans="1:74" ht="15.75">
      <c r="A1520" s="13"/>
      <c r="B1520" s="135"/>
      <c r="C1520" s="13"/>
      <c r="D1520" s="13"/>
      <c r="E1520" s="13"/>
      <c r="F1520" s="135"/>
      <c r="G1520" s="13"/>
      <c r="H1520" s="13"/>
      <c r="I1520" s="13"/>
      <c r="J1520" s="135"/>
      <c r="K1520" s="13"/>
      <c r="L1520" s="13"/>
      <c r="M1520" s="13"/>
      <c r="N1520" s="135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13"/>
      <c r="BT1520" s="13"/>
      <c r="BU1520" s="13"/>
      <c r="BV1520" s="13"/>
    </row>
    <row r="1521" spans="1:74" ht="15.75">
      <c r="A1521" s="13"/>
      <c r="B1521" s="135"/>
      <c r="C1521" s="13"/>
      <c r="D1521" s="13"/>
      <c r="E1521" s="13"/>
      <c r="F1521" s="135"/>
      <c r="G1521" s="13"/>
      <c r="H1521" s="13"/>
      <c r="I1521" s="13"/>
      <c r="J1521" s="135"/>
      <c r="K1521" s="13"/>
      <c r="L1521" s="13"/>
      <c r="M1521" s="13"/>
      <c r="N1521" s="135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13"/>
      <c r="BT1521" s="13"/>
      <c r="BU1521" s="13"/>
      <c r="BV1521" s="13"/>
    </row>
    <row r="1522" spans="1:74" ht="15.75">
      <c r="A1522" s="13"/>
      <c r="B1522" s="135"/>
      <c r="C1522" s="13"/>
      <c r="D1522" s="13"/>
      <c r="E1522" s="13"/>
      <c r="F1522" s="135"/>
      <c r="G1522" s="13"/>
      <c r="H1522" s="13"/>
      <c r="I1522" s="13"/>
      <c r="J1522" s="135"/>
      <c r="K1522" s="13"/>
      <c r="L1522" s="13"/>
      <c r="M1522" s="13"/>
      <c r="N1522" s="135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13"/>
      <c r="BT1522" s="13"/>
      <c r="BU1522" s="13"/>
      <c r="BV1522" s="13"/>
    </row>
    <row r="1523" spans="1:74" ht="15.75">
      <c r="A1523" s="13"/>
      <c r="B1523" s="135"/>
      <c r="C1523" s="13"/>
      <c r="D1523" s="13"/>
      <c r="E1523" s="13"/>
      <c r="F1523" s="135"/>
      <c r="G1523" s="13"/>
      <c r="H1523" s="13"/>
      <c r="I1523" s="13"/>
      <c r="J1523" s="135"/>
      <c r="K1523" s="13"/>
      <c r="L1523" s="13"/>
      <c r="M1523" s="13"/>
      <c r="N1523" s="135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13"/>
      <c r="BT1523" s="13"/>
      <c r="BU1523" s="13"/>
      <c r="BV1523" s="13"/>
    </row>
    <row r="1524" spans="1:74" ht="15.75">
      <c r="A1524" s="13"/>
      <c r="B1524" s="135"/>
      <c r="C1524" s="13"/>
      <c r="D1524" s="13"/>
      <c r="E1524" s="13"/>
      <c r="F1524" s="135"/>
      <c r="G1524" s="13"/>
      <c r="H1524" s="13"/>
      <c r="I1524" s="13"/>
      <c r="J1524" s="135"/>
      <c r="K1524" s="13"/>
      <c r="L1524" s="13"/>
      <c r="M1524" s="13"/>
      <c r="N1524" s="135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13"/>
      <c r="BT1524" s="13"/>
      <c r="BU1524" s="13"/>
      <c r="BV1524" s="13"/>
    </row>
    <row r="1525" spans="1:74" ht="15.75">
      <c r="A1525" s="13"/>
      <c r="B1525" s="135"/>
      <c r="C1525" s="13"/>
      <c r="D1525" s="13"/>
      <c r="E1525" s="13"/>
      <c r="F1525" s="135"/>
      <c r="G1525" s="13"/>
      <c r="H1525" s="13"/>
      <c r="I1525" s="13"/>
      <c r="J1525" s="135"/>
      <c r="K1525" s="13"/>
      <c r="L1525" s="13"/>
      <c r="M1525" s="13"/>
      <c r="N1525" s="135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3"/>
      <c r="BR1525" s="13"/>
      <c r="BS1525" s="13"/>
      <c r="BT1525" s="13"/>
      <c r="BU1525" s="13"/>
      <c r="BV1525" s="13"/>
    </row>
    <row r="1526" spans="1:74" ht="15.75">
      <c r="A1526" s="13"/>
      <c r="B1526" s="135"/>
      <c r="C1526" s="13"/>
      <c r="D1526" s="13"/>
      <c r="E1526" s="13"/>
      <c r="F1526" s="135"/>
      <c r="G1526" s="13"/>
      <c r="H1526" s="13"/>
      <c r="I1526" s="13"/>
      <c r="J1526" s="135"/>
      <c r="K1526" s="13"/>
      <c r="L1526" s="13"/>
      <c r="M1526" s="13"/>
      <c r="N1526" s="135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13"/>
      <c r="BT1526" s="13"/>
      <c r="BU1526" s="13"/>
      <c r="BV1526" s="13"/>
    </row>
    <row r="1527" spans="1:74" ht="15.75">
      <c r="A1527" s="13"/>
      <c r="B1527" s="135"/>
      <c r="C1527" s="13"/>
      <c r="D1527" s="13"/>
      <c r="E1527" s="13"/>
      <c r="F1527" s="135"/>
      <c r="G1527" s="13"/>
      <c r="H1527" s="13"/>
      <c r="I1527" s="13"/>
      <c r="J1527" s="135"/>
      <c r="K1527" s="13"/>
      <c r="L1527" s="13"/>
      <c r="M1527" s="13"/>
      <c r="N1527" s="135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13"/>
      <c r="BT1527" s="13"/>
      <c r="BU1527" s="13"/>
      <c r="BV1527" s="13"/>
    </row>
    <row r="1528" spans="1:74" ht="15.75">
      <c r="A1528" s="13"/>
      <c r="B1528" s="135"/>
      <c r="C1528" s="13"/>
      <c r="D1528" s="13"/>
      <c r="E1528" s="13"/>
      <c r="F1528" s="135"/>
      <c r="G1528" s="13"/>
      <c r="H1528" s="13"/>
      <c r="I1528" s="13"/>
      <c r="J1528" s="135"/>
      <c r="K1528" s="13"/>
      <c r="L1528" s="13"/>
      <c r="M1528" s="13"/>
      <c r="N1528" s="135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3"/>
      <c r="BN1528" s="13"/>
      <c r="BO1528" s="13"/>
      <c r="BP1528" s="13"/>
      <c r="BQ1528" s="13"/>
      <c r="BR1528" s="13"/>
      <c r="BS1528" s="13"/>
      <c r="BT1528" s="13"/>
      <c r="BU1528" s="13"/>
      <c r="BV1528" s="13"/>
    </row>
    <row r="1529" spans="1:74" ht="15.75">
      <c r="A1529" s="13"/>
      <c r="B1529" s="135"/>
      <c r="C1529" s="13"/>
      <c r="D1529" s="13"/>
      <c r="E1529" s="13"/>
      <c r="F1529" s="135"/>
      <c r="G1529" s="13"/>
      <c r="H1529" s="13"/>
      <c r="I1529" s="13"/>
      <c r="J1529" s="135"/>
      <c r="K1529" s="13"/>
      <c r="L1529" s="13"/>
      <c r="M1529" s="13"/>
      <c r="N1529" s="135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13"/>
      <c r="BT1529" s="13"/>
      <c r="BU1529" s="13"/>
      <c r="BV1529" s="13"/>
    </row>
    <row r="1530" spans="1:74" ht="15.75">
      <c r="A1530" s="13"/>
      <c r="B1530" s="135"/>
      <c r="C1530" s="13"/>
      <c r="D1530" s="13"/>
      <c r="E1530" s="13"/>
      <c r="F1530" s="135"/>
      <c r="G1530" s="13"/>
      <c r="H1530" s="13"/>
      <c r="I1530" s="13"/>
      <c r="J1530" s="135"/>
      <c r="K1530" s="13"/>
      <c r="L1530" s="13"/>
      <c r="M1530" s="13"/>
      <c r="N1530" s="135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3"/>
      <c r="BR1530" s="13"/>
      <c r="BS1530" s="13"/>
      <c r="BT1530" s="13"/>
      <c r="BU1530" s="13"/>
      <c r="BV1530" s="13"/>
    </row>
    <row r="1531" spans="1:74" ht="15.75">
      <c r="A1531" s="13"/>
      <c r="B1531" s="135"/>
      <c r="C1531" s="13"/>
      <c r="D1531" s="13"/>
      <c r="E1531" s="13"/>
      <c r="F1531" s="135"/>
      <c r="G1531" s="13"/>
      <c r="H1531" s="13"/>
      <c r="I1531" s="13"/>
      <c r="J1531" s="135"/>
      <c r="K1531" s="13"/>
      <c r="L1531" s="13"/>
      <c r="M1531" s="13"/>
      <c r="N1531" s="135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13"/>
      <c r="BT1531" s="13"/>
      <c r="BU1531" s="13"/>
      <c r="BV1531" s="13"/>
    </row>
    <row r="1532" spans="1:74" ht="15.75">
      <c r="A1532" s="13"/>
      <c r="B1532" s="135"/>
      <c r="C1532" s="13"/>
      <c r="D1532" s="13"/>
      <c r="E1532" s="13"/>
      <c r="F1532" s="135"/>
      <c r="G1532" s="13"/>
      <c r="H1532" s="13"/>
      <c r="I1532" s="13"/>
      <c r="J1532" s="135"/>
      <c r="K1532" s="13"/>
      <c r="L1532" s="13"/>
      <c r="M1532" s="13"/>
      <c r="N1532" s="135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13"/>
      <c r="BT1532" s="13"/>
      <c r="BU1532" s="13"/>
      <c r="BV1532" s="13"/>
    </row>
    <row r="1533" spans="1:74" ht="15.75">
      <c r="A1533" s="13"/>
      <c r="B1533" s="135"/>
      <c r="C1533" s="13"/>
      <c r="D1533" s="13"/>
      <c r="E1533" s="13"/>
      <c r="F1533" s="135"/>
      <c r="G1533" s="13"/>
      <c r="H1533" s="13"/>
      <c r="I1533" s="13"/>
      <c r="J1533" s="135"/>
      <c r="K1533" s="13"/>
      <c r="L1533" s="13"/>
      <c r="M1533" s="13"/>
      <c r="N1533" s="135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3"/>
      <c r="BR1533" s="13"/>
      <c r="BS1533" s="13"/>
      <c r="BT1533" s="13"/>
      <c r="BU1533" s="13"/>
      <c r="BV1533" s="13"/>
    </row>
    <row r="1534" spans="1:74" ht="15.75">
      <c r="A1534" s="13"/>
      <c r="B1534" s="135"/>
      <c r="C1534" s="13"/>
      <c r="D1534" s="13"/>
      <c r="E1534" s="13"/>
      <c r="F1534" s="135"/>
      <c r="G1534" s="13"/>
      <c r="H1534" s="13"/>
      <c r="I1534" s="13"/>
      <c r="J1534" s="135"/>
      <c r="K1534" s="13"/>
      <c r="L1534" s="13"/>
      <c r="M1534" s="13"/>
      <c r="N1534" s="135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13"/>
      <c r="BT1534" s="13"/>
      <c r="BU1534" s="13"/>
      <c r="BV1534" s="13"/>
    </row>
    <row r="1535" spans="1:74" ht="15.75">
      <c r="A1535" s="13"/>
      <c r="B1535" s="135"/>
      <c r="C1535" s="13"/>
      <c r="D1535" s="13"/>
      <c r="E1535" s="13"/>
      <c r="F1535" s="135"/>
      <c r="G1535" s="13"/>
      <c r="H1535" s="13"/>
      <c r="I1535" s="13"/>
      <c r="J1535" s="135"/>
      <c r="K1535" s="13"/>
      <c r="L1535" s="13"/>
      <c r="M1535" s="13"/>
      <c r="N1535" s="135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13"/>
      <c r="BT1535" s="13"/>
      <c r="BU1535" s="13"/>
      <c r="BV1535" s="13"/>
    </row>
    <row r="1536" spans="1:74" ht="15.75">
      <c r="A1536" s="13"/>
      <c r="B1536" s="135"/>
      <c r="C1536" s="13"/>
      <c r="D1536" s="13"/>
      <c r="E1536" s="13"/>
      <c r="F1536" s="135"/>
      <c r="G1536" s="13"/>
      <c r="H1536" s="13"/>
      <c r="I1536" s="13"/>
      <c r="J1536" s="135"/>
      <c r="K1536" s="13"/>
      <c r="L1536" s="13"/>
      <c r="M1536" s="13"/>
      <c r="N1536" s="135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13"/>
      <c r="BT1536" s="13"/>
      <c r="BU1536" s="13"/>
      <c r="BV1536" s="13"/>
    </row>
    <row r="1537" spans="1:74" ht="15.75">
      <c r="A1537" s="13"/>
      <c r="B1537" s="135"/>
      <c r="C1537" s="13"/>
      <c r="D1537" s="13"/>
      <c r="E1537" s="13"/>
      <c r="F1537" s="135"/>
      <c r="G1537" s="13"/>
      <c r="H1537" s="13"/>
      <c r="I1537" s="13"/>
      <c r="J1537" s="135"/>
      <c r="K1537" s="13"/>
      <c r="L1537" s="13"/>
      <c r="M1537" s="13"/>
      <c r="N1537" s="135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13"/>
      <c r="BT1537" s="13"/>
      <c r="BU1537" s="13"/>
      <c r="BV1537" s="13"/>
    </row>
    <row r="1538" spans="1:74" ht="15.75">
      <c r="A1538" s="13"/>
      <c r="B1538" s="135"/>
      <c r="C1538" s="13"/>
      <c r="D1538" s="13"/>
      <c r="E1538" s="13"/>
      <c r="F1538" s="135"/>
      <c r="G1538" s="13"/>
      <c r="H1538" s="13"/>
      <c r="I1538" s="13"/>
      <c r="J1538" s="135"/>
      <c r="K1538" s="13"/>
      <c r="L1538" s="13"/>
      <c r="M1538" s="13"/>
      <c r="N1538" s="135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13"/>
      <c r="BT1538" s="13"/>
      <c r="BU1538" s="13"/>
      <c r="BV1538" s="13"/>
    </row>
    <row r="1539" spans="1:74" ht="15.75">
      <c r="A1539" s="13"/>
      <c r="B1539" s="135"/>
      <c r="C1539" s="13"/>
      <c r="D1539" s="13"/>
      <c r="E1539" s="13"/>
      <c r="F1539" s="135"/>
      <c r="G1539" s="13"/>
      <c r="H1539" s="13"/>
      <c r="I1539" s="13"/>
      <c r="J1539" s="135"/>
      <c r="K1539" s="13"/>
      <c r="L1539" s="13"/>
      <c r="M1539" s="13"/>
      <c r="N1539" s="135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13"/>
      <c r="BT1539" s="13"/>
      <c r="BU1539" s="13"/>
      <c r="BV1539" s="13"/>
    </row>
    <row r="1540" spans="1:74" ht="15.75">
      <c r="A1540" s="13"/>
      <c r="B1540" s="135"/>
      <c r="C1540" s="13"/>
      <c r="D1540" s="13"/>
      <c r="E1540" s="13"/>
      <c r="F1540" s="135"/>
      <c r="G1540" s="13"/>
      <c r="H1540" s="13"/>
      <c r="I1540" s="13"/>
      <c r="J1540" s="135"/>
      <c r="K1540" s="13"/>
      <c r="L1540" s="13"/>
      <c r="M1540" s="13"/>
      <c r="N1540" s="135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13"/>
      <c r="BT1540" s="13"/>
      <c r="BU1540" s="13"/>
      <c r="BV1540" s="13"/>
    </row>
    <row r="1541" spans="1:74" ht="15.75">
      <c r="A1541" s="13"/>
      <c r="B1541" s="135"/>
      <c r="C1541" s="13"/>
      <c r="D1541" s="13"/>
      <c r="E1541" s="13"/>
      <c r="F1541" s="135"/>
      <c r="G1541" s="13"/>
      <c r="H1541" s="13"/>
      <c r="I1541" s="13"/>
      <c r="J1541" s="135"/>
      <c r="K1541" s="13"/>
      <c r="L1541" s="13"/>
      <c r="M1541" s="13"/>
      <c r="N1541" s="135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13"/>
      <c r="BT1541" s="13"/>
      <c r="BU1541" s="13"/>
      <c r="BV1541" s="13"/>
    </row>
    <row r="1542" spans="1:74" ht="15.75">
      <c r="A1542" s="13"/>
      <c r="B1542" s="135"/>
      <c r="C1542" s="13"/>
      <c r="D1542" s="13"/>
      <c r="E1542" s="13"/>
      <c r="F1542" s="135"/>
      <c r="G1542" s="13"/>
      <c r="H1542" s="13"/>
      <c r="I1542" s="13"/>
      <c r="J1542" s="135"/>
      <c r="K1542" s="13"/>
      <c r="L1542" s="13"/>
      <c r="M1542" s="13"/>
      <c r="N1542" s="135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13"/>
      <c r="BT1542" s="13"/>
      <c r="BU1542" s="13"/>
      <c r="BV1542" s="13"/>
    </row>
    <row r="1543" spans="1:74" ht="15.75">
      <c r="A1543" s="13"/>
      <c r="B1543" s="135"/>
      <c r="C1543" s="13"/>
      <c r="D1543" s="13"/>
      <c r="E1543" s="13"/>
      <c r="F1543" s="135"/>
      <c r="G1543" s="13"/>
      <c r="H1543" s="13"/>
      <c r="I1543" s="13"/>
      <c r="J1543" s="135"/>
      <c r="K1543" s="13"/>
      <c r="L1543" s="13"/>
      <c r="M1543" s="13"/>
      <c r="N1543" s="135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13"/>
      <c r="BT1543" s="13"/>
      <c r="BU1543" s="13"/>
      <c r="BV1543" s="13"/>
    </row>
    <row r="1544" spans="1:74" ht="15.75">
      <c r="A1544" s="13"/>
      <c r="B1544" s="135"/>
      <c r="C1544" s="13"/>
      <c r="D1544" s="13"/>
      <c r="E1544" s="13"/>
      <c r="F1544" s="135"/>
      <c r="G1544" s="13"/>
      <c r="H1544" s="13"/>
      <c r="I1544" s="13"/>
      <c r="J1544" s="135"/>
      <c r="K1544" s="13"/>
      <c r="L1544" s="13"/>
      <c r="M1544" s="13"/>
      <c r="N1544" s="135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13"/>
      <c r="BT1544" s="13"/>
      <c r="BU1544" s="13"/>
      <c r="BV1544" s="13"/>
    </row>
    <row r="1545" spans="1:74" ht="15.75">
      <c r="A1545" s="13"/>
      <c r="B1545" s="135"/>
      <c r="C1545" s="13"/>
      <c r="D1545" s="13"/>
      <c r="E1545" s="13"/>
      <c r="F1545" s="135"/>
      <c r="G1545" s="13"/>
      <c r="H1545" s="13"/>
      <c r="I1545" s="13"/>
      <c r="J1545" s="135"/>
      <c r="K1545" s="13"/>
      <c r="L1545" s="13"/>
      <c r="M1545" s="13"/>
      <c r="N1545" s="135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13"/>
      <c r="BT1545" s="13"/>
      <c r="BU1545" s="13"/>
      <c r="BV1545" s="13"/>
    </row>
    <row r="1546" spans="1:74" ht="15.75">
      <c r="A1546" s="13"/>
      <c r="B1546" s="135"/>
      <c r="C1546" s="13"/>
      <c r="D1546" s="13"/>
      <c r="E1546" s="13"/>
      <c r="F1546" s="135"/>
      <c r="G1546" s="13"/>
      <c r="H1546" s="13"/>
      <c r="I1546" s="13"/>
      <c r="J1546" s="135"/>
      <c r="K1546" s="13"/>
      <c r="L1546" s="13"/>
      <c r="M1546" s="13"/>
      <c r="N1546" s="135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13"/>
      <c r="BT1546" s="13"/>
      <c r="BU1546" s="13"/>
      <c r="BV1546" s="13"/>
    </row>
    <row r="1547" spans="1:74" ht="15.75">
      <c r="A1547" s="13"/>
      <c r="B1547" s="135"/>
      <c r="C1547" s="13"/>
      <c r="D1547" s="13"/>
      <c r="E1547" s="13"/>
      <c r="F1547" s="135"/>
      <c r="G1547" s="13"/>
      <c r="H1547" s="13"/>
      <c r="I1547" s="13"/>
      <c r="J1547" s="135"/>
      <c r="K1547" s="13"/>
      <c r="L1547" s="13"/>
      <c r="M1547" s="13"/>
      <c r="N1547" s="135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13"/>
      <c r="BT1547" s="13"/>
      <c r="BU1547" s="13"/>
      <c r="BV1547" s="13"/>
    </row>
    <row r="1548" spans="1:74" ht="15.75">
      <c r="A1548" s="13"/>
      <c r="B1548" s="135"/>
      <c r="C1548" s="13"/>
      <c r="D1548" s="13"/>
      <c r="E1548" s="13"/>
      <c r="F1548" s="135"/>
      <c r="G1548" s="13"/>
      <c r="H1548" s="13"/>
      <c r="I1548" s="13"/>
      <c r="J1548" s="135"/>
      <c r="K1548" s="13"/>
      <c r="L1548" s="13"/>
      <c r="M1548" s="13"/>
      <c r="N1548" s="135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13"/>
      <c r="BT1548" s="13"/>
      <c r="BU1548" s="13"/>
      <c r="BV1548" s="13"/>
    </row>
    <row r="1549" spans="1:74" ht="15.75">
      <c r="A1549" s="13"/>
      <c r="B1549" s="135"/>
      <c r="C1549" s="13"/>
      <c r="D1549" s="13"/>
      <c r="E1549" s="13"/>
      <c r="F1549" s="135"/>
      <c r="G1549" s="13"/>
      <c r="H1549" s="13"/>
      <c r="I1549" s="13"/>
      <c r="J1549" s="135"/>
      <c r="K1549" s="13"/>
      <c r="L1549" s="13"/>
      <c r="M1549" s="13"/>
      <c r="N1549" s="135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13"/>
      <c r="BT1549" s="13"/>
      <c r="BU1549" s="13"/>
      <c r="BV1549" s="13"/>
    </row>
    <row r="1550" spans="1:74" ht="15.75">
      <c r="A1550" s="13"/>
      <c r="B1550" s="135"/>
      <c r="C1550" s="13"/>
      <c r="D1550" s="13"/>
      <c r="E1550" s="13"/>
      <c r="F1550" s="135"/>
      <c r="G1550" s="13"/>
      <c r="H1550" s="13"/>
      <c r="I1550" s="13"/>
      <c r="J1550" s="135"/>
      <c r="K1550" s="13"/>
      <c r="L1550" s="13"/>
      <c r="M1550" s="13"/>
      <c r="N1550" s="135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3"/>
      <c r="BT1550" s="13"/>
      <c r="BU1550" s="13"/>
      <c r="BV1550" s="13"/>
    </row>
    <row r="1551" spans="1:74" ht="15.75">
      <c r="A1551" s="13"/>
      <c r="B1551" s="135"/>
      <c r="C1551" s="13"/>
      <c r="D1551" s="13"/>
      <c r="E1551" s="13"/>
      <c r="F1551" s="135"/>
      <c r="G1551" s="13"/>
      <c r="H1551" s="13"/>
      <c r="I1551" s="13"/>
      <c r="J1551" s="135"/>
      <c r="K1551" s="13"/>
      <c r="L1551" s="13"/>
      <c r="M1551" s="13"/>
      <c r="N1551" s="135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13"/>
      <c r="BT1551" s="13"/>
      <c r="BU1551" s="13"/>
      <c r="BV1551" s="13"/>
    </row>
    <row r="1552" spans="1:74" ht="15.75">
      <c r="A1552" s="13"/>
      <c r="B1552" s="135"/>
      <c r="C1552" s="13"/>
      <c r="D1552" s="13"/>
      <c r="E1552" s="13"/>
      <c r="F1552" s="135"/>
      <c r="G1552" s="13"/>
      <c r="H1552" s="13"/>
      <c r="I1552" s="13"/>
      <c r="J1552" s="135"/>
      <c r="K1552" s="13"/>
      <c r="L1552" s="13"/>
      <c r="M1552" s="13"/>
      <c r="N1552" s="135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3"/>
      <c r="BT1552" s="13"/>
      <c r="BU1552" s="13"/>
      <c r="BV1552" s="13"/>
    </row>
    <row r="1553" spans="1:74" ht="15.75">
      <c r="A1553" s="13"/>
      <c r="B1553" s="135"/>
      <c r="C1553" s="13"/>
      <c r="D1553" s="13"/>
      <c r="E1553" s="13"/>
      <c r="F1553" s="135"/>
      <c r="G1553" s="13"/>
      <c r="H1553" s="13"/>
      <c r="I1553" s="13"/>
      <c r="J1553" s="135"/>
      <c r="K1553" s="13"/>
      <c r="L1553" s="13"/>
      <c r="M1553" s="13"/>
      <c r="N1553" s="135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13"/>
      <c r="BT1553" s="13"/>
      <c r="BU1553" s="13"/>
      <c r="BV1553" s="13"/>
    </row>
    <row r="1554" spans="1:74" ht="15.75">
      <c r="A1554" s="13"/>
      <c r="B1554" s="135"/>
      <c r="C1554" s="13"/>
      <c r="D1554" s="13"/>
      <c r="E1554" s="13"/>
      <c r="F1554" s="135"/>
      <c r="G1554" s="13"/>
      <c r="H1554" s="13"/>
      <c r="I1554" s="13"/>
      <c r="J1554" s="135"/>
      <c r="K1554" s="13"/>
      <c r="L1554" s="13"/>
      <c r="M1554" s="13"/>
      <c r="N1554" s="135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13"/>
      <c r="BT1554" s="13"/>
      <c r="BU1554" s="13"/>
      <c r="BV1554" s="13"/>
    </row>
    <row r="1555" spans="1:74" ht="15.75">
      <c r="A1555" s="13"/>
      <c r="B1555" s="135"/>
      <c r="C1555" s="13"/>
      <c r="D1555" s="13"/>
      <c r="E1555" s="13"/>
      <c r="F1555" s="135"/>
      <c r="G1555" s="13"/>
      <c r="H1555" s="13"/>
      <c r="I1555" s="13"/>
      <c r="J1555" s="135"/>
      <c r="K1555" s="13"/>
      <c r="L1555" s="13"/>
      <c r="M1555" s="13"/>
      <c r="N1555" s="135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13"/>
      <c r="BT1555" s="13"/>
      <c r="BU1555" s="13"/>
      <c r="BV1555" s="13"/>
    </row>
    <row r="1556" spans="1:74" ht="15.75">
      <c r="A1556" s="13"/>
      <c r="B1556" s="135"/>
      <c r="C1556" s="13"/>
      <c r="D1556" s="13"/>
      <c r="E1556" s="13"/>
      <c r="F1556" s="135"/>
      <c r="G1556" s="13"/>
      <c r="H1556" s="13"/>
      <c r="I1556" s="13"/>
      <c r="J1556" s="135"/>
      <c r="K1556" s="13"/>
      <c r="L1556" s="13"/>
      <c r="M1556" s="13"/>
      <c r="N1556" s="135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13"/>
      <c r="BT1556" s="13"/>
      <c r="BU1556" s="13"/>
      <c r="BV1556" s="13"/>
    </row>
    <row r="1557" spans="1:74" ht="15.75">
      <c r="A1557" s="13"/>
      <c r="B1557" s="135"/>
      <c r="C1557" s="13"/>
      <c r="D1557" s="13"/>
      <c r="E1557" s="13"/>
      <c r="F1557" s="135"/>
      <c r="G1557" s="13"/>
      <c r="H1557" s="13"/>
      <c r="I1557" s="13"/>
      <c r="J1557" s="135"/>
      <c r="K1557" s="13"/>
      <c r="L1557" s="13"/>
      <c r="M1557" s="13"/>
      <c r="N1557" s="135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13"/>
      <c r="BT1557" s="13"/>
      <c r="BU1557" s="13"/>
      <c r="BV1557" s="13"/>
    </row>
    <row r="1558" spans="1:74" ht="15.75">
      <c r="A1558" s="13"/>
      <c r="B1558" s="135"/>
      <c r="C1558" s="13"/>
      <c r="D1558" s="13"/>
      <c r="E1558" s="13"/>
      <c r="F1558" s="135"/>
      <c r="G1558" s="13"/>
      <c r="H1558" s="13"/>
      <c r="I1558" s="13"/>
      <c r="J1558" s="135"/>
      <c r="K1558" s="13"/>
      <c r="L1558" s="13"/>
      <c r="M1558" s="13"/>
      <c r="N1558" s="135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13"/>
      <c r="BT1558" s="13"/>
      <c r="BU1558" s="13"/>
      <c r="BV1558" s="13"/>
    </row>
    <row r="1559" spans="1:74" ht="15.75">
      <c r="A1559" s="13"/>
      <c r="B1559" s="135"/>
      <c r="C1559" s="13"/>
      <c r="D1559" s="13"/>
      <c r="E1559" s="13"/>
      <c r="F1559" s="135"/>
      <c r="G1559" s="13"/>
      <c r="H1559" s="13"/>
      <c r="I1559" s="13"/>
      <c r="J1559" s="135"/>
      <c r="K1559" s="13"/>
      <c r="L1559" s="13"/>
      <c r="M1559" s="13"/>
      <c r="N1559" s="135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13"/>
      <c r="BT1559" s="13"/>
      <c r="BU1559" s="13"/>
      <c r="BV1559" s="13"/>
    </row>
    <row r="1560" spans="1:74" ht="15.75">
      <c r="A1560" s="13"/>
      <c r="B1560" s="135"/>
      <c r="C1560" s="13"/>
      <c r="D1560" s="13"/>
      <c r="E1560" s="13"/>
      <c r="F1560" s="135"/>
      <c r="G1560" s="13"/>
      <c r="H1560" s="13"/>
      <c r="I1560" s="13"/>
      <c r="J1560" s="135"/>
      <c r="K1560" s="13"/>
      <c r="L1560" s="13"/>
      <c r="M1560" s="13"/>
      <c r="N1560" s="135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13"/>
      <c r="BT1560" s="13"/>
      <c r="BU1560" s="13"/>
      <c r="BV1560" s="13"/>
    </row>
    <row r="1561" spans="1:74" ht="15.75">
      <c r="A1561" s="13"/>
      <c r="B1561" s="135"/>
      <c r="C1561" s="13"/>
      <c r="D1561" s="13"/>
      <c r="E1561" s="13"/>
      <c r="F1561" s="135"/>
      <c r="G1561" s="13"/>
      <c r="H1561" s="13"/>
      <c r="I1561" s="13"/>
      <c r="J1561" s="135"/>
      <c r="K1561" s="13"/>
      <c r="L1561" s="13"/>
      <c r="M1561" s="13"/>
      <c r="N1561" s="135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  <c r="BE1561" s="13"/>
      <c r="BF1561" s="13"/>
      <c r="BG1561" s="13"/>
      <c r="BH1561" s="13"/>
      <c r="BI1561" s="13"/>
      <c r="BJ1561" s="13"/>
      <c r="BK1561" s="13"/>
      <c r="BL1561" s="13"/>
      <c r="BM1561" s="13"/>
      <c r="BN1561" s="13"/>
      <c r="BO1561" s="13"/>
      <c r="BP1561" s="13"/>
      <c r="BQ1561" s="13"/>
      <c r="BR1561" s="13"/>
      <c r="BS1561" s="13"/>
      <c r="BT1561" s="13"/>
      <c r="BU1561" s="13"/>
      <c r="BV1561" s="13"/>
    </row>
    <row r="1562" spans="1:74" ht="15.75">
      <c r="A1562" s="13"/>
      <c r="B1562" s="135"/>
      <c r="C1562" s="13"/>
      <c r="D1562" s="13"/>
      <c r="E1562" s="13"/>
      <c r="F1562" s="135"/>
      <c r="G1562" s="13"/>
      <c r="H1562" s="13"/>
      <c r="I1562" s="13"/>
      <c r="J1562" s="135"/>
      <c r="K1562" s="13"/>
      <c r="L1562" s="13"/>
      <c r="M1562" s="13"/>
      <c r="N1562" s="135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13"/>
      <c r="BT1562" s="13"/>
      <c r="BU1562" s="13"/>
      <c r="BV1562" s="13"/>
    </row>
    <row r="1563" spans="1:74" ht="15.75">
      <c r="A1563" s="13"/>
      <c r="B1563" s="135"/>
      <c r="C1563" s="13"/>
      <c r="D1563" s="13"/>
      <c r="E1563" s="13"/>
      <c r="F1563" s="135"/>
      <c r="G1563" s="13"/>
      <c r="H1563" s="13"/>
      <c r="I1563" s="13"/>
      <c r="J1563" s="135"/>
      <c r="K1563" s="13"/>
      <c r="L1563" s="13"/>
      <c r="M1563" s="13"/>
      <c r="N1563" s="135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13"/>
      <c r="BT1563" s="13"/>
      <c r="BU1563" s="13"/>
      <c r="BV1563" s="13"/>
    </row>
    <row r="1564" spans="1:74" ht="15.75">
      <c r="A1564" s="13"/>
      <c r="B1564" s="135"/>
      <c r="C1564" s="13"/>
      <c r="D1564" s="13"/>
      <c r="E1564" s="13"/>
      <c r="F1564" s="135"/>
      <c r="G1564" s="13"/>
      <c r="H1564" s="13"/>
      <c r="I1564" s="13"/>
      <c r="J1564" s="135"/>
      <c r="K1564" s="13"/>
      <c r="L1564" s="13"/>
      <c r="M1564" s="13"/>
      <c r="N1564" s="135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13"/>
      <c r="BT1564" s="13"/>
      <c r="BU1564" s="13"/>
      <c r="BV1564" s="13"/>
    </row>
    <row r="1565" spans="1:74" ht="15.75">
      <c r="A1565" s="13"/>
      <c r="B1565" s="135"/>
      <c r="C1565" s="13"/>
      <c r="D1565" s="13"/>
      <c r="E1565" s="13"/>
      <c r="F1565" s="135"/>
      <c r="G1565" s="13"/>
      <c r="H1565" s="13"/>
      <c r="I1565" s="13"/>
      <c r="J1565" s="135"/>
      <c r="K1565" s="13"/>
      <c r="L1565" s="13"/>
      <c r="M1565" s="13"/>
      <c r="N1565" s="135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13"/>
      <c r="BT1565" s="13"/>
      <c r="BU1565" s="13"/>
      <c r="BV1565" s="13"/>
    </row>
    <row r="1566" spans="1:74" ht="15.75">
      <c r="A1566" s="13"/>
      <c r="B1566" s="135"/>
      <c r="C1566" s="13"/>
      <c r="D1566" s="13"/>
      <c r="E1566" s="13"/>
      <c r="F1566" s="135"/>
      <c r="G1566" s="13"/>
      <c r="H1566" s="13"/>
      <c r="I1566" s="13"/>
      <c r="J1566" s="135"/>
      <c r="K1566" s="13"/>
      <c r="L1566" s="13"/>
      <c r="M1566" s="13"/>
      <c r="N1566" s="135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3"/>
      <c r="BN1566" s="13"/>
      <c r="BO1566" s="13"/>
      <c r="BP1566" s="13"/>
      <c r="BQ1566" s="13"/>
      <c r="BR1566" s="13"/>
      <c r="BS1566" s="13"/>
      <c r="BT1566" s="13"/>
      <c r="BU1566" s="13"/>
      <c r="BV1566" s="13"/>
    </row>
    <row r="1567" spans="1:74" ht="15.75">
      <c r="A1567" s="13"/>
      <c r="B1567" s="135"/>
      <c r="C1567" s="13"/>
      <c r="D1567" s="13"/>
      <c r="E1567" s="13"/>
      <c r="F1567" s="135"/>
      <c r="G1567" s="13"/>
      <c r="H1567" s="13"/>
      <c r="I1567" s="13"/>
      <c r="J1567" s="135"/>
      <c r="K1567" s="13"/>
      <c r="L1567" s="13"/>
      <c r="M1567" s="13"/>
      <c r="N1567" s="135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13"/>
      <c r="BT1567" s="13"/>
      <c r="BU1567" s="13"/>
      <c r="BV1567" s="13"/>
    </row>
    <row r="1568" spans="1:74" ht="15.75">
      <c r="A1568" s="13"/>
      <c r="B1568" s="135"/>
      <c r="C1568" s="13"/>
      <c r="D1568" s="13"/>
      <c r="E1568" s="13"/>
      <c r="F1568" s="135"/>
      <c r="G1568" s="13"/>
      <c r="H1568" s="13"/>
      <c r="I1568" s="13"/>
      <c r="J1568" s="135"/>
      <c r="K1568" s="13"/>
      <c r="L1568" s="13"/>
      <c r="M1568" s="13"/>
      <c r="N1568" s="135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3"/>
      <c r="BN1568" s="13"/>
      <c r="BO1568" s="13"/>
      <c r="BP1568" s="13"/>
      <c r="BQ1568" s="13"/>
      <c r="BR1568" s="13"/>
      <c r="BS1568" s="13"/>
      <c r="BT1568" s="13"/>
      <c r="BU1568" s="13"/>
      <c r="BV1568" s="13"/>
    </row>
    <row r="1569" spans="1:74" ht="15.75">
      <c r="A1569" s="13"/>
      <c r="B1569" s="135"/>
      <c r="C1569" s="13"/>
      <c r="D1569" s="13"/>
      <c r="E1569" s="13"/>
      <c r="F1569" s="135"/>
      <c r="G1569" s="13"/>
      <c r="H1569" s="13"/>
      <c r="I1569" s="13"/>
      <c r="J1569" s="135"/>
      <c r="K1569" s="13"/>
      <c r="L1569" s="13"/>
      <c r="M1569" s="13"/>
      <c r="N1569" s="135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13"/>
      <c r="BT1569" s="13"/>
      <c r="BU1569" s="13"/>
      <c r="BV1569" s="13"/>
    </row>
    <row r="1570" spans="1:74" ht="15.75">
      <c r="A1570" s="13"/>
      <c r="B1570" s="135"/>
      <c r="C1570" s="13"/>
      <c r="D1570" s="13"/>
      <c r="E1570" s="13"/>
      <c r="F1570" s="135"/>
      <c r="G1570" s="13"/>
      <c r="H1570" s="13"/>
      <c r="I1570" s="13"/>
      <c r="J1570" s="135"/>
      <c r="K1570" s="13"/>
      <c r="L1570" s="13"/>
      <c r="M1570" s="13"/>
      <c r="N1570" s="135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13"/>
      <c r="BT1570" s="13"/>
      <c r="BU1570" s="13"/>
      <c r="BV1570" s="13"/>
    </row>
    <row r="1571" spans="1:74" ht="15.75">
      <c r="A1571" s="13"/>
      <c r="B1571" s="135"/>
      <c r="C1571" s="13"/>
      <c r="D1571" s="13"/>
      <c r="E1571" s="13"/>
      <c r="F1571" s="135"/>
      <c r="G1571" s="13"/>
      <c r="H1571" s="13"/>
      <c r="I1571" s="13"/>
      <c r="J1571" s="135"/>
      <c r="K1571" s="13"/>
      <c r="L1571" s="13"/>
      <c r="M1571" s="13"/>
      <c r="N1571" s="135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3"/>
      <c r="BR1571" s="13"/>
      <c r="BS1571" s="13"/>
      <c r="BT1571" s="13"/>
      <c r="BU1571" s="13"/>
      <c r="BV1571" s="13"/>
    </row>
    <row r="1572" spans="1:74" ht="15.75">
      <c r="A1572" s="13"/>
      <c r="B1572" s="135"/>
      <c r="C1572" s="13"/>
      <c r="D1572" s="13"/>
      <c r="E1572" s="13"/>
      <c r="F1572" s="135"/>
      <c r="G1572" s="13"/>
      <c r="H1572" s="13"/>
      <c r="I1572" s="13"/>
      <c r="J1572" s="135"/>
      <c r="K1572" s="13"/>
      <c r="L1572" s="13"/>
      <c r="M1572" s="13"/>
      <c r="N1572" s="135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13"/>
      <c r="BT1572" s="13"/>
      <c r="BU1572" s="13"/>
      <c r="BV1572" s="13"/>
    </row>
    <row r="1573" spans="1:74" ht="15.75">
      <c r="A1573" s="13"/>
      <c r="B1573" s="135"/>
      <c r="C1573" s="13"/>
      <c r="D1573" s="13"/>
      <c r="E1573" s="13"/>
      <c r="F1573" s="135"/>
      <c r="G1573" s="13"/>
      <c r="H1573" s="13"/>
      <c r="I1573" s="13"/>
      <c r="J1573" s="135"/>
      <c r="K1573" s="13"/>
      <c r="L1573" s="13"/>
      <c r="M1573" s="13"/>
      <c r="N1573" s="135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13"/>
      <c r="BT1573" s="13"/>
      <c r="BU1573" s="13"/>
      <c r="BV1573" s="13"/>
    </row>
    <row r="1574" spans="1:74" ht="15.75">
      <c r="A1574" s="13"/>
      <c r="B1574" s="135"/>
      <c r="C1574" s="13"/>
      <c r="D1574" s="13"/>
      <c r="E1574" s="13"/>
      <c r="F1574" s="135"/>
      <c r="G1574" s="13"/>
      <c r="H1574" s="13"/>
      <c r="I1574" s="13"/>
      <c r="J1574" s="135"/>
      <c r="K1574" s="13"/>
      <c r="L1574" s="13"/>
      <c r="M1574" s="13"/>
      <c r="N1574" s="135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13"/>
      <c r="BT1574" s="13"/>
      <c r="BU1574" s="13"/>
      <c r="BV1574" s="13"/>
    </row>
    <row r="1575" spans="1:74" ht="15.75">
      <c r="A1575" s="13"/>
      <c r="B1575" s="135"/>
      <c r="C1575" s="13"/>
      <c r="D1575" s="13"/>
      <c r="E1575" s="13"/>
      <c r="F1575" s="135"/>
      <c r="G1575" s="13"/>
      <c r="H1575" s="13"/>
      <c r="I1575" s="13"/>
      <c r="J1575" s="135"/>
      <c r="K1575" s="13"/>
      <c r="L1575" s="13"/>
      <c r="M1575" s="13"/>
      <c r="N1575" s="135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13"/>
      <c r="BT1575" s="13"/>
      <c r="BU1575" s="13"/>
      <c r="BV1575" s="13"/>
    </row>
    <row r="1576" spans="1:74" ht="15.75">
      <c r="A1576" s="13"/>
      <c r="B1576" s="135"/>
      <c r="C1576" s="13"/>
      <c r="D1576" s="13"/>
      <c r="E1576" s="13"/>
      <c r="F1576" s="135"/>
      <c r="G1576" s="13"/>
      <c r="H1576" s="13"/>
      <c r="I1576" s="13"/>
      <c r="J1576" s="135"/>
      <c r="K1576" s="13"/>
      <c r="L1576" s="13"/>
      <c r="M1576" s="13"/>
      <c r="N1576" s="135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13"/>
      <c r="BT1576" s="13"/>
      <c r="BU1576" s="13"/>
      <c r="BV1576" s="13"/>
    </row>
    <row r="1577" spans="1:74" ht="15.75">
      <c r="A1577" s="13"/>
      <c r="B1577" s="135"/>
      <c r="C1577" s="13"/>
      <c r="D1577" s="13"/>
      <c r="E1577" s="13"/>
      <c r="F1577" s="135"/>
      <c r="G1577" s="13"/>
      <c r="H1577" s="13"/>
      <c r="I1577" s="13"/>
      <c r="J1577" s="135"/>
      <c r="K1577" s="13"/>
      <c r="L1577" s="13"/>
      <c r="M1577" s="13"/>
      <c r="N1577" s="135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13"/>
      <c r="BT1577" s="13"/>
      <c r="BU1577" s="13"/>
      <c r="BV1577" s="13"/>
    </row>
    <row r="1578" spans="1:74" ht="15.75">
      <c r="A1578" s="13"/>
      <c r="B1578" s="135"/>
      <c r="C1578" s="13"/>
      <c r="D1578" s="13"/>
      <c r="E1578" s="13"/>
      <c r="F1578" s="135"/>
      <c r="G1578" s="13"/>
      <c r="H1578" s="13"/>
      <c r="I1578" s="13"/>
      <c r="J1578" s="135"/>
      <c r="K1578" s="13"/>
      <c r="L1578" s="13"/>
      <c r="M1578" s="13"/>
      <c r="N1578" s="135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13"/>
      <c r="BT1578" s="13"/>
      <c r="BU1578" s="13"/>
      <c r="BV1578" s="13"/>
    </row>
    <row r="1579" spans="1:74" ht="15.75">
      <c r="A1579" s="13"/>
      <c r="B1579" s="135"/>
      <c r="C1579" s="13"/>
      <c r="D1579" s="13"/>
      <c r="E1579" s="13"/>
      <c r="F1579" s="135"/>
      <c r="G1579" s="13"/>
      <c r="H1579" s="13"/>
      <c r="I1579" s="13"/>
      <c r="J1579" s="135"/>
      <c r="K1579" s="13"/>
      <c r="L1579" s="13"/>
      <c r="M1579" s="13"/>
      <c r="N1579" s="135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13"/>
      <c r="BT1579" s="13"/>
      <c r="BU1579" s="13"/>
      <c r="BV1579" s="13"/>
    </row>
    <row r="1580" spans="1:74" ht="15.75">
      <c r="A1580" s="13"/>
      <c r="B1580" s="135"/>
      <c r="C1580" s="13"/>
      <c r="D1580" s="13"/>
      <c r="E1580" s="13"/>
      <c r="F1580" s="135"/>
      <c r="G1580" s="13"/>
      <c r="H1580" s="13"/>
      <c r="I1580" s="13"/>
      <c r="J1580" s="135"/>
      <c r="K1580" s="13"/>
      <c r="L1580" s="13"/>
      <c r="M1580" s="13"/>
      <c r="N1580" s="135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13"/>
      <c r="BT1580" s="13"/>
      <c r="BU1580" s="13"/>
      <c r="BV1580" s="13"/>
    </row>
    <row r="1581" spans="1:74" ht="15.75">
      <c r="A1581" s="13"/>
      <c r="B1581" s="135"/>
      <c r="C1581" s="13"/>
      <c r="D1581" s="13"/>
      <c r="E1581" s="13"/>
      <c r="F1581" s="135"/>
      <c r="G1581" s="13"/>
      <c r="H1581" s="13"/>
      <c r="I1581" s="13"/>
      <c r="J1581" s="135"/>
      <c r="K1581" s="13"/>
      <c r="L1581" s="13"/>
      <c r="M1581" s="13"/>
      <c r="N1581" s="135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13"/>
      <c r="BT1581" s="13"/>
      <c r="BU1581" s="13"/>
      <c r="BV1581" s="13"/>
    </row>
    <row r="1582" spans="1:74" ht="15.75">
      <c r="A1582" s="13"/>
      <c r="B1582" s="135"/>
      <c r="C1582" s="13"/>
      <c r="D1582" s="13"/>
      <c r="E1582" s="13"/>
      <c r="F1582" s="135"/>
      <c r="G1582" s="13"/>
      <c r="H1582" s="13"/>
      <c r="I1582" s="13"/>
      <c r="J1582" s="135"/>
      <c r="K1582" s="13"/>
      <c r="L1582" s="13"/>
      <c r="M1582" s="13"/>
      <c r="N1582" s="135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3"/>
      <c r="BT1582" s="13"/>
      <c r="BU1582" s="13"/>
      <c r="BV1582" s="13"/>
    </row>
    <row r="1583" spans="1:74" ht="15.75">
      <c r="A1583" s="13"/>
      <c r="B1583" s="135"/>
      <c r="C1583" s="13"/>
      <c r="D1583" s="13"/>
      <c r="E1583" s="13"/>
      <c r="F1583" s="135"/>
      <c r="G1583" s="13"/>
      <c r="H1583" s="13"/>
      <c r="I1583" s="13"/>
      <c r="J1583" s="135"/>
      <c r="K1583" s="13"/>
      <c r="L1583" s="13"/>
      <c r="M1583" s="13"/>
      <c r="N1583" s="135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3"/>
      <c r="BT1583" s="13"/>
      <c r="BU1583" s="13"/>
      <c r="BV1583" s="13"/>
    </row>
    <row r="1584" spans="1:74" ht="15.75">
      <c r="A1584" s="13"/>
      <c r="B1584" s="135"/>
      <c r="C1584" s="13"/>
      <c r="D1584" s="13"/>
      <c r="E1584" s="13"/>
      <c r="F1584" s="135"/>
      <c r="G1584" s="13"/>
      <c r="H1584" s="13"/>
      <c r="I1584" s="13"/>
      <c r="J1584" s="135"/>
      <c r="K1584" s="13"/>
      <c r="L1584" s="13"/>
      <c r="M1584" s="13"/>
      <c r="N1584" s="135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3"/>
      <c r="BT1584" s="13"/>
      <c r="BU1584" s="13"/>
      <c r="BV1584" s="13"/>
    </row>
    <row r="1585" spans="1:74" ht="15.75">
      <c r="A1585" s="13"/>
      <c r="B1585" s="135"/>
      <c r="C1585" s="13"/>
      <c r="D1585" s="13"/>
      <c r="E1585" s="13"/>
      <c r="F1585" s="135"/>
      <c r="G1585" s="13"/>
      <c r="H1585" s="13"/>
      <c r="I1585" s="13"/>
      <c r="J1585" s="135"/>
      <c r="K1585" s="13"/>
      <c r="L1585" s="13"/>
      <c r="M1585" s="13"/>
      <c r="N1585" s="135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3"/>
      <c r="BT1585" s="13"/>
      <c r="BU1585" s="13"/>
      <c r="BV1585" s="13"/>
    </row>
    <row r="1586" spans="1:74" ht="15.75">
      <c r="A1586" s="13"/>
      <c r="B1586" s="135"/>
      <c r="C1586" s="13"/>
      <c r="D1586" s="13"/>
      <c r="E1586" s="13"/>
      <c r="F1586" s="135"/>
      <c r="G1586" s="13"/>
      <c r="H1586" s="13"/>
      <c r="I1586" s="13"/>
      <c r="J1586" s="135"/>
      <c r="K1586" s="13"/>
      <c r="L1586" s="13"/>
      <c r="M1586" s="13"/>
      <c r="N1586" s="135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3"/>
      <c r="BR1586" s="13"/>
      <c r="BS1586" s="13"/>
      <c r="BT1586" s="13"/>
      <c r="BU1586" s="13"/>
      <c r="BV1586" s="13"/>
    </row>
    <row r="1587" spans="1:74" ht="15.75">
      <c r="A1587" s="13"/>
      <c r="B1587" s="135"/>
      <c r="C1587" s="13"/>
      <c r="D1587" s="13"/>
      <c r="E1587" s="13"/>
      <c r="F1587" s="135"/>
      <c r="G1587" s="13"/>
      <c r="H1587" s="13"/>
      <c r="I1587" s="13"/>
      <c r="J1587" s="135"/>
      <c r="K1587" s="13"/>
      <c r="L1587" s="13"/>
      <c r="M1587" s="13"/>
      <c r="N1587" s="135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3"/>
      <c r="BR1587" s="13"/>
      <c r="BS1587" s="13"/>
      <c r="BT1587" s="13"/>
      <c r="BU1587" s="13"/>
      <c r="BV1587" s="13"/>
    </row>
    <row r="1588" spans="1:74" ht="15.75">
      <c r="A1588" s="13"/>
      <c r="B1588" s="135"/>
      <c r="C1588" s="13"/>
      <c r="D1588" s="13"/>
      <c r="E1588" s="13"/>
      <c r="F1588" s="135"/>
      <c r="G1588" s="13"/>
      <c r="H1588" s="13"/>
      <c r="I1588" s="13"/>
      <c r="J1588" s="135"/>
      <c r="K1588" s="13"/>
      <c r="L1588" s="13"/>
      <c r="M1588" s="13"/>
      <c r="N1588" s="135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3"/>
      <c r="BT1588" s="13"/>
      <c r="BU1588" s="13"/>
      <c r="BV1588" s="13"/>
    </row>
    <row r="1589" spans="1:74" ht="15.75">
      <c r="A1589" s="13"/>
      <c r="B1589" s="135"/>
      <c r="C1589" s="13"/>
      <c r="D1589" s="13"/>
      <c r="E1589" s="13"/>
      <c r="F1589" s="135"/>
      <c r="G1589" s="13"/>
      <c r="H1589" s="13"/>
      <c r="I1589" s="13"/>
      <c r="J1589" s="135"/>
      <c r="K1589" s="13"/>
      <c r="L1589" s="13"/>
      <c r="M1589" s="13"/>
      <c r="N1589" s="135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3"/>
      <c r="BT1589" s="13"/>
      <c r="BU1589" s="13"/>
      <c r="BV1589" s="13"/>
    </row>
    <row r="1590" spans="1:74" ht="15.75">
      <c r="A1590" s="13"/>
      <c r="B1590" s="135"/>
      <c r="C1590" s="13"/>
      <c r="D1590" s="13"/>
      <c r="E1590" s="13"/>
      <c r="F1590" s="135"/>
      <c r="G1590" s="13"/>
      <c r="H1590" s="13"/>
      <c r="I1590" s="13"/>
      <c r="J1590" s="135"/>
      <c r="K1590" s="13"/>
      <c r="L1590" s="13"/>
      <c r="M1590" s="13"/>
      <c r="N1590" s="135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3"/>
      <c r="BT1590" s="13"/>
      <c r="BU1590" s="13"/>
      <c r="BV1590" s="13"/>
    </row>
    <row r="1591" spans="1:74" ht="15.75">
      <c r="A1591" s="13"/>
      <c r="B1591" s="135"/>
      <c r="C1591" s="13"/>
      <c r="D1591" s="13"/>
      <c r="E1591" s="13"/>
      <c r="F1591" s="135"/>
      <c r="G1591" s="13"/>
      <c r="H1591" s="13"/>
      <c r="I1591" s="13"/>
      <c r="J1591" s="135"/>
      <c r="K1591" s="13"/>
      <c r="L1591" s="13"/>
      <c r="M1591" s="13"/>
      <c r="N1591" s="135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3"/>
      <c r="BT1591" s="13"/>
      <c r="BU1591" s="13"/>
      <c r="BV1591" s="13"/>
    </row>
    <row r="1592" spans="1:74" ht="15.75">
      <c r="A1592" s="13"/>
      <c r="B1592" s="135"/>
      <c r="C1592" s="13"/>
      <c r="D1592" s="13"/>
      <c r="E1592" s="13"/>
      <c r="F1592" s="135"/>
      <c r="G1592" s="13"/>
      <c r="H1592" s="13"/>
      <c r="I1592" s="13"/>
      <c r="J1592" s="135"/>
      <c r="K1592" s="13"/>
      <c r="L1592" s="13"/>
      <c r="M1592" s="13"/>
      <c r="N1592" s="135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3"/>
      <c r="BR1592" s="13"/>
      <c r="BS1592" s="13"/>
      <c r="BT1592" s="13"/>
      <c r="BU1592" s="13"/>
      <c r="BV1592" s="13"/>
    </row>
    <row r="1593" spans="1:74" ht="15.75">
      <c r="A1593" s="13"/>
      <c r="B1593" s="135"/>
      <c r="C1593" s="13"/>
      <c r="D1593" s="13"/>
      <c r="E1593" s="13"/>
      <c r="F1593" s="135"/>
      <c r="G1593" s="13"/>
      <c r="H1593" s="13"/>
      <c r="I1593" s="13"/>
      <c r="J1593" s="135"/>
      <c r="K1593" s="13"/>
      <c r="L1593" s="13"/>
      <c r="M1593" s="13"/>
      <c r="N1593" s="135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</row>
    <row r="1594" spans="1:74" ht="15.75">
      <c r="A1594" s="13"/>
      <c r="B1594" s="135"/>
      <c r="C1594" s="13"/>
      <c r="D1594" s="13"/>
      <c r="E1594" s="13"/>
      <c r="F1594" s="135"/>
      <c r="G1594" s="13"/>
      <c r="H1594" s="13"/>
      <c r="I1594" s="13"/>
      <c r="J1594" s="135"/>
      <c r="K1594" s="13"/>
      <c r="L1594" s="13"/>
      <c r="M1594" s="13"/>
      <c r="N1594" s="135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</row>
    <row r="1595" spans="1:74" ht="15.75">
      <c r="A1595" s="13"/>
      <c r="B1595" s="135"/>
      <c r="C1595" s="13"/>
      <c r="D1595" s="13"/>
      <c r="E1595" s="13"/>
      <c r="F1595" s="135"/>
      <c r="G1595" s="13"/>
      <c r="H1595" s="13"/>
      <c r="I1595" s="13"/>
      <c r="J1595" s="135"/>
      <c r="K1595" s="13"/>
      <c r="L1595" s="13"/>
      <c r="M1595" s="13"/>
      <c r="N1595" s="135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</row>
    <row r="1596" spans="1:74" ht="15.75">
      <c r="A1596" s="13"/>
      <c r="B1596" s="135"/>
      <c r="C1596" s="13"/>
      <c r="D1596" s="13"/>
      <c r="E1596" s="13"/>
      <c r="F1596" s="135"/>
      <c r="G1596" s="13"/>
      <c r="H1596" s="13"/>
      <c r="I1596" s="13"/>
      <c r="J1596" s="135"/>
      <c r="K1596" s="13"/>
      <c r="L1596" s="13"/>
      <c r="M1596" s="13"/>
      <c r="N1596" s="135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</row>
    <row r="1597" spans="1:74" ht="15.75">
      <c r="A1597" s="13"/>
      <c r="B1597" s="135"/>
      <c r="C1597" s="13"/>
      <c r="D1597" s="13"/>
      <c r="E1597" s="13"/>
      <c r="F1597" s="135"/>
      <c r="G1597" s="13"/>
      <c r="H1597" s="13"/>
      <c r="I1597" s="13"/>
      <c r="J1597" s="135"/>
      <c r="K1597" s="13"/>
      <c r="L1597" s="13"/>
      <c r="M1597" s="13"/>
      <c r="N1597" s="135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</row>
    <row r="1598" spans="1:74" ht="15.75">
      <c r="A1598" s="13"/>
      <c r="B1598" s="135"/>
      <c r="C1598" s="13"/>
      <c r="D1598" s="13"/>
      <c r="E1598" s="13"/>
      <c r="F1598" s="135"/>
      <c r="G1598" s="13"/>
      <c r="H1598" s="13"/>
      <c r="I1598" s="13"/>
      <c r="J1598" s="135"/>
      <c r="K1598" s="13"/>
      <c r="L1598" s="13"/>
      <c r="M1598" s="13"/>
      <c r="N1598" s="135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</row>
    <row r="1599" spans="1:74" ht="15.75">
      <c r="A1599" s="13"/>
      <c r="B1599" s="135"/>
      <c r="C1599" s="13"/>
      <c r="D1599" s="13"/>
      <c r="E1599" s="13"/>
      <c r="F1599" s="135"/>
      <c r="G1599" s="13"/>
      <c r="H1599" s="13"/>
      <c r="I1599" s="13"/>
      <c r="J1599" s="135"/>
      <c r="K1599" s="13"/>
      <c r="L1599" s="13"/>
      <c r="M1599" s="13"/>
      <c r="N1599" s="135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13"/>
      <c r="BT1599" s="13"/>
      <c r="BU1599" s="13"/>
      <c r="BV1599" s="13"/>
    </row>
    <row r="1600" spans="1:74" ht="15.75">
      <c r="A1600" s="13"/>
      <c r="B1600" s="135"/>
      <c r="C1600" s="13"/>
      <c r="D1600" s="13"/>
      <c r="E1600" s="13"/>
      <c r="F1600" s="135"/>
      <c r="G1600" s="13"/>
      <c r="H1600" s="13"/>
      <c r="I1600" s="13"/>
      <c r="J1600" s="135"/>
      <c r="K1600" s="13"/>
      <c r="L1600" s="13"/>
      <c r="M1600" s="13"/>
      <c r="N1600" s="135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13"/>
      <c r="BT1600" s="13"/>
      <c r="BU1600" s="13"/>
      <c r="BV1600" s="13"/>
    </row>
    <row r="1601" spans="1:74" ht="15.75">
      <c r="A1601" s="13"/>
      <c r="B1601" s="135"/>
      <c r="C1601" s="13"/>
      <c r="D1601" s="13"/>
      <c r="E1601" s="13"/>
      <c r="F1601" s="135"/>
      <c r="G1601" s="13"/>
      <c r="H1601" s="13"/>
      <c r="I1601" s="13"/>
      <c r="J1601" s="135"/>
      <c r="K1601" s="13"/>
      <c r="L1601" s="13"/>
      <c r="M1601" s="13"/>
      <c r="N1601" s="135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13"/>
      <c r="BT1601" s="13"/>
      <c r="BU1601" s="13"/>
      <c r="BV1601" s="13"/>
    </row>
    <row r="1602" spans="1:74" ht="15.75">
      <c r="A1602" s="13"/>
      <c r="B1602" s="135"/>
      <c r="C1602" s="13"/>
      <c r="D1602" s="13"/>
      <c r="E1602" s="13"/>
      <c r="F1602" s="135"/>
      <c r="G1602" s="13"/>
      <c r="H1602" s="13"/>
      <c r="I1602" s="13"/>
      <c r="J1602" s="135"/>
      <c r="K1602" s="13"/>
      <c r="L1602" s="13"/>
      <c r="M1602" s="13"/>
      <c r="N1602" s="135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13"/>
      <c r="BT1602" s="13"/>
      <c r="BU1602" s="13"/>
      <c r="BV1602" s="13"/>
    </row>
    <row r="1603" spans="1:74" ht="15.75">
      <c r="A1603" s="13"/>
      <c r="B1603" s="135"/>
      <c r="C1603" s="13"/>
      <c r="D1603" s="13"/>
      <c r="E1603" s="13"/>
      <c r="F1603" s="135"/>
      <c r="G1603" s="13"/>
      <c r="H1603" s="13"/>
      <c r="I1603" s="13"/>
      <c r="J1603" s="135"/>
      <c r="K1603" s="13"/>
      <c r="L1603" s="13"/>
      <c r="M1603" s="13"/>
      <c r="N1603" s="135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13"/>
      <c r="BT1603" s="13"/>
      <c r="BU1603" s="13"/>
      <c r="BV1603" s="13"/>
    </row>
    <row r="1604" spans="1:74" ht="15.75">
      <c r="A1604" s="13"/>
      <c r="B1604" s="135"/>
      <c r="C1604" s="13"/>
      <c r="D1604" s="13"/>
      <c r="E1604" s="13"/>
      <c r="F1604" s="135"/>
      <c r="G1604" s="13"/>
      <c r="H1604" s="13"/>
      <c r="I1604" s="13"/>
      <c r="J1604" s="135"/>
      <c r="K1604" s="13"/>
      <c r="L1604" s="13"/>
      <c r="M1604" s="13"/>
      <c r="N1604" s="135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13"/>
      <c r="BT1604" s="13"/>
      <c r="BU1604" s="13"/>
      <c r="BV1604" s="13"/>
    </row>
    <row r="1605" spans="1:74" ht="15.75">
      <c r="A1605" s="13"/>
      <c r="B1605" s="135"/>
      <c r="C1605" s="13"/>
      <c r="D1605" s="13"/>
      <c r="E1605" s="13"/>
      <c r="F1605" s="135"/>
      <c r="G1605" s="13"/>
      <c r="H1605" s="13"/>
      <c r="I1605" s="13"/>
      <c r="J1605" s="135"/>
      <c r="K1605" s="13"/>
      <c r="L1605" s="13"/>
      <c r="M1605" s="13"/>
      <c r="N1605" s="135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13"/>
      <c r="BT1605" s="13"/>
      <c r="BU1605" s="13"/>
      <c r="BV1605" s="13"/>
    </row>
    <row r="1606" spans="1:74" ht="15.75">
      <c r="A1606" s="13"/>
      <c r="B1606" s="135"/>
      <c r="C1606" s="13"/>
      <c r="D1606" s="13"/>
      <c r="E1606" s="13"/>
      <c r="F1606" s="135"/>
      <c r="G1606" s="13"/>
      <c r="H1606" s="13"/>
      <c r="I1606" s="13"/>
      <c r="J1606" s="135"/>
      <c r="K1606" s="13"/>
      <c r="L1606" s="13"/>
      <c r="M1606" s="13"/>
      <c r="N1606" s="135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13"/>
      <c r="BT1606" s="13"/>
      <c r="BU1606" s="13"/>
      <c r="BV1606" s="13"/>
    </row>
    <row r="1607" spans="1:74" ht="15.75">
      <c r="A1607" s="13"/>
      <c r="B1607" s="135"/>
      <c r="C1607" s="13"/>
      <c r="D1607" s="13"/>
      <c r="E1607" s="13"/>
      <c r="F1607" s="135"/>
      <c r="G1607" s="13"/>
      <c r="H1607" s="13"/>
      <c r="I1607" s="13"/>
      <c r="J1607" s="135"/>
      <c r="K1607" s="13"/>
      <c r="L1607" s="13"/>
      <c r="M1607" s="13"/>
      <c r="N1607" s="135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13"/>
      <c r="BT1607" s="13"/>
      <c r="BU1607" s="13"/>
      <c r="BV1607" s="13"/>
    </row>
    <row r="1608" spans="1:74" ht="15.75">
      <c r="A1608" s="13"/>
      <c r="B1608" s="135"/>
      <c r="C1608" s="13"/>
      <c r="D1608" s="13"/>
      <c r="E1608" s="13"/>
      <c r="F1608" s="135"/>
      <c r="G1608" s="13"/>
      <c r="H1608" s="13"/>
      <c r="I1608" s="13"/>
      <c r="J1608" s="135"/>
      <c r="K1608" s="13"/>
      <c r="L1608" s="13"/>
      <c r="M1608" s="13"/>
      <c r="N1608" s="135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13"/>
      <c r="BT1608" s="13"/>
      <c r="BU1608" s="13"/>
      <c r="BV1608" s="13"/>
    </row>
    <row r="1609" spans="1:74" ht="15.75">
      <c r="A1609" s="13"/>
      <c r="B1609" s="135"/>
      <c r="C1609" s="13"/>
      <c r="D1609" s="13"/>
      <c r="E1609" s="13"/>
      <c r="F1609" s="135"/>
      <c r="G1609" s="13"/>
      <c r="H1609" s="13"/>
      <c r="I1609" s="13"/>
      <c r="J1609" s="135"/>
      <c r="K1609" s="13"/>
      <c r="L1609" s="13"/>
      <c r="M1609" s="13"/>
      <c r="N1609" s="135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13"/>
      <c r="BT1609" s="13"/>
      <c r="BU1609" s="13"/>
      <c r="BV1609" s="13"/>
    </row>
    <row r="1610" spans="1:74" ht="15.75">
      <c r="A1610" s="13"/>
      <c r="B1610" s="135"/>
      <c r="C1610" s="13"/>
      <c r="D1610" s="13"/>
      <c r="E1610" s="13"/>
      <c r="F1610" s="135"/>
      <c r="G1610" s="13"/>
      <c r="H1610" s="13"/>
      <c r="I1610" s="13"/>
      <c r="J1610" s="135"/>
      <c r="K1610" s="13"/>
      <c r="L1610" s="13"/>
      <c r="M1610" s="13"/>
      <c r="N1610" s="135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3"/>
      <c r="BT1610" s="13"/>
      <c r="BU1610" s="13"/>
      <c r="BV1610" s="13"/>
    </row>
    <row r="1611" spans="1:74" ht="15.75">
      <c r="A1611" s="13"/>
      <c r="B1611" s="135"/>
      <c r="C1611" s="13"/>
      <c r="D1611" s="13"/>
      <c r="E1611" s="13"/>
      <c r="F1611" s="135"/>
      <c r="G1611" s="13"/>
      <c r="H1611" s="13"/>
      <c r="I1611" s="13"/>
      <c r="J1611" s="135"/>
      <c r="K1611" s="13"/>
      <c r="L1611" s="13"/>
      <c r="M1611" s="13"/>
      <c r="N1611" s="135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13"/>
      <c r="BT1611" s="13"/>
      <c r="BU1611" s="13"/>
      <c r="BV1611" s="13"/>
    </row>
    <row r="1612" spans="1:74" ht="15.75">
      <c r="A1612" s="13"/>
      <c r="B1612" s="135"/>
      <c r="C1612" s="13"/>
      <c r="D1612" s="13"/>
      <c r="E1612" s="13"/>
      <c r="F1612" s="135"/>
      <c r="G1612" s="13"/>
      <c r="H1612" s="13"/>
      <c r="I1612" s="13"/>
      <c r="J1612" s="135"/>
      <c r="K1612" s="13"/>
      <c r="L1612" s="13"/>
      <c r="M1612" s="13"/>
      <c r="N1612" s="135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13"/>
      <c r="BT1612" s="13"/>
      <c r="BU1612" s="13"/>
      <c r="BV1612" s="13"/>
    </row>
    <row r="1613" spans="1:74" ht="15.75">
      <c r="A1613" s="13"/>
      <c r="B1613" s="135"/>
      <c r="C1613" s="13"/>
      <c r="D1613" s="13"/>
      <c r="E1613" s="13"/>
      <c r="F1613" s="135"/>
      <c r="G1613" s="13"/>
      <c r="H1613" s="13"/>
      <c r="I1613" s="13"/>
      <c r="J1613" s="135"/>
      <c r="K1613" s="13"/>
      <c r="L1613" s="13"/>
      <c r="M1613" s="13"/>
      <c r="N1613" s="135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13"/>
      <c r="BT1613" s="13"/>
      <c r="BU1613" s="13"/>
      <c r="BV1613" s="13"/>
    </row>
    <row r="1614" spans="1:74" ht="15.75">
      <c r="A1614" s="13"/>
      <c r="B1614" s="135"/>
      <c r="C1614" s="13"/>
      <c r="D1614" s="13"/>
      <c r="E1614" s="13"/>
      <c r="F1614" s="135"/>
      <c r="G1614" s="13"/>
      <c r="H1614" s="13"/>
      <c r="I1614" s="13"/>
      <c r="J1614" s="135"/>
      <c r="K1614" s="13"/>
      <c r="L1614" s="13"/>
      <c r="M1614" s="13"/>
      <c r="N1614" s="135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13"/>
      <c r="BT1614" s="13"/>
      <c r="BU1614" s="13"/>
      <c r="BV1614" s="13"/>
    </row>
    <row r="1615" spans="1:74" ht="15.75">
      <c r="A1615" s="13"/>
      <c r="B1615" s="135"/>
      <c r="C1615" s="13"/>
      <c r="D1615" s="13"/>
      <c r="E1615" s="13"/>
      <c r="F1615" s="135"/>
      <c r="G1615" s="13"/>
      <c r="H1615" s="13"/>
      <c r="I1615" s="13"/>
      <c r="J1615" s="135"/>
      <c r="K1615" s="13"/>
      <c r="L1615" s="13"/>
      <c r="M1615" s="13"/>
      <c r="N1615" s="135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13"/>
      <c r="BT1615" s="13"/>
      <c r="BU1615" s="13"/>
      <c r="BV1615" s="13"/>
    </row>
    <row r="1616" spans="1:74" ht="15.75">
      <c r="A1616" s="13"/>
      <c r="B1616" s="135"/>
      <c r="C1616" s="13"/>
      <c r="D1616" s="13"/>
      <c r="E1616" s="13"/>
      <c r="F1616" s="135"/>
      <c r="G1616" s="13"/>
      <c r="H1616" s="13"/>
      <c r="I1616" s="13"/>
      <c r="J1616" s="135"/>
      <c r="K1616" s="13"/>
      <c r="L1616" s="13"/>
      <c r="M1616" s="13"/>
      <c r="N1616" s="135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13"/>
      <c r="BT1616" s="13"/>
      <c r="BU1616" s="13"/>
      <c r="BV1616" s="13"/>
    </row>
    <row r="1617" spans="1:74" ht="15.75">
      <c r="A1617" s="13"/>
      <c r="B1617" s="135"/>
      <c r="C1617" s="13"/>
      <c r="D1617" s="13"/>
      <c r="E1617" s="13"/>
      <c r="F1617" s="135"/>
      <c r="G1617" s="13"/>
      <c r="H1617" s="13"/>
      <c r="I1617" s="13"/>
      <c r="J1617" s="135"/>
      <c r="K1617" s="13"/>
      <c r="L1617" s="13"/>
      <c r="M1617" s="13"/>
      <c r="N1617" s="135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13"/>
      <c r="BT1617" s="13"/>
      <c r="BU1617" s="13"/>
      <c r="BV1617" s="13"/>
    </row>
    <row r="1618" spans="1:74" ht="15.75">
      <c r="A1618" s="13"/>
      <c r="B1618" s="135"/>
      <c r="C1618" s="13"/>
      <c r="D1618" s="13"/>
      <c r="E1618" s="13"/>
      <c r="F1618" s="135"/>
      <c r="G1618" s="13"/>
      <c r="H1618" s="13"/>
      <c r="I1618" s="13"/>
      <c r="J1618" s="135"/>
      <c r="K1618" s="13"/>
      <c r="L1618" s="13"/>
      <c r="M1618" s="13"/>
      <c r="N1618" s="135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13"/>
      <c r="BT1618" s="13"/>
      <c r="BU1618" s="13"/>
      <c r="BV1618" s="13"/>
    </row>
    <row r="1619" spans="1:74" ht="15.75">
      <c r="A1619" s="13"/>
      <c r="B1619" s="135"/>
      <c r="C1619" s="13"/>
      <c r="D1619" s="13"/>
      <c r="E1619" s="13"/>
      <c r="F1619" s="135"/>
      <c r="G1619" s="13"/>
      <c r="H1619" s="13"/>
      <c r="I1619" s="13"/>
      <c r="J1619" s="135"/>
      <c r="K1619" s="13"/>
      <c r="L1619" s="13"/>
      <c r="M1619" s="13"/>
      <c r="N1619" s="135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13"/>
      <c r="BT1619" s="13"/>
      <c r="BU1619" s="13"/>
      <c r="BV1619" s="13"/>
    </row>
    <row r="1620" spans="1:74" ht="15.75">
      <c r="A1620" s="13"/>
      <c r="B1620" s="135"/>
      <c r="C1620" s="13"/>
      <c r="D1620" s="13"/>
      <c r="E1620" s="13"/>
      <c r="F1620" s="135"/>
      <c r="G1620" s="13"/>
      <c r="H1620" s="13"/>
      <c r="I1620" s="13"/>
      <c r="J1620" s="135"/>
      <c r="K1620" s="13"/>
      <c r="L1620" s="13"/>
      <c r="M1620" s="13"/>
      <c r="N1620" s="135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13"/>
      <c r="BT1620" s="13"/>
      <c r="BU1620" s="13"/>
      <c r="BV1620" s="13"/>
    </row>
    <row r="1621" spans="1:74" ht="15.75">
      <c r="A1621" s="13"/>
      <c r="B1621" s="135"/>
      <c r="C1621" s="13"/>
      <c r="D1621" s="13"/>
      <c r="E1621" s="13"/>
      <c r="F1621" s="135"/>
      <c r="G1621" s="13"/>
      <c r="H1621" s="13"/>
      <c r="I1621" s="13"/>
      <c r="J1621" s="135"/>
      <c r="K1621" s="13"/>
      <c r="L1621" s="13"/>
      <c r="M1621" s="13"/>
      <c r="N1621" s="135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/>
      <c r="BR1621" s="13"/>
      <c r="BS1621" s="13"/>
      <c r="BT1621" s="13"/>
      <c r="BU1621" s="13"/>
      <c r="BV1621" s="13"/>
    </row>
    <row r="1622" spans="1:74" ht="15.75">
      <c r="A1622" s="13"/>
      <c r="B1622" s="135"/>
      <c r="C1622" s="13"/>
      <c r="D1622" s="13"/>
      <c r="E1622" s="13"/>
      <c r="F1622" s="135"/>
      <c r="G1622" s="13"/>
      <c r="H1622" s="13"/>
      <c r="I1622" s="13"/>
      <c r="J1622" s="135"/>
      <c r="K1622" s="13"/>
      <c r="L1622" s="13"/>
      <c r="M1622" s="13"/>
      <c r="N1622" s="135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13"/>
      <c r="BT1622" s="13"/>
      <c r="BU1622" s="13"/>
      <c r="BV1622" s="13"/>
    </row>
    <row r="1623" spans="1:74" ht="15.75">
      <c r="A1623" s="13"/>
      <c r="B1623" s="135"/>
      <c r="C1623" s="13"/>
      <c r="D1623" s="13"/>
      <c r="E1623" s="13"/>
      <c r="F1623" s="135"/>
      <c r="G1623" s="13"/>
      <c r="H1623" s="13"/>
      <c r="I1623" s="13"/>
      <c r="J1623" s="135"/>
      <c r="K1623" s="13"/>
      <c r="L1623" s="13"/>
      <c r="M1623" s="13"/>
      <c r="N1623" s="135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13"/>
      <c r="BT1623" s="13"/>
      <c r="BU1623" s="13"/>
      <c r="BV1623" s="13"/>
    </row>
    <row r="1624" spans="1:74" ht="15.75">
      <c r="A1624" s="13"/>
      <c r="B1624" s="135"/>
      <c r="C1624" s="13"/>
      <c r="D1624" s="13"/>
      <c r="E1624" s="13"/>
      <c r="F1624" s="135"/>
      <c r="G1624" s="13"/>
      <c r="H1624" s="13"/>
      <c r="I1624" s="13"/>
      <c r="J1624" s="135"/>
      <c r="K1624" s="13"/>
      <c r="L1624" s="13"/>
      <c r="M1624" s="13"/>
      <c r="N1624" s="135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13"/>
      <c r="BT1624" s="13"/>
      <c r="BU1624" s="13"/>
      <c r="BV1624" s="13"/>
    </row>
    <row r="1625" spans="1:74" ht="15.75">
      <c r="A1625" s="13"/>
      <c r="B1625" s="135"/>
      <c r="C1625" s="13"/>
      <c r="D1625" s="13"/>
      <c r="E1625" s="13"/>
      <c r="F1625" s="135"/>
      <c r="G1625" s="13"/>
      <c r="H1625" s="13"/>
      <c r="I1625" s="13"/>
      <c r="J1625" s="135"/>
      <c r="K1625" s="13"/>
      <c r="L1625" s="13"/>
      <c r="M1625" s="13"/>
      <c r="N1625" s="135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13"/>
      <c r="BT1625" s="13"/>
      <c r="BU1625" s="13"/>
      <c r="BV1625" s="13"/>
    </row>
    <row r="1626" spans="1:74" ht="15.75">
      <c r="A1626" s="13"/>
      <c r="B1626" s="135"/>
      <c r="C1626" s="13"/>
      <c r="D1626" s="13"/>
      <c r="E1626" s="13"/>
      <c r="F1626" s="135"/>
      <c r="G1626" s="13"/>
      <c r="H1626" s="13"/>
      <c r="I1626" s="13"/>
      <c r="J1626" s="135"/>
      <c r="K1626" s="13"/>
      <c r="L1626" s="13"/>
      <c r="M1626" s="13"/>
      <c r="N1626" s="135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3"/>
      <c r="BR1626" s="13"/>
      <c r="BS1626" s="13"/>
      <c r="BT1626" s="13"/>
      <c r="BU1626" s="13"/>
      <c r="BV1626" s="13"/>
    </row>
    <row r="1627" spans="1:74" ht="15.75">
      <c r="A1627" s="13"/>
      <c r="B1627" s="135"/>
      <c r="C1627" s="13"/>
      <c r="D1627" s="13"/>
      <c r="E1627" s="13"/>
      <c r="F1627" s="135"/>
      <c r="G1627" s="13"/>
      <c r="H1627" s="13"/>
      <c r="I1627" s="13"/>
      <c r="J1627" s="135"/>
      <c r="K1627" s="13"/>
      <c r="L1627" s="13"/>
      <c r="M1627" s="13"/>
      <c r="N1627" s="135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13"/>
      <c r="BT1627" s="13"/>
      <c r="BU1627" s="13"/>
      <c r="BV1627" s="13"/>
    </row>
    <row r="1628" spans="1:74" ht="15.75">
      <c r="A1628" s="13"/>
      <c r="B1628" s="135"/>
      <c r="C1628" s="13"/>
      <c r="D1628" s="13"/>
      <c r="E1628" s="13"/>
      <c r="F1628" s="135"/>
      <c r="G1628" s="13"/>
      <c r="H1628" s="13"/>
      <c r="I1628" s="13"/>
      <c r="J1628" s="135"/>
      <c r="K1628" s="13"/>
      <c r="L1628" s="13"/>
      <c r="M1628" s="13"/>
      <c r="N1628" s="135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  <c r="BN1628" s="13"/>
      <c r="BO1628" s="13"/>
      <c r="BP1628" s="13"/>
      <c r="BQ1628" s="13"/>
      <c r="BR1628" s="13"/>
      <c r="BS1628" s="13"/>
      <c r="BT1628" s="13"/>
      <c r="BU1628" s="13"/>
      <c r="BV1628" s="13"/>
    </row>
    <row r="1629" spans="1:74" ht="15.75">
      <c r="A1629" s="13"/>
      <c r="B1629" s="135"/>
      <c r="C1629" s="13"/>
      <c r="D1629" s="13"/>
      <c r="E1629" s="13"/>
      <c r="F1629" s="135"/>
      <c r="G1629" s="13"/>
      <c r="H1629" s="13"/>
      <c r="I1629" s="13"/>
      <c r="J1629" s="135"/>
      <c r="K1629" s="13"/>
      <c r="L1629" s="13"/>
      <c r="M1629" s="13"/>
      <c r="N1629" s="135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3"/>
      <c r="BR1629" s="13"/>
      <c r="BS1629" s="13"/>
      <c r="BT1629" s="13"/>
      <c r="BU1629" s="13"/>
      <c r="BV1629" s="13"/>
    </row>
    <row r="1630" spans="1:74" ht="15.75">
      <c r="A1630" s="13"/>
      <c r="B1630" s="135"/>
      <c r="C1630" s="13"/>
      <c r="D1630" s="13"/>
      <c r="E1630" s="13"/>
      <c r="F1630" s="135"/>
      <c r="G1630" s="13"/>
      <c r="H1630" s="13"/>
      <c r="I1630" s="13"/>
      <c r="J1630" s="135"/>
      <c r="K1630" s="13"/>
      <c r="L1630" s="13"/>
      <c r="M1630" s="13"/>
      <c r="N1630" s="135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13"/>
      <c r="BT1630" s="13"/>
      <c r="BU1630" s="13"/>
      <c r="BV1630" s="13"/>
    </row>
    <row r="1631" spans="1:74" ht="15.75">
      <c r="A1631" s="13"/>
      <c r="B1631" s="135"/>
      <c r="C1631" s="13"/>
      <c r="D1631" s="13"/>
      <c r="E1631" s="13"/>
      <c r="F1631" s="135"/>
      <c r="G1631" s="13"/>
      <c r="H1631" s="13"/>
      <c r="I1631" s="13"/>
      <c r="J1631" s="135"/>
      <c r="K1631" s="13"/>
      <c r="L1631" s="13"/>
      <c r="M1631" s="13"/>
      <c r="N1631" s="135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3"/>
      <c r="BR1631" s="13"/>
      <c r="BS1631" s="13"/>
      <c r="BT1631" s="13"/>
      <c r="BU1631" s="13"/>
      <c r="BV1631" s="13"/>
    </row>
    <row r="1632" spans="1:74" ht="15.75">
      <c r="A1632" s="13"/>
      <c r="B1632" s="135"/>
      <c r="C1632" s="13"/>
      <c r="D1632" s="13"/>
      <c r="E1632" s="13"/>
      <c r="F1632" s="135"/>
      <c r="G1632" s="13"/>
      <c r="H1632" s="13"/>
      <c r="I1632" s="13"/>
      <c r="J1632" s="135"/>
      <c r="K1632" s="13"/>
      <c r="L1632" s="13"/>
      <c r="M1632" s="13"/>
      <c r="N1632" s="135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13"/>
      <c r="BT1632" s="13"/>
      <c r="BU1632" s="13"/>
      <c r="BV1632" s="13"/>
    </row>
    <row r="1633" spans="1:74" ht="15.75">
      <c r="A1633" s="13"/>
      <c r="B1633" s="135"/>
      <c r="C1633" s="13"/>
      <c r="D1633" s="13"/>
      <c r="E1633" s="13"/>
      <c r="F1633" s="135"/>
      <c r="G1633" s="13"/>
      <c r="H1633" s="13"/>
      <c r="I1633" s="13"/>
      <c r="J1633" s="135"/>
      <c r="K1633" s="13"/>
      <c r="L1633" s="13"/>
      <c r="M1633" s="13"/>
      <c r="N1633" s="135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13"/>
      <c r="BT1633" s="13"/>
      <c r="BU1633" s="13"/>
      <c r="BV1633" s="13"/>
    </row>
    <row r="1634" spans="1:74" ht="15.75">
      <c r="A1634" s="13"/>
      <c r="B1634" s="135"/>
      <c r="C1634" s="13"/>
      <c r="D1634" s="13"/>
      <c r="E1634" s="13"/>
      <c r="F1634" s="135"/>
      <c r="G1634" s="13"/>
      <c r="H1634" s="13"/>
      <c r="I1634" s="13"/>
      <c r="J1634" s="135"/>
      <c r="K1634" s="13"/>
      <c r="L1634" s="13"/>
      <c r="M1634" s="13"/>
      <c r="N1634" s="135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13"/>
      <c r="BT1634" s="13"/>
      <c r="BU1634" s="13"/>
      <c r="BV1634" s="13"/>
    </row>
    <row r="1635" spans="1:74" ht="15.75">
      <c r="A1635" s="13"/>
      <c r="B1635" s="135"/>
      <c r="C1635" s="13"/>
      <c r="D1635" s="13"/>
      <c r="E1635" s="13"/>
      <c r="F1635" s="135"/>
      <c r="G1635" s="13"/>
      <c r="H1635" s="13"/>
      <c r="I1635" s="13"/>
      <c r="J1635" s="135"/>
      <c r="K1635" s="13"/>
      <c r="L1635" s="13"/>
      <c r="M1635" s="13"/>
      <c r="N1635" s="135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13"/>
      <c r="BT1635" s="13"/>
      <c r="BU1635" s="13"/>
      <c r="BV1635" s="13"/>
    </row>
    <row r="1636" spans="1:74" ht="15.75">
      <c r="A1636" s="13"/>
      <c r="B1636" s="135"/>
      <c r="C1636" s="13"/>
      <c r="D1636" s="13"/>
      <c r="E1636" s="13"/>
      <c r="F1636" s="135"/>
      <c r="G1636" s="13"/>
      <c r="H1636" s="13"/>
      <c r="I1636" s="13"/>
      <c r="J1636" s="135"/>
      <c r="K1636" s="13"/>
      <c r="L1636" s="13"/>
      <c r="M1636" s="13"/>
      <c r="N1636" s="135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13"/>
      <c r="BT1636" s="13"/>
      <c r="BU1636" s="13"/>
      <c r="BV1636" s="13"/>
    </row>
    <row r="1637" spans="1:74" ht="15.75">
      <c r="A1637" s="13"/>
      <c r="B1637" s="135"/>
      <c r="C1637" s="13"/>
      <c r="D1637" s="13"/>
      <c r="E1637" s="13"/>
      <c r="F1637" s="135"/>
      <c r="G1637" s="13"/>
      <c r="H1637" s="13"/>
      <c r="I1637" s="13"/>
      <c r="J1637" s="135"/>
      <c r="K1637" s="13"/>
      <c r="L1637" s="13"/>
      <c r="M1637" s="13"/>
      <c r="N1637" s="135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  <c r="BN1637" s="13"/>
      <c r="BO1637" s="13"/>
      <c r="BP1637" s="13"/>
      <c r="BQ1637" s="13"/>
      <c r="BR1637" s="13"/>
      <c r="BS1637" s="13"/>
      <c r="BT1637" s="13"/>
      <c r="BU1637" s="13"/>
      <c r="BV1637" s="13"/>
    </row>
    <row r="1638" spans="1:74" ht="15.75">
      <c r="A1638" s="13"/>
      <c r="B1638" s="135"/>
      <c r="C1638" s="13"/>
      <c r="D1638" s="13"/>
      <c r="E1638" s="13"/>
      <c r="F1638" s="135"/>
      <c r="G1638" s="13"/>
      <c r="H1638" s="13"/>
      <c r="I1638" s="13"/>
      <c r="J1638" s="135"/>
      <c r="K1638" s="13"/>
      <c r="L1638" s="13"/>
      <c r="M1638" s="13"/>
      <c r="N1638" s="135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13"/>
      <c r="BT1638" s="13"/>
      <c r="BU1638" s="13"/>
      <c r="BV1638" s="13"/>
    </row>
    <row r="1639" spans="1:74" ht="15.75">
      <c r="A1639" s="13"/>
      <c r="B1639" s="135"/>
      <c r="C1639" s="13"/>
      <c r="D1639" s="13"/>
      <c r="E1639" s="13"/>
      <c r="F1639" s="135"/>
      <c r="G1639" s="13"/>
      <c r="H1639" s="13"/>
      <c r="I1639" s="13"/>
      <c r="J1639" s="135"/>
      <c r="K1639" s="13"/>
      <c r="L1639" s="13"/>
      <c r="M1639" s="13"/>
      <c r="N1639" s="135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3"/>
      <c r="BR1639" s="13"/>
      <c r="BS1639" s="13"/>
      <c r="BT1639" s="13"/>
      <c r="BU1639" s="13"/>
      <c r="BV1639" s="13"/>
    </row>
    <row r="1640" spans="1:74" ht="15.75">
      <c r="A1640" s="13"/>
      <c r="B1640" s="135"/>
      <c r="C1640" s="13"/>
      <c r="D1640" s="13"/>
      <c r="E1640" s="13"/>
      <c r="F1640" s="135"/>
      <c r="G1640" s="13"/>
      <c r="H1640" s="13"/>
      <c r="I1640" s="13"/>
      <c r="J1640" s="135"/>
      <c r="K1640" s="13"/>
      <c r="L1640" s="13"/>
      <c r="M1640" s="13"/>
      <c r="N1640" s="135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13"/>
      <c r="BT1640" s="13"/>
      <c r="BU1640" s="13"/>
      <c r="BV1640" s="13"/>
    </row>
    <row r="1641" spans="1:74" ht="15.75">
      <c r="A1641" s="13"/>
      <c r="B1641" s="135"/>
      <c r="C1641" s="13"/>
      <c r="D1641" s="13"/>
      <c r="E1641" s="13"/>
      <c r="F1641" s="135"/>
      <c r="G1641" s="13"/>
      <c r="H1641" s="13"/>
      <c r="I1641" s="13"/>
      <c r="J1641" s="135"/>
      <c r="K1641" s="13"/>
      <c r="L1641" s="13"/>
      <c r="M1641" s="13"/>
      <c r="N1641" s="135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13"/>
      <c r="BT1641" s="13"/>
      <c r="BU1641" s="13"/>
      <c r="BV1641" s="13"/>
    </row>
    <row r="1642" spans="1:74" ht="15.75">
      <c r="A1642" s="13"/>
      <c r="B1642" s="135"/>
      <c r="C1642" s="13"/>
      <c r="D1642" s="13"/>
      <c r="E1642" s="13"/>
      <c r="F1642" s="135"/>
      <c r="G1642" s="13"/>
      <c r="H1642" s="13"/>
      <c r="I1642" s="13"/>
      <c r="J1642" s="135"/>
      <c r="K1642" s="13"/>
      <c r="L1642" s="13"/>
      <c r="M1642" s="13"/>
      <c r="N1642" s="135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13"/>
      <c r="BT1642" s="13"/>
      <c r="BU1642" s="13"/>
      <c r="BV1642" s="13"/>
    </row>
    <row r="1643" spans="1:74" ht="15.75">
      <c r="A1643" s="13"/>
      <c r="B1643" s="135"/>
      <c r="C1643" s="13"/>
      <c r="D1643" s="13"/>
      <c r="E1643" s="13"/>
      <c r="F1643" s="135"/>
      <c r="G1643" s="13"/>
      <c r="H1643" s="13"/>
      <c r="I1643" s="13"/>
      <c r="J1643" s="135"/>
      <c r="K1643" s="13"/>
      <c r="L1643" s="13"/>
      <c r="M1643" s="13"/>
      <c r="N1643" s="135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13"/>
      <c r="BT1643" s="13"/>
      <c r="BU1643" s="13"/>
      <c r="BV1643" s="13"/>
    </row>
    <row r="1644" spans="1:74" ht="15.75">
      <c r="A1644" s="13"/>
      <c r="B1644" s="135"/>
      <c r="C1644" s="13"/>
      <c r="D1644" s="13"/>
      <c r="E1644" s="13"/>
      <c r="F1644" s="135"/>
      <c r="G1644" s="13"/>
      <c r="H1644" s="13"/>
      <c r="I1644" s="13"/>
      <c r="J1644" s="135"/>
      <c r="K1644" s="13"/>
      <c r="L1644" s="13"/>
      <c r="M1644" s="13"/>
      <c r="N1644" s="135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13"/>
      <c r="BT1644" s="13"/>
      <c r="BU1644" s="13"/>
      <c r="BV1644" s="13"/>
    </row>
    <row r="1645" spans="1:74" ht="15.75">
      <c r="A1645" s="13"/>
      <c r="B1645" s="135"/>
      <c r="C1645" s="13"/>
      <c r="D1645" s="13"/>
      <c r="E1645" s="13"/>
      <c r="F1645" s="135"/>
      <c r="G1645" s="13"/>
      <c r="H1645" s="13"/>
      <c r="I1645" s="13"/>
      <c r="J1645" s="135"/>
      <c r="K1645" s="13"/>
      <c r="L1645" s="13"/>
      <c r="M1645" s="13"/>
      <c r="N1645" s="135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13"/>
      <c r="BT1645" s="13"/>
      <c r="BU1645" s="13"/>
      <c r="BV1645" s="13"/>
    </row>
    <row r="1646" spans="1:74" ht="15.75">
      <c r="A1646" s="13"/>
      <c r="B1646" s="135"/>
      <c r="C1646" s="13"/>
      <c r="D1646" s="13"/>
      <c r="E1646" s="13"/>
      <c r="F1646" s="135"/>
      <c r="G1646" s="13"/>
      <c r="H1646" s="13"/>
      <c r="I1646" s="13"/>
      <c r="J1646" s="135"/>
      <c r="K1646" s="13"/>
      <c r="L1646" s="13"/>
      <c r="M1646" s="13"/>
      <c r="N1646" s="135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13"/>
      <c r="BT1646" s="13"/>
      <c r="BU1646" s="13"/>
      <c r="BV1646" s="13"/>
    </row>
    <row r="1647" spans="1:74" ht="15.75">
      <c r="A1647" s="13"/>
      <c r="B1647" s="135"/>
      <c r="C1647" s="13"/>
      <c r="D1647" s="13"/>
      <c r="E1647" s="13"/>
      <c r="F1647" s="135"/>
      <c r="G1647" s="13"/>
      <c r="H1647" s="13"/>
      <c r="I1647" s="13"/>
      <c r="J1647" s="135"/>
      <c r="K1647" s="13"/>
      <c r="L1647" s="13"/>
      <c r="M1647" s="13"/>
      <c r="N1647" s="135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13"/>
      <c r="BT1647" s="13"/>
      <c r="BU1647" s="13"/>
      <c r="BV1647" s="13"/>
    </row>
    <row r="1648" spans="1:74" ht="15.75">
      <c r="A1648" s="13"/>
      <c r="B1648" s="135"/>
      <c r="C1648" s="13"/>
      <c r="D1648" s="13"/>
      <c r="E1648" s="13"/>
      <c r="F1648" s="135"/>
      <c r="G1648" s="13"/>
      <c r="H1648" s="13"/>
      <c r="I1648" s="13"/>
      <c r="J1648" s="135"/>
      <c r="K1648" s="13"/>
      <c r="L1648" s="13"/>
      <c r="M1648" s="13"/>
      <c r="N1648" s="135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13"/>
      <c r="BT1648" s="13"/>
      <c r="BU1648" s="13"/>
      <c r="BV1648" s="13"/>
    </row>
    <row r="1649" spans="1:74" ht="15.75">
      <c r="A1649" s="13"/>
      <c r="B1649" s="135"/>
      <c r="C1649" s="13"/>
      <c r="D1649" s="13"/>
      <c r="E1649" s="13"/>
      <c r="F1649" s="135"/>
      <c r="G1649" s="13"/>
      <c r="H1649" s="13"/>
      <c r="I1649" s="13"/>
      <c r="J1649" s="135"/>
      <c r="K1649" s="13"/>
      <c r="L1649" s="13"/>
      <c r="M1649" s="13"/>
      <c r="N1649" s="135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13"/>
      <c r="BT1649" s="13"/>
      <c r="BU1649" s="13"/>
      <c r="BV1649" s="13"/>
    </row>
    <row r="1650" spans="1:74" ht="15.75">
      <c r="A1650" s="13"/>
      <c r="B1650" s="135"/>
      <c r="C1650" s="13"/>
      <c r="D1650" s="13"/>
      <c r="E1650" s="13"/>
      <c r="F1650" s="135"/>
      <c r="G1650" s="13"/>
      <c r="H1650" s="13"/>
      <c r="I1650" s="13"/>
      <c r="J1650" s="135"/>
      <c r="K1650" s="13"/>
      <c r="L1650" s="13"/>
      <c r="M1650" s="13"/>
      <c r="N1650" s="135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13"/>
      <c r="BT1650" s="13"/>
      <c r="BU1650" s="13"/>
      <c r="BV1650" s="13"/>
    </row>
    <row r="1651" spans="1:74" ht="15.75">
      <c r="A1651" s="13"/>
      <c r="B1651" s="135"/>
      <c r="C1651" s="13"/>
      <c r="D1651" s="13"/>
      <c r="E1651" s="13"/>
      <c r="F1651" s="135"/>
      <c r="G1651" s="13"/>
      <c r="H1651" s="13"/>
      <c r="I1651" s="13"/>
      <c r="J1651" s="135"/>
      <c r="K1651" s="13"/>
      <c r="L1651" s="13"/>
      <c r="M1651" s="13"/>
      <c r="N1651" s="135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3"/>
      <c r="BT1651" s="13"/>
      <c r="BU1651" s="13"/>
      <c r="BV1651" s="13"/>
    </row>
    <row r="1652" spans="1:74" ht="15.75">
      <c r="A1652" s="13"/>
      <c r="B1652" s="135"/>
      <c r="C1652" s="13"/>
      <c r="D1652" s="13"/>
      <c r="E1652" s="13"/>
      <c r="F1652" s="135"/>
      <c r="G1652" s="13"/>
      <c r="H1652" s="13"/>
      <c r="I1652" s="13"/>
      <c r="J1652" s="135"/>
      <c r="K1652" s="13"/>
      <c r="L1652" s="13"/>
      <c r="M1652" s="13"/>
      <c r="N1652" s="135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13"/>
      <c r="BT1652" s="13"/>
      <c r="BU1652" s="13"/>
      <c r="BV1652" s="13"/>
    </row>
    <row r="1653" spans="1:74" ht="15.75">
      <c r="A1653" s="13"/>
      <c r="B1653" s="135"/>
      <c r="C1653" s="13"/>
      <c r="D1653" s="13"/>
      <c r="E1653" s="13"/>
      <c r="F1653" s="135"/>
      <c r="G1653" s="13"/>
      <c r="H1653" s="13"/>
      <c r="I1653" s="13"/>
      <c r="J1653" s="135"/>
      <c r="K1653" s="13"/>
      <c r="L1653" s="13"/>
      <c r="M1653" s="13"/>
      <c r="N1653" s="135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/>
      <c r="BR1653" s="13"/>
      <c r="BS1653" s="13"/>
      <c r="BT1653" s="13"/>
      <c r="BU1653" s="13"/>
      <c r="BV1653" s="13"/>
    </row>
    <row r="1654" spans="1:74" ht="15.75">
      <c r="A1654" s="13"/>
      <c r="B1654" s="135"/>
      <c r="C1654" s="13"/>
      <c r="D1654" s="13"/>
      <c r="E1654" s="13"/>
      <c r="F1654" s="135"/>
      <c r="G1654" s="13"/>
      <c r="H1654" s="13"/>
      <c r="I1654" s="13"/>
      <c r="J1654" s="135"/>
      <c r="K1654" s="13"/>
      <c r="L1654" s="13"/>
      <c r="M1654" s="13"/>
      <c r="N1654" s="135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13"/>
      <c r="BT1654" s="13"/>
      <c r="BU1654" s="13"/>
      <c r="BV1654" s="13"/>
    </row>
    <row r="1655" spans="1:74" ht="15.75">
      <c r="A1655" s="13"/>
      <c r="B1655" s="135"/>
      <c r="C1655" s="13"/>
      <c r="D1655" s="13"/>
      <c r="E1655" s="13"/>
      <c r="F1655" s="135"/>
      <c r="G1655" s="13"/>
      <c r="H1655" s="13"/>
      <c r="I1655" s="13"/>
      <c r="J1655" s="135"/>
      <c r="K1655" s="13"/>
      <c r="L1655" s="13"/>
      <c r="M1655" s="13"/>
      <c r="N1655" s="135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3"/>
      <c r="BR1655" s="13"/>
      <c r="BS1655" s="13"/>
      <c r="BT1655" s="13"/>
      <c r="BU1655" s="13"/>
      <c r="BV1655" s="13"/>
    </row>
    <row r="1656" spans="1:74" ht="15.75">
      <c r="A1656" s="13"/>
      <c r="B1656" s="135"/>
      <c r="C1656" s="13"/>
      <c r="D1656" s="13"/>
      <c r="E1656" s="13"/>
      <c r="F1656" s="135"/>
      <c r="G1656" s="13"/>
      <c r="H1656" s="13"/>
      <c r="I1656" s="13"/>
      <c r="J1656" s="135"/>
      <c r="K1656" s="13"/>
      <c r="L1656" s="13"/>
      <c r="M1656" s="13"/>
      <c r="N1656" s="135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13"/>
      <c r="BT1656" s="13"/>
      <c r="BU1656" s="13"/>
      <c r="BV1656" s="13"/>
    </row>
    <row r="1657" spans="1:74" ht="15.75">
      <c r="A1657" s="13"/>
      <c r="B1657" s="135"/>
      <c r="C1657" s="13"/>
      <c r="D1657" s="13"/>
      <c r="E1657" s="13"/>
      <c r="F1657" s="135"/>
      <c r="G1657" s="13"/>
      <c r="H1657" s="13"/>
      <c r="I1657" s="13"/>
      <c r="J1657" s="135"/>
      <c r="K1657" s="13"/>
      <c r="L1657" s="13"/>
      <c r="M1657" s="13"/>
      <c r="N1657" s="135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13"/>
      <c r="BT1657" s="13"/>
      <c r="BU1657" s="13"/>
      <c r="BV1657" s="13"/>
    </row>
    <row r="1658" spans="1:74" ht="15.75">
      <c r="A1658" s="13"/>
      <c r="B1658" s="135"/>
      <c r="C1658" s="13"/>
      <c r="D1658" s="13"/>
      <c r="E1658" s="13"/>
      <c r="F1658" s="135"/>
      <c r="G1658" s="13"/>
      <c r="H1658" s="13"/>
      <c r="I1658" s="13"/>
      <c r="J1658" s="135"/>
      <c r="K1658" s="13"/>
      <c r="L1658" s="13"/>
      <c r="M1658" s="13"/>
      <c r="N1658" s="135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13"/>
      <c r="BT1658" s="13"/>
      <c r="BU1658" s="13"/>
      <c r="BV1658" s="13"/>
    </row>
    <row r="1659" spans="1:74" ht="15.75">
      <c r="A1659" s="13"/>
      <c r="B1659" s="135"/>
      <c r="C1659" s="13"/>
      <c r="D1659" s="13"/>
      <c r="E1659" s="13"/>
      <c r="F1659" s="135"/>
      <c r="G1659" s="13"/>
      <c r="H1659" s="13"/>
      <c r="I1659" s="13"/>
      <c r="J1659" s="135"/>
      <c r="K1659" s="13"/>
      <c r="L1659" s="13"/>
      <c r="M1659" s="13"/>
      <c r="N1659" s="135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13"/>
      <c r="BT1659" s="13"/>
      <c r="BU1659" s="13"/>
      <c r="BV1659" s="13"/>
    </row>
    <row r="1660" spans="1:74" ht="15.75">
      <c r="A1660" s="13"/>
      <c r="B1660" s="135"/>
      <c r="C1660" s="13"/>
      <c r="D1660" s="13"/>
      <c r="E1660" s="13"/>
      <c r="F1660" s="135"/>
      <c r="G1660" s="13"/>
      <c r="H1660" s="13"/>
      <c r="I1660" s="13"/>
      <c r="J1660" s="135"/>
      <c r="K1660" s="13"/>
      <c r="L1660" s="13"/>
      <c r="M1660" s="13"/>
      <c r="N1660" s="135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13"/>
      <c r="BT1660" s="13"/>
      <c r="BU1660" s="13"/>
      <c r="BV1660" s="13"/>
    </row>
    <row r="1661" spans="1:74" ht="15.75">
      <c r="A1661" s="13"/>
      <c r="B1661" s="135"/>
      <c r="C1661" s="13"/>
      <c r="D1661" s="13"/>
      <c r="E1661" s="13"/>
      <c r="F1661" s="135"/>
      <c r="G1661" s="13"/>
      <c r="H1661" s="13"/>
      <c r="I1661" s="13"/>
      <c r="J1661" s="135"/>
      <c r="K1661" s="13"/>
      <c r="L1661" s="13"/>
      <c r="M1661" s="13"/>
      <c r="N1661" s="135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13"/>
      <c r="BT1661" s="13"/>
      <c r="BU1661" s="13"/>
      <c r="BV1661" s="13"/>
    </row>
    <row r="1662" spans="1:74" ht="15.75">
      <c r="A1662" s="13"/>
      <c r="B1662" s="135"/>
      <c r="C1662" s="13"/>
      <c r="D1662" s="13"/>
      <c r="E1662" s="13"/>
      <c r="F1662" s="135"/>
      <c r="G1662" s="13"/>
      <c r="H1662" s="13"/>
      <c r="I1662" s="13"/>
      <c r="J1662" s="135"/>
      <c r="K1662" s="13"/>
      <c r="L1662" s="13"/>
      <c r="M1662" s="13"/>
      <c r="N1662" s="135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13"/>
      <c r="BT1662" s="13"/>
      <c r="BU1662" s="13"/>
      <c r="BV1662" s="13"/>
    </row>
    <row r="1663" spans="1:74" ht="15.75">
      <c r="A1663" s="13"/>
      <c r="B1663" s="135"/>
      <c r="C1663" s="13"/>
      <c r="D1663" s="13"/>
      <c r="E1663" s="13"/>
      <c r="F1663" s="135"/>
      <c r="G1663" s="13"/>
      <c r="H1663" s="13"/>
      <c r="I1663" s="13"/>
      <c r="J1663" s="135"/>
      <c r="K1663" s="13"/>
      <c r="L1663" s="13"/>
      <c r="M1663" s="13"/>
      <c r="N1663" s="135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13"/>
      <c r="BT1663" s="13"/>
      <c r="BU1663" s="13"/>
      <c r="BV1663" s="13"/>
    </row>
    <row r="1664" spans="1:74" ht="15.75">
      <c r="A1664" s="13"/>
      <c r="B1664" s="135"/>
      <c r="C1664" s="13"/>
      <c r="D1664" s="13"/>
      <c r="E1664" s="13"/>
      <c r="F1664" s="135"/>
      <c r="G1664" s="13"/>
      <c r="H1664" s="13"/>
      <c r="I1664" s="13"/>
      <c r="J1664" s="135"/>
      <c r="K1664" s="13"/>
      <c r="L1664" s="13"/>
      <c r="M1664" s="13"/>
      <c r="N1664" s="135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3"/>
      <c r="BJ1664" s="13"/>
      <c r="BK1664" s="13"/>
      <c r="BL1664" s="13"/>
      <c r="BM1664" s="13"/>
      <c r="BN1664" s="13"/>
      <c r="BO1664" s="13"/>
      <c r="BP1664" s="13"/>
      <c r="BQ1664" s="13"/>
      <c r="BR1664" s="13"/>
      <c r="BS1664" s="13"/>
      <c r="BT1664" s="13"/>
      <c r="BU1664" s="13"/>
      <c r="BV1664" s="13"/>
    </row>
    <row r="1665" spans="1:74" ht="15.75">
      <c r="A1665" s="13"/>
      <c r="B1665" s="135"/>
      <c r="C1665" s="13"/>
      <c r="D1665" s="13"/>
      <c r="E1665" s="13"/>
      <c r="F1665" s="135"/>
      <c r="G1665" s="13"/>
      <c r="H1665" s="13"/>
      <c r="I1665" s="13"/>
      <c r="J1665" s="135"/>
      <c r="K1665" s="13"/>
      <c r="L1665" s="13"/>
      <c r="M1665" s="13"/>
      <c r="N1665" s="135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13"/>
      <c r="BT1665" s="13"/>
      <c r="BU1665" s="13"/>
      <c r="BV1665" s="13"/>
    </row>
    <row r="1666" spans="1:74" ht="15.75">
      <c r="A1666" s="13"/>
      <c r="B1666" s="135"/>
      <c r="C1666" s="13"/>
      <c r="D1666" s="13"/>
      <c r="E1666" s="13"/>
      <c r="F1666" s="135"/>
      <c r="G1666" s="13"/>
      <c r="H1666" s="13"/>
      <c r="I1666" s="13"/>
      <c r="J1666" s="135"/>
      <c r="K1666" s="13"/>
      <c r="L1666" s="13"/>
      <c r="M1666" s="13"/>
      <c r="N1666" s="135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13"/>
      <c r="BT1666" s="13"/>
      <c r="BU1666" s="13"/>
      <c r="BV1666" s="13"/>
    </row>
    <row r="1667" spans="1:74" ht="15.75">
      <c r="A1667" s="13"/>
      <c r="B1667" s="135"/>
      <c r="C1667" s="13"/>
      <c r="D1667" s="13"/>
      <c r="E1667" s="13"/>
      <c r="F1667" s="135"/>
      <c r="G1667" s="13"/>
      <c r="H1667" s="13"/>
      <c r="I1667" s="13"/>
      <c r="J1667" s="135"/>
      <c r="K1667" s="13"/>
      <c r="L1667" s="13"/>
      <c r="M1667" s="13"/>
      <c r="N1667" s="135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13"/>
      <c r="BT1667" s="13"/>
      <c r="BU1667" s="13"/>
      <c r="BV1667" s="13"/>
    </row>
    <row r="1668" spans="1:74" ht="15.75">
      <c r="A1668" s="13"/>
      <c r="B1668" s="135"/>
      <c r="C1668" s="13"/>
      <c r="D1668" s="13"/>
      <c r="E1668" s="13"/>
      <c r="F1668" s="135"/>
      <c r="G1668" s="13"/>
      <c r="H1668" s="13"/>
      <c r="I1668" s="13"/>
      <c r="J1668" s="135"/>
      <c r="K1668" s="13"/>
      <c r="L1668" s="13"/>
      <c r="M1668" s="13"/>
      <c r="N1668" s="135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3"/>
      <c r="BR1668" s="13"/>
      <c r="BS1668" s="13"/>
      <c r="BT1668" s="13"/>
      <c r="BU1668" s="13"/>
      <c r="BV1668" s="13"/>
    </row>
    <row r="1669" spans="1:74" ht="15.75">
      <c r="A1669" s="13"/>
      <c r="B1669" s="135"/>
      <c r="C1669" s="13"/>
      <c r="D1669" s="13"/>
      <c r="E1669" s="13"/>
      <c r="F1669" s="135"/>
      <c r="G1669" s="13"/>
      <c r="H1669" s="13"/>
      <c r="I1669" s="13"/>
      <c r="J1669" s="135"/>
      <c r="K1669" s="13"/>
      <c r="L1669" s="13"/>
      <c r="M1669" s="13"/>
      <c r="N1669" s="135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3"/>
      <c r="BJ1669" s="13"/>
      <c r="BK1669" s="13"/>
      <c r="BL1669" s="13"/>
      <c r="BM1669" s="13"/>
      <c r="BN1669" s="13"/>
      <c r="BO1669" s="13"/>
      <c r="BP1669" s="13"/>
      <c r="BQ1669" s="13"/>
      <c r="BR1669" s="13"/>
      <c r="BS1669" s="13"/>
      <c r="BT1669" s="13"/>
      <c r="BU1669" s="13"/>
      <c r="BV1669" s="13"/>
    </row>
    <row r="1670" spans="1:74" ht="15.75">
      <c r="A1670" s="13"/>
      <c r="B1670" s="135"/>
      <c r="C1670" s="13"/>
      <c r="D1670" s="13"/>
      <c r="E1670" s="13"/>
      <c r="F1670" s="135"/>
      <c r="G1670" s="13"/>
      <c r="H1670" s="13"/>
      <c r="I1670" s="13"/>
      <c r="J1670" s="135"/>
      <c r="K1670" s="13"/>
      <c r="L1670" s="13"/>
      <c r="M1670" s="13"/>
      <c r="N1670" s="135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13"/>
      <c r="BT1670" s="13"/>
      <c r="BU1670" s="13"/>
      <c r="BV1670" s="13"/>
    </row>
    <row r="1671" spans="1:74" ht="15.75">
      <c r="A1671" s="13"/>
      <c r="B1671" s="135"/>
      <c r="C1671" s="13"/>
      <c r="D1671" s="13"/>
      <c r="E1671" s="13"/>
      <c r="F1671" s="135"/>
      <c r="G1671" s="13"/>
      <c r="H1671" s="13"/>
      <c r="I1671" s="13"/>
      <c r="J1671" s="135"/>
      <c r="K1671" s="13"/>
      <c r="L1671" s="13"/>
      <c r="M1671" s="13"/>
      <c r="N1671" s="135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13"/>
      <c r="BT1671" s="13"/>
      <c r="BU1671" s="13"/>
      <c r="BV1671" s="13"/>
    </row>
    <row r="1672" spans="1:74" ht="15.75">
      <c r="A1672" s="13"/>
      <c r="B1672" s="135"/>
      <c r="C1672" s="13"/>
      <c r="D1672" s="13"/>
      <c r="E1672" s="13"/>
      <c r="F1672" s="135"/>
      <c r="G1672" s="13"/>
      <c r="H1672" s="13"/>
      <c r="I1672" s="13"/>
      <c r="J1672" s="135"/>
      <c r="K1672" s="13"/>
      <c r="L1672" s="13"/>
      <c r="M1672" s="13"/>
      <c r="N1672" s="135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3"/>
      <c r="BT1672" s="13"/>
      <c r="BU1672" s="13"/>
      <c r="BV1672" s="13"/>
    </row>
    <row r="1673" spans="1:74" ht="15.75">
      <c r="A1673" s="13"/>
      <c r="B1673" s="135"/>
      <c r="C1673" s="13"/>
      <c r="D1673" s="13"/>
      <c r="E1673" s="13"/>
      <c r="F1673" s="135"/>
      <c r="G1673" s="13"/>
      <c r="H1673" s="13"/>
      <c r="I1673" s="13"/>
      <c r="J1673" s="135"/>
      <c r="K1673" s="13"/>
      <c r="L1673" s="13"/>
      <c r="M1673" s="13"/>
      <c r="N1673" s="135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13"/>
      <c r="BT1673" s="13"/>
      <c r="BU1673" s="13"/>
      <c r="BV1673" s="13"/>
    </row>
    <row r="1674" spans="1:74" ht="15.75">
      <c r="A1674" s="13"/>
      <c r="B1674" s="135"/>
      <c r="C1674" s="13"/>
      <c r="D1674" s="13"/>
      <c r="E1674" s="13"/>
      <c r="F1674" s="135"/>
      <c r="G1674" s="13"/>
      <c r="H1674" s="13"/>
      <c r="I1674" s="13"/>
      <c r="J1674" s="135"/>
      <c r="K1674" s="13"/>
      <c r="L1674" s="13"/>
      <c r="M1674" s="13"/>
      <c r="N1674" s="135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13"/>
      <c r="BT1674" s="13"/>
      <c r="BU1674" s="13"/>
      <c r="BV1674" s="13"/>
    </row>
    <row r="1675" spans="1:74" ht="15.75">
      <c r="A1675" s="13"/>
      <c r="B1675" s="135"/>
      <c r="C1675" s="13"/>
      <c r="D1675" s="13"/>
      <c r="E1675" s="13"/>
      <c r="F1675" s="135"/>
      <c r="G1675" s="13"/>
      <c r="H1675" s="13"/>
      <c r="I1675" s="13"/>
      <c r="J1675" s="135"/>
      <c r="K1675" s="13"/>
      <c r="L1675" s="13"/>
      <c r="M1675" s="13"/>
      <c r="N1675" s="135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13"/>
      <c r="BT1675" s="13"/>
      <c r="BU1675" s="13"/>
      <c r="BV1675" s="13"/>
    </row>
    <row r="1676" spans="1:74" ht="15.75">
      <c r="A1676" s="13"/>
      <c r="B1676" s="135"/>
      <c r="C1676" s="13"/>
      <c r="D1676" s="13"/>
      <c r="E1676" s="13"/>
      <c r="F1676" s="135"/>
      <c r="G1676" s="13"/>
      <c r="H1676" s="13"/>
      <c r="I1676" s="13"/>
      <c r="J1676" s="135"/>
      <c r="K1676" s="13"/>
      <c r="L1676" s="13"/>
      <c r="M1676" s="13"/>
      <c r="N1676" s="135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13"/>
      <c r="BT1676" s="13"/>
      <c r="BU1676" s="13"/>
      <c r="BV1676" s="13"/>
    </row>
    <row r="1677" spans="1:74" ht="15.75">
      <c r="A1677" s="13"/>
      <c r="B1677" s="135"/>
      <c r="C1677" s="13"/>
      <c r="D1677" s="13"/>
      <c r="E1677" s="13"/>
      <c r="F1677" s="135"/>
      <c r="G1677" s="13"/>
      <c r="H1677" s="13"/>
      <c r="I1677" s="13"/>
      <c r="J1677" s="135"/>
      <c r="K1677" s="13"/>
      <c r="L1677" s="13"/>
      <c r="M1677" s="13"/>
      <c r="N1677" s="135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3"/>
      <c r="BR1677" s="13"/>
      <c r="BS1677" s="13"/>
      <c r="BT1677" s="13"/>
      <c r="BU1677" s="13"/>
      <c r="BV1677" s="13"/>
    </row>
    <row r="1678" spans="1:74" ht="15.75">
      <c r="A1678" s="13"/>
      <c r="B1678" s="135"/>
      <c r="C1678" s="13"/>
      <c r="D1678" s="13"/>
      <c r="E1678" s="13"/>
      <c r="F1678" s="135"/>
      <c r="G1678" s="13"/>
      <c r="H1678" s="13"/>
      <c r="I1678" s="13"/>
      <c r="J1678" s="135"/>
      <c r="K1678" s="13"/>
      <c r="L1678" s="13"/>
      <c r="M1678" s="13"/>
      <c r="N1678" s="135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13"/>
      <c r="BT1678" s="13"/>
      <c r="BU1678" s="13"/>
      <c r="BV1678" s="13"/>
    </row>
    <row r="1679" spans="1:74" ht="15.75">
      <c r="A1679" s="13"/>
      <c r="B1679" s="135"/>
      <c r="C1679" s="13"/>
      <c r="D1679" s="13"/>
      <c r="E1679" s="13"/>
      <c r="F1679" s="135"/>
      <c r="G1679" s="13"/>
      <c r="H1679" s="13"/>
      <c r="I1679" s="13"/>
      <c r="J1679" s="135"/>
      <c r="K1679" s="13"/>
      <c r="L1679" s="13"/>
      <c r="M1679" s="13"/>
      <c r="N1679" s="135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13"/>
      <c r="BT1679" s="13"/>
      <c r="BU1679" s="13"/>
      <c r="BV1679" s="13"/>
    </row>
    <row r="1680" spans="1:74" ht="15.75">
      <c r="A1680" s="13"/>
      <c r="B1680" s="135"/>
      <c r="C1680" s="13"/>
      <c r="D1680" s="13"/>
      <c r="E1680" s="13"/>
      <c r="F1680" s="135"/>
      <c r="G1680" s="13"/>
      <c r="H1680" s="13"/>
      <c r="I1680" s="13"/>
      <c r="J1680" s="135"/>
      <c r="K1680" s="13"/>
      <c r="L1680" s="13"/>
      <c r="M1680" s="13"/>
      <c r="N1680" s="135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3"/>
      <c r="BR1680" s="13"/>
      <c r="BS1680" s="13"/>
      <c r="BT1680" s="13"/>
      <c r="BU1680" s="13"/>
      <c r="BV1680" s="13"/>
    </row>
    <row r="1681" spans="1:74" ht="15.75">
      <c r="A1681" s="13"/>
      <c r="B1681" s="135"/>
      <c r="C1681" s="13"/>
      <c r="D1681" s="13"/>
      <c r="E1681" s="13"/>
      <c r="F1681" s="135"/>
      <c r="G1681" s="13"/>
      <c r="H1681" s="13"/>
      <c r="I1681" s="13"/>
      <c r="J1681" s="135"/>
      <c r="K1681" s="13"/>
      <c r="L1681" s="13"/>
      <c r="M1681" s="13"/>
      <c r="N1681" s="135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3"/>
      <c r="BR1681" s="13"/>
      <c r="BS1681" s="13"/>
      <c r="BT1681" s="13"/>
      <c r="BU1681" s="13"/>
      <c r="BV1681" s="13"/>
    </row>
    <row r="1682" spans="1:74" ht="15.75">
      <c r="A1682" s="13"/>
      <c r="B1682" s="135"/>
      <c r="C1682" s="13"/>
      <c r="D1682" s="13"/>
      <c r="E1682" s="13"/>
      <c r="F1682" s="135"/>
      <c r="G1682" s="13"/>
      <c r="H1682" s="13"/>
      <c r="I1682" s="13"/>
      <c r="J1682" s="135"/>
      <c r="K1682" s="13"/>
      <c r="L1682" s="13"/>
      <c r="M1682" s="13"/>
      <c r="N1682" s="135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3"/>
      <c r="BN1682" s="13"/>
      <c r="BO1682" s="13"/>
      <c r="BP1682" s="13"/>
      <c r="BQ1682" s="13"/>
      <c r="BR1682" s="13"/>
      <c r="BS1682" s="13"/>
      <c r="BT1682" s="13"/>
      <c r="BU1682" s="13"/>
      <c r="BV1682" s="13"/>
    </row>
    <row r="1683" spans="1:74" ht="15.75">
      <c r="A1683" s="13"/>
      <c r="B1683" s="135"/>
      <c r="C1683" s="13"/>
      <c r="D1683" s="13"/>
      <c r="E1683" s="13"/>
      <c r="F1683" s="135"/>
      <c r="G1683" s="13"/>
      <c r="H1683" s="13"/>
      <c r="I1683" s="13"/>
      <c r="J1683" s="135"/>
      <c r="K1683" s="13"/>
      <c r="L1683" s="13"/>
      <c r="M1683" s="13"/>
      <c r="N1683" s="135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13"/>
      <c r="BT1683" s="13"/>
      <c r="BU1683" s="13"/>
      <c r="BV1683" s="13"/>
    </row>
    <row r="1684" spans="1:74" ht="15.75">
      <c r="A1684" s="13"/>
      <c r="B1684" s="135"/>
      <c r="C1684" s="13"/>
      <c r="D1684" s="13"/>
      <c r="E1684" s="13"/>
      <c r="F1684" s="135"/>
      <c r="G1684" s="13"/>
      <c r="H1684" s="13"/>
      <c r="I1684" s="13"/>
      <c r="J1684" s="135"/>
      <c r="K1684" s="13"/>
      <c r="L1684" s="13"/>
      <c r="M1684" s="13"/>
      <c r="N1684" s="135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13"/>
      <c r="BT1684" s="13"/>
      <c r="BU1684" s="13"/>
      <c r="BV1684" s="13"/>
    </row>
    <row r="1685" spans="1:74" ht="15.75">
      <c r="A1685" s="13"/>
      <c r="B1685" s="135"/>
      <c r="C1685" s="13"/>
      <c r="D1685" s="13"/>
      <c r="E1685" s="13"/>
      <c r="F1685" s="135"/>
      <c r="G1685" s="13"/>
      <c r="H1685" s="13"/>
      <c r="I1685" s="13"/>
      <c r="J1685" s="135"/>
      <c r="K1685" s="13"/>
      <c r="L1685" s="13"/>
      <c r="M1685" s="13"/>
      <c r="N1685" s="135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13"/>
      <c r="BT1685" s="13"/>
      <c r="BU1685" s="13"/>
      <c r="BV1685" s="13"/>
    </row>
    <row r="1686" spans="1:74" ht="15.75">
      <c r="A1686" s="13"/>
      <c r="B1686" s="135"/>
      <c r="C1686" s="13"/>
      <c r="D1686" s="13"/>
      <c r="E1686" s="13"/>
      <c r="F1686" s="135"/>
      <c r="G1686" s="13"/>
      <c r="H1686" s="13"/>
      <c r="I1686" s="13"/>
      <c r="J1686" s="135"/>
      <c r="K1686" s="13"/>
      <c r="L1686" s="13"/>
      <c r="M1686" s="13"/>
      <c r="N1686" s="135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13"/>
      <c r="BT1686" s="13"/>
      <c r="BU1686" s="13"/>
      <c r="BV1686" s="13"/>
    </row>
    <row r="1687" spans="1:74" ht="15.75">
      <c r="A1687" s="13"/>
      <c r="B1687" s="135"/>
      <c r="C1687" s="13"/>
      <c r="D1687" s="13"/>
      <c r="E1687" s="13"/>
      <c r="F1687" s="135"/>
      <c r="G1687" s="13"/>
      <c r="H1687" s="13"/>
      <c r="I1687" s="13"/>
      <c r="J1687" s="135"/>
      <c r="K1687" s="13"/>
      <c r="L1687" s="13"/>
      <c r="M1687" s="13"/>
      <c r="N1687" s="135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13"/>
      <c r="BT1687" s="13"/>
      <c r="BU1687" s="13"/>
      <c r="BV1687" s="13"/>
    </row>
    <row r="1688" spans="1:74" ht="15.75">
      <c r="A1688" s="13"/>
      <c r="B1688" s="135"/>
      <c r="C1688" s="13"/>
      <c r="D1688" s="13"/>
      <c r="E1688" s="13"/>
      <c r="F1688" s="135"/>
      <c r="G1688" s="13"/>
      <c r="H1688" s="13"/>
      <c r="I1688" s="13"/>
      <c r="J1688" s="135"/>
      <c r="K1688" s="13"/>
      <c r="L1688" s="13"/>
      <c r="M1688" s="13"/>
      <c r="N1688" s="135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13"/>
      <c r="BT1688" s="13"/>
      <c r="BU1688" s="13"/>
      <c r="BV1688" s="13"/>
    </row>
    <row r="1689" spans="1:74" ht="15.75">
      <c r="A1689" s="13"/>
      <c r="B1689" s="135"/>
      <c r="C1689" s="13"/>
      <c r="D1689" s="13"/>
      <c r="E1689" s="13"/>
      <c r="F1689" s="135"/>
      <c r="G1689" s="13"/>
      <c r="H1689" s="13"/>
      <c r="I1689" s="13"/>
      <c r="J1689" s="135"/>
      <c r="K1689" s="13"/>
      <c r="L1689" s="13"/>
      <c r="M1689" s="13"/>
      <c r="N1689" s="135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13"/>
      <c r="BT1689" s="13"/>
      <c r="BU1689" s="13"/>
      <c r="BV1689" s="13"/>
    </row>
    <row r="1690" spans="1:74" ht="15.75">
      <c r="A1690" s="13"/>
      <c r="B1690" s="135"/>
      <c r="C1690" s="13"/>
      <c r="D1690" s="13"/>
      <c r="E1690" s="13"/>
      <c r="F1690" s="135"/>
      <c r="G1690" s="13"/>
      <c r="H1690" s="13"/>
      <c r="I1690" s="13"/>
      <c r="J1690" s="135"/>
      <c r="K1690" s="13"/>
      <c r="L1690" s="13"/>
      <c r="M1690" s="13"/>
      <c r="N1690" s="135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13"/>
      <c r="BT1690" s="13"/>
      <c r="BU1690" s="13"/>
      <c r="BV1690" s="13"/>
    </row>
    <row r="1691" spans="1:74" ht="15.75">
      <c r="A1691" s="13"/>
      <c r="B1691" s="135"/>
      <c r="C1691" s="13"/>
      <c r="D1691" s="13"/>
      <c r="E1691" s="13"/>
      <c r="F1691" s="135"/>
      <c r="G1691" s="13"/>
      <c r="H1691" s="13"/>
      <c r="I1691" s="13"/>
      <c r="J1691" s="135"/>
      <c r="K1691" s="13"/>
      <c r="L1691" s="13"/>
      <c r="M1691" s="13"/>
      <c r="N1691" s="135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13"/>
      <c r="BT1691" s="13"/>
      <c r="BU1691" s="13"/>
      <c r="BV1691" s="13"/>
    </row>
    <row r="1692" spans="1:74" ht="15.75">
      <c r="A1692" s="13"/>
      <c r="B1692" s="135"/>
      <c r="C1692" s="13"/>
      <c r="D1692" s="13"/>
      <c r="E1692" s="13"/>
      <c r="F1692" s="135"/>
      <c r="G1692" s="13"/>
      <c r="H1692" s="13"/>
      <c r="I1692" s="13"/>
      <c r="J1692" s="135"/>
      <c r="K1692" s="13"/>
      <c r="L1692" s="13"/>
      <c r="M1692" s="13"/>
      <c r="N1692" s="135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13"/>
      <c r="BT1692" s="13"/>
      <c r="BU1692" s="13"/>
      <c r="BV1692" s="13"/>
    </row>
    <row r="1693" spans="1:74" ht="15.75">
      <c r="A1693" s="13"/>
      <c r="B1693" s="135"/>
      <c r="C1693" s="13"/>
      <c r="D1693" s="13"/>
      <c r="E1693" s="13"/>
      <c r="F1693" s="135"/>
      <c r="G1693" s="13"/>
      <c r="H1693" s="13"/>
      <c r="I1693" s="13"/>
      <c r="J1693" s="135"/>
      <c r="K1693" s="13"/>
      <c r="L1693" s="13"/>
      <c r="M1693" s="13"/>
      <c r="N1693" s="135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13"/>
      <c r="BT1693" s="13"/>
      <c r="BU1693" s="13"/>
      <c r="BV1693" s="13"/>
    </row>
    <row r="1694" spans="1:74" ht="15.75">
      <c r="A1694" s="13"/>
      <c r="B1694" s="135"/>
      <c r="C1694" s="13"/>
      <c r="D1694" s="13"/>
      <c r="E1694" s="13"/>
      <c r="F1694" s="135"/>
      <c r="G1694" s="13"/>
      <c r="H1694" s="13"/>
      <c r="I1694" s="13"/>
      <c r="J1694" s="135"/>
      <c r="K1694" s="13"/>
      <c r="L1694" s="13"/>
      <c r="M1694" s="13"/>
      <c r="N1694" s="135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13"/>
      <c r="BT1694" s="13"/>
      <c r="BU1694" s="13"/>
      <c r="BV1694" s="13"/>
    </row>
    <row r="1695" spans="1:74" ht="15.75">
      <c r="A1695" s="13"/>
      <c r="B1695" s="135"/>
      <c r="C1695" s="13"/>
      <c r="D1695" s="13"/>
      <c r="E1695" s="13"/>
      <c r="F1695" s="135"/>
      <c r="G1695" s="13"/>
      <c r="H1695" s="13"/>
      <c r="I1695" s="13"/>
      <c r="J1695" s="135"/>
      <c r="K1695" s="13"/>
      <c r="L1695" s="13"/>
      <c r="M1695" s="13"/>
      <c r="N1695" s="135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13"/>
      <c r="BT1695" s="13"/>
      <c r="BU1695" s="13"/>
      <c r="BV1695" s="13"/>
    </row>
    <row r="1696" spans="1:74" ht="15.75">
      <c r="A1696" s="13"/>
      <c r="B1696" s="135"/>
      <c r="C1696" s="13"/>
      <c r="D1696" s="13"/>
      <c r="E1696" s="13"/>
      <c r="F1696" s="135"/>
      <c r="G1696" s="13"/>
      <c r="H1696" s="13"/>
      <c r="I1696" s="13"/>
      <c r="J1696" s="135"/>
      <c r="K1696" s="13"/>
      <c r="L1696" s="13"/>
      <c r="M1696" s="13"/>
      <c r="N1696" s="135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13"/>
      <c r="BT1696" s="13"/>
      <c r="BU1696" s="13"/>
      <c r="BV1696" s="13"/>
    </row>
    <row r="1697" spans="1:74" ht="15.75">
      <c r="A1697" s="13"/>
      <c r="B1697" s="135"/>
      <c r="C1697" s="13"/>
      <c r="D1697" s="13"/>
      <c r="E1697" s="13"/>
      <c r="F1697" s="135"/>
      <c r="G1697" s="13"/>
      <c r="H1697" s="13"/>
      <c r="I1697" s="13"/>
      <c r="J1697" s="135"/>
      <c r="K1697" s="13"/>
      <c r="L1697" s="13"/>
      <c r="M1697" s="13"/>
      <c r="N1697" s="135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13"/>
      <c r="BT1697" s="13"/>
      <c r="BU1697" s="13"/>
      <c r="BV1697" s="13"/>
    </row>
    <row r="1698" spans="1:74" ht="15.75">
      <c r="A1698" s="13"/>
      <c r="B1698" s="135"/>
      <c r="C1698" s="13"/>
      <c r="D1698" s="13"/>
      <c r="E1698" s="13"/>
      <c r="F1698" s="135"/>
      <c r="G1698" s="13"/>
      <c r="H1698" s="13"/>
      <c r="I1698" s="13"/>
      <c r="J1698" s="135"/>
      <c r="K1698" s="13"/>
      <c r="L1698" s="13"/>
      <c r="M1698" s="13"/>
      <c r="N1698" s="135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13"/>
      <c r="BT1698" s="13"/>
      <c r="BU1698" s="13"/>
      <c r="BV1698" s="13"/>
    </row>
    <row r="1699" spans="1:74" ht="15.75">
      <c r="A1699" s="13"/>
      <c r="B1699" s="135"/>
      <c r="C1699" s="13"/>
      <c r="D1699" s="13"/>
      <c r="E1699" s="13"/>
      <c r="F1699" s="135"/>
      <c r="G1699" s="13"/>
      <c r="H1699" s="13"/>
      <c r="I1699" s="13"/>
      <c r="J1699" s="135"/>
      <c r="K1699" s="13"/>
      <c r="L1699" s="13"/>
      <c r="M1699" s="13"/>
      <c r="N1699" s="135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13"/>
      <c r="BT1699" s="13"/>
      <c r="BU1699" s="13"/>
      <c r="BV1699" s="13"/>
    </row>
    <row r="1700" spans="1:74" ht="15.75">
      <c r="A1700" s="13"/>
      <c r="B1700" s="135"/>
      <c r="C1700" s="13"/>
      <c r="D1700" s="13"/>
      <c r="E1700" s="13"/>
      <c r="F1700" s="135"/>
      <c r="G1700" s="13"/>
      <c r="H1700" s="13"/>
      <c r="I1700" s="13"/>
      <c r="J1700" s="135"/>
      <c r="K1700" s="13"/>
      <c r="L1700" s="13"/>
      <c r="M1700" s="13"/>
      <c r="N1700" s="135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13"/>
      <c r="BT1700" s="13"/>
      <c r="BU1700" s="13"/>
      <c r="BV1700" s="13"/>
    </row>
    <row r="1701" spans="1:74" ht="15.75">
      <c r="A1701" s="13"/>
      <c r="B1701" s="135"/>
      <c r="C1701" s="13"/>
      <c r="D1701" s="13"/>
      <c r="E1701" s="13"/>
      <c r="F1701" s="135"/>
      <c r="G1701" s="13"/>
      <c r="H1701" s="13"/>
      <c r="I1701" s="13"/>
      <c r="J1701" s="135"/>
      <c r="K1701" s="13"/>
      <c r="L1701" s="13"/>
      <c r="M1701" s="13"/>
      <c r="N1701" s="135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13"/>
      <c r="BT1701" s="13"/>
      <c r="BU1701" s="13"/>
      <c r="BV1701" s="13"/>
    </row>
    <row r="1702" spans="1:74" ht="15.75">
      <c r="A1702" s="13"/>
      <c r="B1702" s="135"/>
      <c r="C1702" s="13"/>
      <c r="D1702" s="13"/>
      <c r="E1702" s="13"/>
      <c r="F1702" s="135"/>
      <c r="G1702" s="13"/>
      <c r="H1702" s="13"/>
      <c r="I1702" s="13"/>
      <c r="J1702" s="135"/>
      <c r="K1702" s="13"/>
      <c r="L1702" s="13"/>
      <c r="M1702" s="13"/>
      <c r="N1702" s="135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  <c r="BN1702" s="13"/>
      <c r="BO1702" s="13"/>
      <c r="BP1702" s="13"/>
      <c r="BQ1702" s="13"/>
      <c r="BR1702" s="13"/>
      <c r="BS1702" s="13"/>
      <c r="BT1702" s="13"/>
      <c r="BU1702" s="13"/>
      <c r="BV1702" s="13"/>
    </row>
    <row r="1703" spans="1:74" ht="15.75">
      <c r="A1703" s="13"/>
      <c r="B1703" s="135"/>
      <c r="C1703" s="13"/>
      <c r="D1703" s="13"/>
      <c r="E1703" s="13"/>
      <c r="F1703" s="135"/>
      <c r="G1703" s="13"/>
      <c r="H1703" s="13"/>
      <c r="I1703" s="13"/>
      <c r="J1703" s="135"/>
      <c r="K1703" s="13"/>
      <c r="L1703" s="13"/>
      <c r="M1703" s="13"/>
      <c r="N1703" s="135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13"/>
      <c r="BT1703" s="13"/>
      <c r="BU1703" s="13"/>
      <c r="BV1703" s="13"/>
    </row>
    <row r="1704" spans="1:74" ht="15.75">
      <c r="A1704" s="13"/>
      <c r="B1704" s="135"/>
      <c r="C1704" s="13"/>
      <c r="D1704" s="13"/>
      <c r="E1704" s="13"/>
      <c r="F1704" s="135"/>
      <c r="G1704" s="13"/>
      <c r="H1704" s="13"/>
      <c r="I1704" s="13"/>
      <c r="J1704" s="135"/>
      <c r="K1704" s="13"/>
      <c r="L1704" s="13"/>
      <c r="M1704" s="13"/>
      <c r="N1704" s="135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13"/>
      <c r="BT1704" s="13"/>
      <c r="BU1704" s="13"/>
      <c r="BV1704" s="13"/>
    </row>
    <row r="1705" spans="1:74" ht="15.75">
      <c r="A1705" s="13"/>
      <c r="B1705" s="135"/>
      <c r="C1705" s="13"/>
      <c r="D1705" s="13"/>
      <c r="E1705" s="13"/>
      <c r="F1705" s="135"/>
      <c r="G1705" s="13"/>
      <c r="H1705" s="13"/>
      <c r="I1705" s="13"/>
      <c r="J1705" s="135"/>
      <c r="K1705" s="13"/>
      <c r="L1705" s="13"/>
      <c r="M1705" s="13"/>
      <c r="N1705" s="135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13"/>
      <c r="BT1705" s="13"/>
      <c r="BU1705" s="13"/>
      <c r="BV1705" s="13"/>
    </row>
    <row r="1706" spans="1:74" ht="15.75">
      <c r="A1706" s="13"/>
      <c r="B1706" s="135"/>
      <c r="C1706" s="13"/>
      <c r="D1706" s="13"/>
      <c r="E1706" s="13"/>
      <c r="F1706" s="135"/>
      <c r="G1706" s="13"/>
      <c r="H1706" s="13"/>
      <c r="I1706" s="13"/>
      <c r="J1706" s="135"/>
      <c r="K1706" s="13"/>
      <c r="L1706" s="13"/>
      <c r="M1706" s="13"/>
      <c r="N1706" s="135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13"/>
      <c r="BT1706" s="13"/>
      <c r="BU1706" s="13"/>
      <c r="BV1706" s="13"/>
    </row>
    <row r="1707" spans="1:74" ht="15.75">
      <c r="A1707" s="13"/>
      <c r="B1707" s="135"/>
      <c r="C1707" s="13"/>
      <c r="D1707" s="13"/>
      <c r="E1707" s="13"/>
      <c r="F1707" s="135"/>
      <c r="G1707" s="13"/>
      <c r="H1707" s="13"/>
      <c r="I1707" s="13"/>
      <c r="J1707" s="135"/>
      <c r="K1707" s="13"/>
      <c r="L1707" s="13"/>
      <c r="M1707" s="13"/>
      <c r="N1707" s="135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13"/>
      <c r="BT1707" s="13"/>
      <c r="BU1707" s="13"/>
      <c r="BV1707" s="13"/>
    </row>
    <row r="1708" spans="1:74" ht="15.75">
      <c r="A1708" s="13"/>
      <c r="B1708" s="135"/>
      <c r="C1708" s="13"/>
      <c r="D1708" s="13"/>
      <c r="E1708" s="13"/>
      <c r="F1708" s="135"/>
      <c r="G1708" s="13"/>
      <c r="H1708" s="13"/>
      <c r="I1708" s="13"/>
      <c r="J1708" s="135"/>
      <c r="K1708" s="13"/>
      <c r="L1708" s="13"/>
      <c r="M1708" s="13"/>
      <c r="N1708" s="135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13"/>
      <c r="BT1708" s="13"/>
      <c r="BU1708" s="13"/>
      <c r="BV1708" s="13"/>
    </row>
    <row r="1709" spans="1:74" ht="15.75">
      <c r="A1709" s="13"/>
      <c r="B1709" s="135"/>
      <c r="C1709" s="13"/>
      <c r="D1709" s="13"/>
      <c r="E1709" s="13"/>
      <c r="F1709" s="135"/>
      <c r="G1709" s="13"/>
      <c r="H1709" s="13"/>
      <c r="I1709" s="13"/>
      <c r="J1709" s="135"/>
      <c r="K1709" s="13"/>
      <c r="L1709" s="13"/>
      <c r="M1709" s="13"/>
      <c r="N1709" s="135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3"/>
      <c r="BT1709" s="13"/>
      <c r="BU1709" s="13"/>
      <c r="BV1709" s="13"/>
    </row>
    <row r="1710" spans="1:74" ht="15.75">
      <c r="A1710" s="13"/>
      <c r="B1710" s="135"/>
      <c r="C1710" s="13"/>
      <c r="D1710" s="13"/>
      <c r="E1710" s="13"/>
      <c r="F1710" s="135"/>
      <c r="G1710" s="13"/>
      <c r="H1710" s="13"/>
      <c r="I1710" s="13"/>
      <c r="J1710" s="135"/>
      <c r="K1710" s="13"/>
      <c r="L1710" s="13"/>
      <c r="M1710" s="13"/>
      <c r="N1710" s="135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  <c r="BN1710" s="13"/>
      <c r="BO1710" s="13"/>
      <c r="BP1710" s="13"/>
      <c r="BQ1710" s="13"/>
      <c r="BR1710" s="13"/>
      <c r="BS1710" s="13"/>
      <c r="BT1710" s="13"/>
      <c r="BU1710" s="13"/>
      <c r="BV1710" s="13"/>
    </row>
    <row r="1711" spans="1:74" ht="15.75">
      <c r="A1711" s="13"/>
      <c r="B1711" s="135"/>
      <c r="C1711" s="13"/>
      <c r="D1711" s="13"/>
      <c r="E1711" s="13"/>
      <c r="F1711" s="135"/>
      <c r="G1711" s="13"/>
      <c r="H1711" s="13"/>
      <c r="I1711" s="13"/>
      <c r="J1711" s="135"/>
      <c r="K1711" s="13"/>
      <c r="L1711" s="13"/>
      <c r="M1711" s="13"/>
      <c r="N1711" s="135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</row>
    <row r="1712" spans="1:74" ht="15.75">
      <c r="A1712" s="13"/>
      <c r="B1712" s="135"/>
      <c r="C1712" s="13"/>
      <c r="D1712" s="13"/>
      <c r="E1712" s="13"/>
      <c r="F1712" s="135"/>
      <c r="G1712" s="13"/>
      <c r="H1712" s="13"/>
      <c r="I1712" s="13"/>
      <c r="J1712" s="135"/>
      <c r="K1712" s="13"/>
      <c r="L1712" s="13"/>
      <c r="M1712" s="13"/>
      <c r="N1712" s="135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13"/>
      <c r="BT1712" s="13"/>
      <c r="BU1712" s="13"/>
      <c r="BV1712" s="13"/>
    </row>
    <row r="1713" spans="1:74" ht="15.75">
      <c r="A1713" s="13"/>
      <c r="B1713" s="135"/>
      <c r="C1713" s="13"/>
      <c r="D1713" s="13"/>
      <c r="E1713" s="13"/>
      <c r="F1713" s="135"/>
      <c r="G1713" s="13"/>
      <c r="H1713" s="13"/>
      <c r="I1713" s="13"/>
      <c r="J1713" s="135"/>
      <c r="K1713" s="13"/>
      <c r="L1713" s="13"/>
      <c r="M1713" s="13"/>
      <c r="N1713" s="135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13"/>
      <c r="BT1713" s="13"/>
      <c r="BU1713" s="13"/>
      <c r="BV1713" s="13"/>
    </row>
    <row r="1714" spans="1:74" ht="15.75">
      <c r="A1714" s="13"/>
      <c r="B1714" s="135"/>
      <c r="C1714" s="13"/>
      <c r="D1714" s="13"/>
      <c r="E1714" s="13"/>
      <c r="F1714" s="135"/>
      <c r="G1714" s="13"/>
      <c r="H1714" s="13"/>
      <c r="I1714" s="13"/>
      <c r="J1714" s="135"/>
      <c r="K1714" s="13"/>
      <c r="L1714" s="13"/>
      <c r="M1714" s="13"/>
      <c r="N1714" s="135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13"/>
      <c r="BT1714" s="13"/>
      <c r="BU1714" s="13"/>
      <c r="BV1714" s="13"/>
    </row>
    <row r="1715" spans="1:74" ht="15.75">
      <c r="A1715" s="13"/>
      <c r="B1715" s="135"/>
      <c r="C1715" s="13"/>
      <c r="D1715" s="13"/>
      <c r="E1715" s="13"/>
      <c r="F1715" s="135"/>
      <c r="G1715" s="13"/>
      <c r="H1715" s="13"/>
      <c r="I1715" s="13"/>
      <c r="J1715" s="135"/>
      <c r="K1715" s="13"/>
      <c r="L1715" s="13"/>
      <c r="M1715" s="13"/>
      <c r="N1715" s="135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13"/>
      <c r="BT1715" s="13"/>
      <c r="BU1715" s="13"/>
      <c r="BV1715" s="13"/>
    </row>
    <row r="1716" spans="1:74" ht="15.75">
      <c r="A1716" s="13"/>
      <c r="B1716" s="135"/>
      <c r="C1716" s="13"/>
      <c r="D1716" s="13"/>
      <c r="E1716" s="13"/>
      <c r="F1716" s="135"/>
      <c r="G1716" s="13"/>
      <c r="H1716" s="13"/>
      <c r="I1716" s="13"/>
      <c r="J1716" s="135"/>
      <c r="K1716" s="13"/>
      <c r="L1716" s="13"/>
      <c r="M1716" s="13"/>
      <c r="N1716" s="135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13"/>
      <c r="BT1716" s="13"/>
      <c r="BU1716" s="13"/>
      <c r="BV1716" s="13"/>
    </row>
    <row r="1717" spans="1:74" ht="15.75">
      <c r="A1717" s="13"/>
      <c r="B1717" s="135"/>
      <c r="C1717" s="13"/>
      <c r="D1717" s="13"/>
      <c r="E1717" s="13"/>
      <c r="F1717" s="135"/>
      <c r="G1717" s="13"/>
      <c r="H1717" s="13"/>
      <c r="I1717" s="13"/>
      <c r="J1717" s="135"/>
      <c r="K1717" s="13"/>
      <c r="L1717" s="13"/>
      <c r="M1717" s="13"/>
      <c r="N1717" s="135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13"/>
      <c r="BT1717" s="13"/>
      <c r="BU1717" s="13"/>
      <c r="BV1717" s="13"/>
    </row>
    <row r="1718" spans="1:74" ht="15.75">
      <c r="A1718" s="13"/>
      <c r="B1718" s="135"/>
      <c r="C1718" s="13"/>
      <c r="D1718" s="13"/>
      <c r="E1718" s="13"/>
      <c r="F1718" s="135"/>
      <c r="G1718" s="13"/>
      <c r="H1718" s="13"/>
      <c r="I1718" s="13"/>
      <c r="J1718" s="135"/>
      <c r="K1718" s="13"/>
      <c r="L1718" s="13"/>
      <c r="M1718" s="13"/>
      <c r="N1718" s="135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13"/>
      <c r="BT1718" s="13"/>
      <c r="BU1718" s="13"/>
      <c r="BV1718" s="13"/>
    </row>
    <row r="1719" spans="1:74" ht="15.75">
      <c r="A1719" s="13"/>
      <c r="B1719" s="135"/>
      <c r="C1719" s="13"/>
      <c r="D1719" s="13"/>
      <c r="E1719" s="13"/>
      <c r="F1719" s="135"/>
      <c r="G1719" s="13"/>
      <c r="H1719" s="13"/>
      <c r="I1719" s="13"/>
      <c r="J1719" s="135"/>
      <c r="K1719" s="13"/>
      <c r="L1719" s="13"/>
      <c r="M1719" s="13"/>
      <c r="N1719" s="135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13"/>
      <c r="BT1719" s="13"/>
      <c r="BU1719" s="13"/>
      <c r="BV1719" s="13"/>
    </row>
    <row r="1720" spans="1:74" ht="15.75">
      <c r="A1720" s="13"/>
      <c r="B1720" s="135"/>
      <c r="C1720" s="13"/>
      <c r="D1720" s="13"/>
      <c r="E1720" s="13"/>
      <c r="F1720" s="135"/>
      <c r="G1720" s="13"/>
      <c r="H1720" s="13"/>
      <c r="I1720" s="13"/>
      <c r="J1720" s="135"/>
      <c r="K1720" s="13"/>
      <c r="L1720" s="13"/>
      <c r="M1720" s="13"/>
      <c r="N1720" s="135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13"/>
      <c r="BT1720" s="13"/>
      <c r="BU1720" s="13"/>
      <c r="BV1720" s="13"/>
    </row>
    <row r="1721" spans="1:74" ht="15.75">
      <c r="A1721" s="13"/>
      <c r="B1721" s="135"/>
      <c r="C1721" s="13"/>
      <c r="D1721" s="13"/>
      <c r="E1721" s="13"/>
      <c r="F1721" s="135"/>
      <c r="G1721" s="13"/>
      <c r="H1721" s="13"/>
      <c r="I1721" s="13"/>
      <c r="J1721" s="135"/>
      <c r="K1721" s="13"/>
      <c r="L1721" s="13"/>
      <c r="M1721" s="13"/>
      <c r="N1721" s="135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13"/>
      <c r="BT1721" s="13"/>
      <c r="BU1721" s="13"/>
      <c r="BV1721" s="13"/>
    </row>
    <row r="1722" spans="1:74" ht="15.75">
      <c r="A1722" s="13"/>
      <c r="B1722" s="135"/>
      <c r="C1722" s="13"/>
      <c r="D1722" s="13"/>
      <c r="E1722" s="13"/>
      <c r="F1722" s="135"/>
      <c r="G1722" s="13"/>
      <c r="H1722" s="13"/>
      <c r="I1722" s="13"/>
      <c r="J1722" s="135"/>
      <c r="K1722" s="13"/>
      <c r="L1722" s="13"/>
      <c r="M1722" s="13"/>
      <c r="N1722" s="135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13"/>
      <c r="BT1722" s="13"/>
      <c r="BU1722" s="13"/>
      <c r="BV1722" s="13"/>
    </row>
    <row r="1723" spans="1:74" ht="15.75">
      <c r="A1723" s="13"/>
      <c r="B1723" s="135"/>
      <c r="C1723" s="13"/>
      <c r="D1723" s="13"/>
      <c r="E1723" s="13"/>
      <c r="F1723" s="135"/>
      <c r="G1723" s="13"/>
      <c r="H1723" s="13"/>
      <c r="I1723" s="13"/>
      <c r="J1723" s="135"/>
      <c r="K1723" s="13"/>
      <c r="L1723" s="13"/>
      <c r="M1723" s="13"/>
      <c r="N1723" s="135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3"/>
      <c r="BN1723" s="13"/>
      <c r="BO1723" s="13"/>
      <c r="BP1723" s="13"/>
      <c r="BQ1723" s="13"/>
      <c r="BR1723" s="13"/>
      <c r="BS1723" s="13"/>
      <c r="BT1723" s="13"/>
      <c r="BU1723" s="13"/>
      <c r="BV1723" s="13"/>
    </row>
    <row r="1724" spans="1:74" ht="15.75">
      <c r="A1724" s="13"/>
      <c r="B1724" s="135"/>
      <c r="C1724" s="13"/>
      <c r="D1724" s="13"/>
      <c r="E1724" s="13"/>
      <c r="F1724" s="135"/>
      <c r="G1724" s="13"/>
      <c r="H1724" s="13"/>
      <c r="I1724" s="13"/>
      <c r="J1724" s="135"/>
      <c r="K1724" s="13"/>
      <c r="L1724" s="13"/>
      <c r="M1724" s="13"/>
      <c r="N1724" s="135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13"/>
      <c r="BT1724" s="13"/>
      <c r="BU1724" s="13"/>
      <c r="BV1724" s="13"/>
    </row>
    <row r="1725" spans="1:74" ht="15.75">
      <c r="A1725" s="13"/>
      <c r="B1725" s="135"/>
      <c r="C1725" s="13"/>
      <c r="D1725" s="13"/>
      <c r="E1725" s="13"/>
      <c r="F1725" s="135"/>
      <c r="G1725" s="13"/>
      <c r="H1725" s="13"/>
      <c r="I1725" s="13"/>
      <c r="J1725" s="135"/>
      <c r="K1725" s="13"/>
      <c r="L1725" s="13"/>
      <c r="M1725" s="13"/>
      <c r="N1725" s="135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  <c r="BE1725" s="13"/>
      <c r="BF1725" s="13"/>
      <c r="BG1725" s="13"/>
      <c r="BH1725" s="13"/>
      <c r="BI1725" s="13"/>
      <c r="BJ1725" s="13"/>
      <c r="BK1725" s="13"/>
      <c r="BL1725" s="13"/>
      <c r="BM1725" s="13"/>
      <c r="BN1725" s="13"/>
      <c r="BO1725" s="13"/>
      <c r="BP1725" s="13"/>
      <c r="BQ1725" s="13"/>
      <c r="BR1725" s="13"/>
      <c r="BS1725" s="13"/>
      <c r="BT1725" s="13"/>
      <c r="BU1725" s="13"/>
      <c r="BV1725" s="13"/>
    </row>
    <row r="1726" spans="1:74" ht="15.75">
      <c r="A1726" s="13"/>
      <c r="B1726" s="135"/>
      <c r="C1726" s="13"/>
      <c r="D1726" s="13"/>
      <c r="E1726" s="13"/>
      <c r="F1726" s="135"/>
      <c r="G1726" s="13"/>
      <c r="H1726" s="13"/>
      <c r="I1726" s="13"/>
      <c r="J1726" s="135"/>
      <c r="K1726" s="13"/>
      <c r="L1726" s="13"/>
      <c r="M1726" s="13"/>
      <c r="N1726" s="135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13"/>
      <c r="BT1726" s="13"/>
      <c r="BU1726" s="13"/>
      <c r="BV1726" s="13"/>
    </row>
    <row r="1727" spans="1:74" ht="15.75">
      <c r="A1727" s="13"/>
      <c r="B1727" s="135"/>
      <c r="C1727" s="13"/>
      <c r="D1727" s="13"/>
      <c r="E1727" s="13"/>
      <c r="F1727" s="135"/>
      <c r="G1727" s="13"/>
      <c r="H1727" s="13"/>
      <c r="I1727" s="13"/>
      <c r="J1727" s="135"/>
      <c r="K1727" s="13"/>
      <c r="L1727" s="13"/>
      <c r="M1727" s="13"/>
      <c r="N1727" s="135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13"/>
      <c r="BT1727" s="13"/>
      <c r="BU1727" s="13"/>
      <c r="BV1727" s="13"/>
    </row>
    <row r="1728" spans="1:74" ht="15.75">
      <c r="A1728" s="13"/>
      <c r="B1728" s="135"/>
      <c r="C1728" s="13"/>
      <c r="D1728" s="13"/>
      <c r="E1728" s="13"/>
      <c r="F1728" s="135"/>
      <c r="G1728" s="13"/>
      <c r="H1728" s="13"/>
      <c r="I1728" s="13"/>
      <c r="J1728" s="135"/>
      <c r="K1728" s="13"/>
      <c r="L1728" s="13"/>
      <c r="M1728" s="13"/>
      <c r="N1728" s="135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13"/>
      <c r="BT1728" s="13"/>
      <c r="BU1728" s="13"/>
      <c r="BV1728" s="13"/>
    </row>
    <row r="1729" spans="1:74" ht="15.75">
      <c r="A1729" s="13"/>
      <c r="B1729" s="135"/>
      <c r="C1729" s="13"/>
      <c r="D1729" s="13"/>
      <c r="E1729" s="13"/>
      <c r="F1729" s="135"/>
      <c r="G1729" s="13"/>
      <c r="H1729" s="13"/>
      <c r="I1729" s="13"/>
      <c r="J1729" s="135"/>
      <c r="K1729" s="13"/>
      <c r="L1729" s="13"/>
      <c r="M1729" s="13"/>
      <c r="N1729" s="135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13"/>
      <c r="BT1729" s="13"/>
      <c r="BU1729" s="13"/>
      <c r="BV1729" s="13"/>
    </row>
    <row r="1730" spans="1:74" ht="15.75">
      <c r="A1730" s="13"/>
      <c r="B1730" s="135"/>
      <c r="C1730" s="13"/>
      <c r="D1730" s="13"/>
      <c r="E1730" s="13"/>
      <c r="F1730" s="135"/>
      <c r="G1730" s="13"/>
      <c r="H1730" s="13"/>
      <c r="I1730" s="13"/>
      <c r="J1730" s="135"/>
      <c r="K1730" s="13"/>
      <c r="L1730" s="13"/>
      <c r="M1730" s="13"/>
      <c r="N1730" s="135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13"/>
      <c r="BT1730" s="13"/>
      <c r="BU1730" s="13"/>
      <c r="BV1730" s="13"/>
    </row>
    <row r="1731" spans="1:74" ht="15.75">
      <c r="A1731" s="13"/>
      <c r="B1731" s="135"/>
      <c r="C1731" s="13"/>
      <c r="D1731" s="13"/>
      <c r="E1731" s="13"/>
      <c r="F1731" s="135"/>
      <c r="G1731" s="13"/>
      <c r="H1731" s="13"/>
      <c r="I1731" s="13"/>
      <c r="J1731" s="135"/>
      <c r="K1731" s="13"/>
      <c r="L1731" s="13"/>
      <c r="M1731" s="13"/>
      <c r="N1731" s="135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13"/>
      <c r="BT1731" s="13"/>
      <c r="BU1731" s="13"/>
      <c r="BV1731" s="13"/>
    </row>
    <row r="1732" spans="1:74" ht="15.75">
      <c r="A1732" s="13"/>
      <c r="B1732" s="135"/>
      <c r="C1732" s="13"/>
      <c r="D1732" s="13"/>
      <c r="E1732" s="13"/>
      <c r="F1732" s="135"/>
      <c r="G1732" s="13"/>
      <c r="H1732" s="13"/>
      <c r="I1732" s="13"/>
      <c r="J1732" s="135"/>
      <c r="K1732" s="13"/>
      <c r="L1732" s="13"/>
      <c r="M1732" s="13"/>
      <c r="N1732" s="135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13"/>
      <c r="BT1732" s="13"/>
      <c r="BU1732" s="13"/>
      <c r="BV1732" s="13"/>
    </row>
    <row r="1733" spans="1:74" ht="15.75">
      <c r="A1733" s="13"/>
      <c r="B1733" s="135"/>
      <c r="C1733" s="13"/>
      <c r="D1733" s="13"/>
      <c r="E1733" s="13"/>
      <c r="F1733" s="135"/>
      <c r="G1733" s="13"/>
      <c r="H1733" s="13"/>
      <c r="I1733" s="13"/>
      <c r="J1733" s="135"/>
      <c r="K1733" s="13"/>
      <c r="L1733" s="13"/>
      <c r="M1733" s="13"/>
      <c r="N1733" s="135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13"/>
      <c r="BT1733" s="13"/>
      <c r="BU1733" s="13"/>
      <c r="BV1733" s="13"/>
    </row>
    <row r="1734" spans="1:74" ht="15.75">
      <c r="A1734" s="13"/>
      <c r="B1734" s="135"/>
      <c r="C1734" s="13"/>
      <c r="D1734" s="13"/>
      <c r="E1734" s="13"/>
      <c r="F1734" s="135"/>
      <c r="G1734" s="13"/>
      <c r="H1734" s="13"/>
      <c r="I1734" s="13"/>
      <c r="J1734" s="135"/>
      <c r="K1734" s="13"/>
      <c r="L1734" s="13"/>
      <c r="M1734" s="13"/>
      <c r="N1734" s="135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13"/>
      <c r="BT1734" s="13"/>
      <c r="BU1734" s="13"/>
      <c r="BV1734" s="13"/>
    </row>
    <row r="1735" spans="1:74" ht="15.75">
      <c r="A1735" s="13"/>
      <c r="B1735" s="135"/>
      <c r="C1735" s="13"/>
      <c r="D1735" s="13"/>
      <c r="E1735" s="13"/>
      <c r="F1735" s="135"/>
      <c r="G1735" s="13"/>
      <c r="H1735" s="13"/>
      <c r="I1735" s="13"/>
      <c r="J1735" s="135"/>
      <c r="K1735" s="13"/>
      <c r="L1735" s="13"/>
      <c r="M1735" s="13"/>
      <c r="N1735" s="135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13"/>
      <c r="BT1735" s="13"/>
      <c r="BU1735" s="13"/>
      <c r="BV1735" s="13"/>
    </row>
    <row r="1736" spans="1:74" ht="15.75">
      <c r="A1736" s="13"/>
      <c r="B1736" s="135"/>
      <c r="C1736" s="13"/>
      <c r="D1736" s="13"/>
      <c r="E1736" s="13"/>
      <c r="F1736" s="135"/>
      <c r="G1736" s="13"/>
      <c r="H1736" s="13"/>
      <c r="I1736" s="13"/>
      <c r="J1736" s="135"/>
      <c r="K1736" s="13"/>
      <c r="L1736" s="13"/>
      <c r="M1736" s="13"/>
      <c r="N1736" s="135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13"/>
      <c r="BT1736" s="13"/>
      <c r="BU1736" s="13"/>
      <c r="BV1736" s="13"/>
    </row>
    <row r="1737" spans="1:74" ht="15.75">
      <c r="A1737" s="13"/>
      <c r="B1737" s="135"/>
      <c r="C1737" s="13"/>
      <c r="D1737" s="13"/>
      <c r="E1737" s="13"/>
      <c r="F1737" s="135"/>
      <c r="G1737" s="13"/>
      <c r="H1737" s="13"/>
      <c r="I1737" s="13"/>
      <c r="J1737" s="135"/>
      <c r="K1737" s="13"/>
      <c r="L1737" s="13"/>
      <c r="M1737" s="13"/>
      <c r="N1737" s="135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13"/>
      <c r="BT1737" s="13"/>
      <c r="BU1737" s="13"/>
      <c r="BV1737" s="13"/>
    </row>
    <row r="1738" spans="1:74" ht="15.75">
      <c r="A1738" s="13"/>
      <c r="B1738" s="135"/>
      <c r="C1738" s="13"/>
      <c r="D1738" s="13"/>
      <c r="E1738" s="13"/>
      <c r="F1738" s="135"/>
      <c r="G1738" s="13"/>
      <c r="H1738" s="13"/>
      <c r="I1738" s="13"/>
      <c r="J1738" s="135"/>
      <c r="K1738" s="13"/>
      <c r="L1738" s="13"/>
      <c r="M1738" s="13"/>
      <c r="N1738" s="135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13"/>
      <c r="BT1738" s="13"/>
      <c r="BU1738" s="13"/>
      <c r="BV1738" s="13"/>
    </row>
    <row r="1739" spans="1:74" ht="15.75">
      <c r="A1739" s="13"/>
      <c r="B1739" s="135"/>
      <c r="C1739" s="13"/>
      <c r="D1739" s="13"/>
      <c r="E1739" s="13"/>
      <c r="F1739" s="135"/>
      <c r="G1739" s="13"/>
      <c r="H1739" s="13"/>
      <c r="I1739" s="13"/>
      <c r="J1739" s="135"/>
      <c r="K1739" s="13"/>
      <c r="L1739" s="13"/>
      <c r="M1739" s="13"/>
      <c r="N1739" s="135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13"/>
      <c r="BT1739" s="13"/>
      <c r="BU1739" s="13"/>
      <c r="BV1739" s="13"/>
    </row>
    <row r="1740" spans="1:74" ht="15.75">
      <c r="A1740" s="13"/>
      <c r="B1740" s="135"/>
      <c r="C1740" s="13"/>
      <c r="D1740" s="13"/>
      <c r="E1740" s="13"/>
      <c r="F1740" s="135"/>
      <c r="G1740" s="13"/>
      <c r="H1740" s="13"/>
      <c r="I1740" s="13"/>
      <c r="J1740" s="135"/>
      <c r="K1740" s="13"/>
      <c r="L1740" s="13"/>
      <c r="M1740" s="13"/>
      <c r="N1740" s="135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3"/>
      <c r="BN1740" s="13"/>
      <c r="BO1740" s="13"/>
      <c r="BP1740" s="13"/>
      <c r="BQ1740" s="13"/>
      <c r="BR1740" s="13"/>
      <c r="BS1740" s="13"/>
      <c r="BT1740" s="13"/>
      <c r="BU1740" s="13"/>
      <c r="BV1740" s="13"/>
    </row>
    <row r="1741" spans="1:74" ht="15.75">
      <c r="A1741" s="13"/>
      <c r="B1741" s="135"/>
      <c r="C1741" s="13"/>
      <c r="D1741" s="13"/>
      <c r="E1741" s="13"/>
      <c r="F1741" s="135"/>
      <c r="G1741" s="13"/>
      <c r="H1741" s="13"/>
      <c r="I1741" s="13"/>
      <c r="J1741" s="135"/>
      <c r="K1741" s="13"/>
      <c r="L1741" s="13"/>
      <c r="M1741" s="13"/>
      <c r="N1741" s="135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13"/>
      <c r="BT1741" s="13"/>
      <c r="BU1741" s="13"/>
      <c r="BV1741" s="13"/>
    </row>
    <row r="1742" spans="1:74" ht="15.75">
      <c r="A1742" s="13"/>
      <c r="B1742" s="135"/>
      <c r="C1742" s="13"/>
      <c r="D1742" s="13"/>
      <c r="E1742" s="13"/>
      <c r="F1742" s="135"/>
      <c r="G1742" s="13"/>
      <c r="H1742" s="13"/>
      <c r="I1742" s="13"/>
      <c r="J1742" s="135"/>
      <c r="K1742" s="13"/>
      <c r="L1742" s="13"/>
      <c r="M1742" s="13"/>
      <c r="N1742" s="135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13"/>
      <c r="BT1742" s="13"/>
      <c r="BU1742" s="13"/>
      <c r="BV1742" s="13"/>
    </row>
    <row r="1743" spans="1:74" ht="15.75">
      <c r="A1743" s="13"/>
      <c r="B1743" s="135"/>
      <c r="C1743" s="13"/>
      <c r="D1743" s="13"/>
      <c r="E1743" s="13"/>
      <c r="F1743" s="135"/>
      <c r="G1743" s="13"/>
      <c r="H1743" s="13"/>
      <c r="I1743" s="13"/>
      <c r="J1743" s="135"/>
      <c r="K1743" s="13"/>
      <c r="L1743" s="13"/>
      <c r="M1743" s="13"/>
      <c r="N1743" s="135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13"/>
      <c r="BT1743" s="13"/>
      <c r="BU1743" s="13"/>
      <c r="BV1743" s="13"/>
    </row>
    <row r="1744" spans="1:74" ht="15.75">
      <c r="A1744" s="13"/>
      <c r="B1744" s="135"/>
      <c r="C1744" s="13"/>
      <c r="D1744" s="13"/>
      <c r="E1744" s="13"/>
      <c r="F1744" s="135"/>
      <c r="G1744" s="13"/>
      <c r="H1744" s="13"/>
      <c r="I1744" s="13"/>
      <c r="J1744" s="135"/>
      <c r="K1744" s="13"/>
      <c r="L1744" s="13"/>
      <c r="M1744" s="13"/>
      <c r="N1744" s="135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13"/>
      <c r="BT1744" s="13"/>
      <c r="BU1744" s="13"/>
      <c r="BV1744" s="13"/>
    </row>
    <row r="1745" spans="1:74" ht="15.75">
      <c r="A1745" s="13"/>
      <c r="B1745" s="135"/>
      <c r="C1745" s="13"/>
      <c r="D1745" s="13"/>
      <c r="E1745" s="13"/>
      <c r="F1745" s="135"/>
      <c r="G1745" s="13"/>
      <c r="H1745" s="13"/>
      <c r="I1745" s="13"/>
      <c r="J1745" s="135"/>
      <c r="K1745" s="13"/>
      <c r="L1745" s="13"/>
      <c r="M1745" s="13"/>
      <c r="N1745" s="135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13"/>
      <c r="BT1745" s="13"/>
      <c r="BU1745" s="13"/>
      <c r="BV1745" s="13"/>
    </row>
    <row r="1746" spans="1:74" ht="15.75">
      <c r="A1746" s="13"/>
      <c r="B1746" s="135"/>
      <c r="C1746" s="13"/>
      <c r="D1746" s="13"/>
      <c r="E1746" s="13"/>
      <c r="F1746" s="135"/>
      <c r="G1746" s="13"/>
      <c r="H1746" s="13"/>
      <c r="I1746" s="13"/>
      <c r="J1746" s="135"/>
      <c r="K1746" s="13"/>
      <c r="L1746" s="13"/>
      <c r="M1746" s="13"/>
      <c r="N1746" s="135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  <c r="BN1746" s="13"/>
      <c r="BO1746" s="13"/>
      <c r="BP1746" s="13"/>
      <c r="BQ1746" s="13"/>
      <c r="BR1746" s="13"/>
      <c r="BS1746" s="13"/>
      <c r="BT1746" s="13"/>
      <c r="BU1746" s="13"/>
      <c r="BV1746" s="13"/>
    </row>
    <row r="1747" spans="1:74" ht="15.75">
      <c r="A1747" s="13"/>
      <c r="B1747" s="135"/>
      <c r="C1747" s="13"/>
      <c r="D1747" s="13"/>
      <c r="E1747" s="13"/>
      <c r="F1747" s="135"/>
      <c r="G1747" s="13"/>
      <c r="H1747" s="13"/>
      <c r="I1747" s="13"/>
      <c r="J1747" s="135"/>
      <c r="K1747" s="13"/>
      <c r="L1747" s="13"/>
      <c r="M1747" s="13"/>
      <c r="N1747" s="135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13"/>
      <c r="BT1747" s="13"/>
      <c r="BU1747" s="13"/>
      <c r="BV1747" s="13"/>
    </row>
    <row r="1748" spans="1:74" ht="15.75">
      <c r="A1748" s="13"/>
      <c r="B1748" s="135"/>
      <c r="C1748" s="13"/>
      <c r="D1748" s="13"/>
      <c r="E1748" s="13"/>
      <c r="F1748" s="135"/>
      <c r="G1748" s="13"/>
      <c r="H1748" s="13"/>
      <c r="I1748" s="13"/>
      <c r="J1748" s="135"/>
      <c r="K1748" s="13"/>
      <c r="L1748" s="13"/>
      <c r="M1748" s="13"/>
      <c r="N1748" s="135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13"/>
      <c r="BT1748" s="13"/>
      <c r="BU1748" s="13"/>
      <c r="BV1748" s="13"/>
    </row>
    <row r="1749" spans="1:74" ht="15.75">
      <c r="A1749" s="13"/>
      <c r="B1749" s="135"/>
      <c r="C1749" s="13"/>
      <c r="D1749" s="13"/>
      <c r="E1749" s="13"/>
      <c r="F1749" s="135"/>
      <c r="G1749" s="13"/>
      <c r="H1749" s="13"/>
      <c r="I1749" s="13"/>
      <c r="J1749" s="135"/>
      <c r="K1749" s="13"/>
      <c r="L1749" s="13"/>
      <c r="M1749" s="13"/>
      <c r="N1749" s="135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13"/>
      <c r="BT1749" s="13"/>
      <c r="BU1749" s="13"/>
      <c r="BV1749" s="13"/>
    </row>
    <row r="1750" spans="1:74" ht="15.75">
      <c r="A1750" s="13"/>
      <c r="B1750" s="135"/>
      <c r="C1750" s="13"/>
      <c r="D1750" s="13"/>
      <c r="E1750" s="13"/>
      <c r="F1750" s="135"/>
      <c r="G1750" s="13"/>
      <c r="H1750" s="13"/>
      <c r="I1750" s="13"/>
      <c r="J1750" s="135"/>
      <c r="K1750" s="13"/>
      <c r="L1750" s="13"/>
      <c r="M1750" s="13"/>
      <c r="N1750" s="135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13"/>
      <c r="BT1750" s="13"/>
      <c r="BU1750" s="13"/>
      <c r="BV1750" s="13"/>
    </row>
    <row r="1751" spans="1:74" ht="15.75">
      <c r="A1751" s="13"/>
      <c r="B1751" s="135"/>
      <c r="C1751" s="13"/>
      <c r="D1751" s="13"/>
      <c r="E1751" s="13"/>
      <c r="F1751" s="135"/>
      <c r="G1751" s="13"/>
      <c r="H1751" s="13"/>
      <c r="I1751" s="13"/>
      <c r="J1751" s="135"/>
      <c r="K1751" s="13"/>
      <c r="L1751" s="13"/>
      <c r="M1751" s="13"/>
      <c r="N1751" s="135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13"/>
      <c r="BT1751" s="13"/>
      <c r="BU1751" s="13"/>
      <c r="BV1751" s="13"/>
    </row>
    <row r="1752" spans="1:74" ht="15.75">
      <c r="A1752" s="13"/>
      <c r="B1752" s="135"/>
      <c r="C1752" s="13"/>
      <c r="D1752" s="13"/>
      <c r="E1752" s="13"/>
      <c r="F1752" s="135"/>
      <c r="G1752" s="13"/>
      <c r="H1752" s="13"/>
      <c r="I1752" s="13"/>
      <c r="J1752" s="135"/>
      <c r="K1752" s="13"/>
      <c r="L1752" s="13"/>
      <c r="M1752" s="13"/>
      <c r="N1752" s="135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13"/>
      <c r="BT1752" s="13"/>
      <c r="BU1752" s="13"/>
      <c r="BV1752" s="13"/>
    </row>
    <row r="1753" spans="1:74" ht="15.75">
      <c r="A1753" s="13"/>
      <c r="B1753" s="135"/>
      <c r="C1753" s="13"/>
      <c r="D1753" s="13"/>
      <c r="E1753" s="13"/>
      <c r="F1753" s="135"/>
      <c r="G1753" s="13"/>
      <c r="H1753" s="13"/>
      <c r="I1753" s="13"/>
      <c r="J1753" s="135"/>
      <c r="K1753" s="13"/>
      <c r="L1753" s="13"/>
      <c r="M1753" s="13"/>
      <c r="N1753" s="135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13"/>
      <c r="BT1753" s="13"/>
      <c r="BU1753" s="13"/>
      <c r="BV1753" s="13"/>
    </row>
    <row r="1754" spans="1:74" ht="15.75">
      <c r="A1754" s="13"/>
      <c r="B1754" s="135"/>
      <c r="C1754" s="13"/>
      <c r="D1754" s="13"/>
      <c r="E1754" s="13"/>
      <c r="F1754" s="135"/>
      <c r="G1754" s="13"/>
      <c r="H1754" s="13"/>
      <c r="I1754" s="13"/>
      <c r="J1754" s="135"/>
      <c r="K1754" s="13"/>
      <c r="L1754" s="13"/>
      <c r="M1754" s="13"/>
      <c r="N1754" s="135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13"/>
      <c r="BT1754" s="13"/>
      <c r="BU1754" s="13"/>
      <c r="BV1754" s="13"/>
    </row>
    <row r="1755" spans="1:74" ht="15.75">
      <c r="A1755" s="13"/>
      <c r="B1755" s="135"/>
      <c r="C1755" s="13"/>
      <c r="D1755" s="13"/>
      <c r="E1755" s="13"/>
      <c r="F1755" s="135"/>
      <c r="G1755" s="13"/>
      <c r="H1755" s="13"/>
      <c r="I1755" s="13"/>
      <c r="J1755" s="135"/>
      <c r="K1755" s="13"/>
      <c r="L1755" s="13"/>
      <c r="M1755" s="13"/>
      <c r="N1755" s="135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13"/>
      <c r="BT1755" s="13"/>
      <c r="BU1755" s="13"/>
      <c r="BV1755" s="13"/>
    </row>
    <row r="1756" spans="1:74" ht="15.75">
      <c r="A1756" s="13"/>
      <c r="B1756" s="135"/>
      <c r="C1756" s="13"/>
      <c r="D1756" s="13"/>
      <c r="E1756" s="13"/>
      <c r="F1756" s="135"/>
      <c r="G1756" s="13"/>
      <c r="H1756" s="13"/>
      <c r="I1756" s="13"/>
      <c r="J1756" s="135"/>
      <c r="K1756" s="13"/>
      <c r="L1756" s="13"/>
      <c r="M1756" s="13"/>
      <c r="N1756" s="135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13"/>
      <c r="BT1756" s="13"/>
      <c r="BU1756" s="13"/>
      <c r="BV1756" s="13"/>
    </row>
    <row r="1757" spans="1:74" ht="15.75">
      <c r="A1757" s="13"/>
      <c r="B1757" s="135"/>
      <c r="C1757" s="13"/>
      <c r="D1757" s="13"/>
      <c r="E1757" s="13"/>
      <c r="F1757" s="135"/>
      <c r="G1757" s="13"/>
      <c r="H1757" s="13"/>
      <c r="I1757" s="13"/>
      <c r="J1757" s="135"/>
      <c r="K1757" s="13"/>
      <c r="L1757" s="13"/>
      <c r="M1757" s="13"/>
      <c r="N1757" s="135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13"/>
      <c r="BT1757" s="13"/>
      <c r="BU1757" s="13"/>
      <c r="BV1757" s="13"/>
    </row>
    <row r="1758" spans="1:74" ht="15.75">
      <c r="A1758" s="13"/>
      <c r="B1758" s="135"/>
      <c r="C1758" s="13"/>
      <c r="D1758" s="13"/>
      <c r="E1758" s="13"/>
      <c r="F1758" s="135"/>
      <c r="G1758" s="13"/>
      <c r="H1758" s="13"/>
      <c r="I1758" s="13"/>
      <c r="J1758" s="135"/>
      <c r="K1758" s="13"/>
      <c r="L1758" s="13"/>
      <c r="M1758" s="13"/>
      <c r="N1758" s="135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13"/>
      <c r="BT1758" s="13"/>
      <c r="BU1758" s="13"/>
      <c r="BV1758" s="13"/>
    </row>
    <row r="1759" spans="1:74" ht="15.75">
      <c r="A1759" s="13"/>
      <c r="B1759" s="135"/>
      <c r="C1759" s="13"/>
      <c r="D1759" s="13"/>
      <c r="E1759" s="13"/>
      <c r="F1759" s="135"/>
      <c r="G1759" s="13"/>
      <c r="H1759" s="13"/>
      <c r="I1759" s="13"/>
      <c r="J1759" s="135"/>
      <c r="K1759" s="13"/>
      <c r="L1759" s="13"/>
      <c r="M1759" s="13"/>
      <c r="N1759" s="135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13"/>
      <c r="BT1759" s="13"/>
      <c r="BU1759" s="13"/>
      <c r="BV1759" s="13"/>
    </row>
    <row r="1760" spans="1:74" ht="15.75">
      <c r="A1760" s="13"/>
      <c r="B1760" s="135"/>
      <c r="C1760" s="13"/>
      <c r="D1760" s="13"/>
      <c r="E1760" s="13"/>
      <c r="F1760" s="135"/>
      <c r="G1760" s="13"/>
      <c r="H1760" s="13"/>
      <c r="I1760" s="13"/>
      <c r="J1760" s="135"/>
      <c r="K1760" s="13"/>
      <c r="L1760" s="13"/>
      <c r="M1760" s="13"/>
      <c r="N1760" s="135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13"/>
      <c r="BT1760" s="13"/>
      <c r="BU1760" s="13"/>
      <c r="BV1760" s="13"/>
    </row>
    <row r="1761" spans="1:74" ht="15.75">
      <c r="A1761" s="13"/>
      <c r="B1761" s="135"/>
      <c r="C1761" s="13"/>
      <c r="D1761" s="13"/>
      <c r="E1761" s="13"/>
      <c r="F1761" s="135"/>
      <c r="G1761" s="13"/>
      <c r="H1761" s="13"/>
      <c r="I1761" s="13"/>
      <c r="J1761" s="135"/>
      <c r="K1761" s="13"/>
      <c r="L1761" s="13"/>
      <c r="M1761" s="13"/>
      <c r="N1761" s="135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13"/>
      <c r="BT1761" s="13"/>
      <c r="BU1761" s="13"/>
      <c r="BV1761" s="13"/>
    </row>
    <row r="1762" spans="1:74" ht="15.75">
      <c r="A1762" s="13"/>
      <c r="B1762" s="135"/>
      <c r="C1762" s="13"/>
      <c r="D1762" s="13"/>
      <c r="E1762" s="13"/>
      <c r="F1762" s="135"/>
      <c r="G1762" s="13"/>
      <c r="H1762" s="13"/>
      <c r="I1762" s="13"/>
      <c r="J1762" s="135"/>
      <c r="K1762" s="13"/>
      <c r="L1762" s="13"/>
      <c r="M1762" s="13"/>
      <c r="N1762" s="135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13"/>
      <c r="BT1762" s="13"/>
      <c r="BU1762" s="13"/>
      <c r="BV1762" s="13"/>
    </row>
    <row r="1763" spans="1:74" ht="15.75">
      <c r="A1763" s="13"/>
      <c r="B1763" s="135"/>
      <c r="C1763" s="13"/>
      <c r="D1763" s="13"/>
      <c r="E1763" s="13"/>
      <c r="F1763" s="135"/>
      <c r="G1763" s="13"/>
      <c r="H1763" s="13"/>
      <c r="I1763" s="13"/>
      <c r="J1763" s="135"/>
      <c r="K1763" s="13"/>
      <c r="L1763" s="13"/>
      <c r="M1763" s="13"/>
      <c r="N1763" s="135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13"/>
      <c r="BT1763" s="13"/>
      <c r="BU1763" s="13"/>
      <c r="BV1763" s="13"/>
    </row>
    <row r="1764" spans="1:74" ht="15.75">
      <c r="A1764" s="13"/>
      <c r="B1764" s="135"/>
      <c r="C1764" s="13"/>
      <c r="D1764" s="13"/>
      <c r="E1764" s="13"/>
      <c r="F1764" s="135"/>
      <c r="G1764" s="13"/>
      <c r="H1764" s="13"/>
      <c r="I1764" s="13"/>
      <c r="J1764" s="135"/>
      <c r="K1764" s="13"/>
      <c r="L1764" s="13"/>
      <c r="M1764" s="13"/>
      <c r="N1764" s="135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13"/>
      <c r="BT1764" s="13"/>
      <c r="BU1764" s="13"/>
      <c r="BV1764" s="13"/>
    </row>
    <row r="1765" spans="1:74" ht="15.75">
      <c r="A1765" s="13"/>
      <c r="B1765" s="135"/>
      <c r="C1765" s="13"/>
      <c r="D1765" s="13"/>
      <c r="E1765" s="13"/>
      <c r="F1765" s="135"/>
      <c r="G1765" s="13"/>
      <c r="H1765" s="13"/>
      <c r="I1765" s="13"/>
      <c r="J1765" s="135"/>
      <c r="K1765" s="13"/>
      <c r="L1765" s="13"/>
      <c r="M1765" s="13"/>
      <c r="N1765" s="135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13"/>
      <c r="BT1765" s="13"/>
      <c r="BU1765" s="13"/>
      <c r="BV1765" s="13"/>
    </row>
    <row r="1766" spans="1:74" ht="15.75">
      <c r="A1766" s="13"/>
      <c r="B1766" s="135"/>
      <c r="C1766" s="13"/>
      <c r="D1766" s="13"/>
      <c r="E1766" s="13"/>
      <c r="F1766" s="135"/>
      <c r="G1766" s="13"/>
      <c r="H1766" s="13"/>
      <c r="I1766" s="13"/>
      <c r="J1766" s="135"/>
      <c r="K1766" s="13"/>
      <c r="L1766" s="13"/>
      <c r="M1766" s="13"/>
      <c r="N1766" s="135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13"/>
      <c r="BT1766" s="13"/>
      <c r="BU1766" s="13"/>
      <c r="BV1766" s="13"/>
    </row>
    <row r="1767" spans="1:74" ht="15.75">
      <c r="A1767" s="13"/>
      <c r="B1767" s="135"/>
      <c r="C1767" s="13"/>
      <c r="D1767" s="13"/>
      <c r="E1767" s="13"/>
      <c r="F1767" s="135"/>
      <c r="G1767" s="13"/>
      <c r="H1767" s="13"/>
      <c r="I1767" s="13"/>
      <c r="J1767" s="135"/>
      <c r="K1767" s="13"/>
      <c r="L1767" s="13"/>
      <c r="M1767" s="13"/>
      <c r="N1767" s="135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13"/>
      <c r="BT1767" s="13"/>
      <c r="BU1767" s="13"/>
      <c r="BV1767" s="13"/>
    </row>
    <row r="1768" spans="1:74" ht="15.75">
      <c r="A1768" s="13"/>
      <c r="B1768" s="135"/>
      <c r="C1768" s="13"/>
      <c r="D1768" s="13"/>
      <c r="E1768" s="13"/>
      <c r="F1768" s="135"/>
      <c r="G1768" s="13"/>
      <c r="H1768" s="13"/>
      <c r="I1768" s="13"/>
      <c r="J1768" s="135"/>
      <c r="K1768" s="13"/>
      <c r="L1768" s="13"/>
      <c r="M1768" s="13"/>
      <c r="N1768" s="135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13"/>
      <c r="BT1768" s="13"/>
      <c r="BU1768" s="13"/>
      <c r="BV1768" s="13"/>
    </row>
    <row r="1769" spans="1:74" ht="15.75">
      <c r="A1769" s="13"/>
      <c r="B1769" s="135"/>
      <c r="C1769" s="13"/>
      <c r="D1769" s="13"/>
      <c r="E1769" s="13"/>
      <c r="F1769" s="135"/>
      <c r="G1769" s="13"/>
      <c r="H1769" s="13"/>
      <c r="I1769" s="13"/>
      <c r="J1769" s="135"/>
      <c r="K1769" s="13"/>
      <c r="L1769" s="13"/>
      <c r="M1769" s="13"/>
      <c r="N1769" s="135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13"/>
      <c r="BT1769" s="13"/>
      <c r="BU1769" s="13"/>
      <c r="BV1769" s="13"/>
    </row>
    <row r="1770" spans="1:74" ht="15.75">
      <c r="A1770" s="13"/>
      <c r="B1770" s="135"/>
      <c r="C1770" s="13"/>
      <c r="D1770" s="13"/>
      <c r="E1770" s="13"/>
      <c r="F1770" s="135"/>
      <c r="G1770" s="13"/>
      <c r="H1770" s="13"/>
      <c r="I1770" s="13"/>
      <c r="J1770" s="135"/>
      <c r="K1770" s="13"/>
      <c r="L1770" s="13"/>
      <c r="M1770" s="13"/>
      <c r="N1770" s="135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13"/>
      <c r="BT1770" s="13"/>
      <c r="BU1770" s="13"/>
      <c r="BV1770" s="13"/>
    </row>
    <row r="1771" spans="1:74" ht="15.75">
      <c r="A1771" s="13"/>
      <c r="B1771" s="135"/>
      <c r="C1771" s="13"/>
      <c r="D1771" s="13"/>
      <c r="E1771" s="13"/>
      <c r="F1771" s="135"/>
      <c r="G1771" s="13"/>
      <c r="H1771" s="13"/>
      <c r="I1771" s="13"/>
      <c r="J1771" s="135"/>
      <c r="K1771" s="13"/>
      <c r="L1771" s="13"/>
      <c r="M1771" s="13"/>
      <c r="N1771" s="135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13"/>
      <c r="BT1771" s="13"/>
      <c r="BU1771" s="13"/>
      <c r="BV1771" s="13"/>
    </row>
    <row r="1772" spans="1:74" ht="15.75">
      <c r="A1772" s="13"/>
      <c r="B1772" s="135"/>
      <c r="C1772" s="13"/>
      <c r="D1772" s="13"/>
      <c r="E1772" s="13"/>
      <c r="F1772" s="135"/>
      <c r="G1772" s="13"/>
      <c r="H1772" s="13"/>
      <c r="I1772" s="13"/>
      <c r="J1772" s="135"/>
      <c r="K1772" s="13"/>
      <c r="L1772" s="13"/>
      <c r="M1772" s="13"/>
      <c r="N1772" s="135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13"/>
      <c r="BT1772" s="13"/>
      <c r="BU1772" s="13"/>
      <c r="BV1772" s="13"/>
    </row>
    <row r="1773" spans="1:74" ht="15.75">
      <c r="A1773" s="13"/>
      <c r="B1773" s="135"/>
      <c r="C1773" s="13"/>
      <c r="D1773" s="13"/>
      <c r="E1773" s="13"/>
      <c r="F1773" s="135"/>
      <c r="G1773" s="13"/>
      <c r="H1773" s="13"/>
      <c r="I1773" s="13"/>
      <c r="J1773" s="135"/>
      <c r="K1773" s="13"/>
      <c r="L1773" s="13"/>
      <c r="M1773" s="13"/>
      <c r="N1773" s="135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13"/>
      <c r="BT1773" s="13"/>
      <c r="BU1773" s="13"/>
      <c r="BV1773" s="13"/>
    </row>
    <row r="1774" spans="1:74" ht="15.75">
      <c r="A1774" s="13"/>
      <c r="B1774" s="135"/>
      <c r="C1774" s="13"/>
      <c r="D1774" s="13"/>
      <c r="E1774" s="13"/>
      <c r="F1774" s="135"/>
      <c r="G1774" s="13"/>
      <c r="H1774" s="13"/>
      <c r="I1774" s="13"/>
      <c r="J1774" s="135"/>
      <c r="K1774" s="13"/>
      <c r="L1774" s="13"/>
      <c r="M1774" s="13"/>
      <c r="N1774" s="135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13"/>
      <c r="BT1774" s="13"/>
      <c r="BU1774" s="13"/>
      <c r="BV1774" s="13"/>
    </row>
    <row r="1775" spans="1:74" ht="15.75">
      <c r="A1775" s="13"/>
      <c r="B1775" s="135"/>
      <c r="C1775" s="13"/>
      <c r="D1775" s="13"/>
      <c r="E1775" s="13"/>
      <c r="F1775" s="135"/>
      <c r="G1775" s="13"/>
      <c r="H1775" s="13"/>
      <c r="I1775" s="13"/>
      <c r="J1775" s="135"/>
      <c r="K1775" s="13"/>
      <c r="L1775" s="13"/>
      <c r="M1775" s="13"/>
      <c r="N1775" s="135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13"/>
      <c r="BT1775" s="13"/>
      <c r="BU1775" s="13"/>
      <c r="BV1775" s="13"/>
    </row>
    <row r="1776" spans="1:74" ht="15.75">
      <c r="A1776" s="13"/>
      <c r="B1776" s="135"/>
      <c r="C1776" s="13"/>
      <c r="D1776" s="13"/>
      <c r="E1776" s="13"/>
      <c r="F1776" s="135"/>
      <c r="G1776" s="13"/>
      <c r="H1776" s="13"/>
      <c r="I1776" s="13"/>
      <c r="J1776" s="135"/>
      <c r="K1776" s="13"/>
      <c r="L1776" s="13"/>
      <c r="M1776" s="13"/>
      <c r="N1776" s="135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13"/>
      <c r="BT1776" s="13"/>
      <c r="BU1776" s="13"/>
      <c r="BV1776" s="13"/>
    </row>
    <row r="1777" spans="1:74" ht="15.75">
      <c r="A1777" s="13"/>
      <c r="B1777" s="135"/>
      <c r="C1777" s="13"/>
      <c r="D1777" s="13"/>
      <c r="E1777" s="13"/>
      <c r="F1777" s="135"/>
      <c r="G1777" s="13"/>
      <c r="H1777" s="13"/>
      <c r="I1777" s="13"/>
      <c r="J1777" s="135"/>
      <c r="K1777" s="13"/>
      <c r="L1777" s="13"/>
      <c r="M1777" s="13"/>
      <c r="N1777" s="135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13"/>
      <c r="BT1777" s="13"/>
      <c r="BU1777" s="13"/>
      <c r="BV1777" s="13"/>
    </row>
    <row r="1778" spans="1:74" ht="15.75">
      <c r="A1778" s="13"/>
      <c r="B1778" s="135"/>
      <c r="C1778" s="13"/>
      <c r="D1778" s="13"/>
      <c r="E1778" s="13"/>
      <c r="F1778" s="135"/>
      <c r="G1778" s="13"/>
      <c r="H1778" s="13"/>
      <c r="I1778" s="13"/>
      <c r="J1778" s="135"/>
      <c r="K1778" s="13"/>
      <c r="L1778" s="13"/>
      <c r="M1778" s="13"/>
      <c r="N1778" s="135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13"/>
      <c r="BT1778" s="13"/>
      <c r="BU1778" s="13"/>
      <c r="BV1778" s="13"/>
    </row>
    <row r="1779" spans="1:74" ht="15.75">
      <c r="A1779" s="13"/>
      <c r="B1779" s="135"/>
      <c r="C1779" s="13"/>
      <c r="D1779" s="13"/>
      <c r="E1779" s="13"/>
      <c r="F1779" s="135"/>
      <c r="G1779" s="13"/>
      <c r="H1779" s="13"/>
      <c r="I1779" s="13"/>
      <c r="J1779" s="135"/>
      <c r="K1779" s="13"/>
      <c r="L1779" s="13"/>
      <c r="M1779" s="13"/>
      <c r="N1779" s="135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13"/>
      <c r="BT1779" s="13"/>
      <c r="BU1779" s="13"/>
      <c r="BV1779" s="13"/>
    </row>
    <row r="1780" spans="1:74" ht="15.75">
      <c r="A1780" s="13"/>
      <c r="B1780" s="135"/>
      <c r="C1780" s="13"/>
      <c r="D1780" s="13"/>
      <c r="E1780" s="13"/>
      <c r="F1780" s="135"/>
      <c r="G1780" s="13"/>
      <c r="H1780" s="13"/>
      <c r="I1780" s="13"/>
      <c r="J1780" s="135"/>
      <c r="K1780" s="13"/>
      <c r="L1780" s="13"/>
      <c r="M1780" s="13"/>
      <c r="N1780" s="135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13"/>
      <c r="BT1780" s="13"/>
      <c r="BU1780" s="13"/>
      <c r="BV1780" s="13"/>
    </row>
    <row r="1781" spans="1:74" ht="15.75">
      <c r="A1781" s="13"/>
      <c r="B1781" s="135"/>
      <c r="C1781" s="13"/>
      <c r="D1781" s="13"/>
      <c r="E1781" s="13"/>
      <c r="F1781" s="135"/>
      <c r="G1781" s="13"/>
      <c r="H1781" s="13"/>
      <c r="I1781" s="13"/>
      <c r="J1781" s="135"/>
      <c r="K1781" s="13"/>
      <c r="L1781" s="13"/>
      <c r="M1781" s="13"/>
      <c r="N1781" s="135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13"/>
      <c r="BT1781" s="13"/>
      <c r="BU1781" s="13"/>
      <c r="BV1781" s="13"/>
    </row>
    <row r="1782" spans="1:74" ht="15.75">
      <c r="A1782" s="13"/>
      <c r="B1782" s="135"/>
      <c r="C1782" s="13"/>
      <c r="D1782" s="13"/>
      <c r="E1782" s="13"/>
      <c r="F1782" s="135"/>
      <c r="G1782" s="13"/>
      <c r="H1782" s="13"/>
      <c r="I1782" s="13"/>
      <c r="J1782" s="135"/>
      <c r="K1782" s="13"/>
      <c r="L1782" s="13"/>
      <c r="M1782" s="13"/>
      <c r="N1782" s="135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13"/>
      <c r="BT1782" s="13"/>
      <c r="BU1782" s="13"/>
      <c r="BV1782" s="13"/>
    </row>
    <row r="1783" spans="1:74" ht="15.75">
      <c r="A1783" s="13"/>
      <c r="B1783" s="135"/>
      <c r="C1783" s="13"/>
      <c r="D1783" s="13"/>
      <c r="E1783" s="13"/>
      <c r="F1783" s="135"/>
      <c r="G1783" s="13"/>
      <c r="H1783" s="13"/>
      <c r="I1783" s="13"/>
      <c r="J1783" s="135"/>
      <c r="K1783" s="13"/>
      <c r="L1783" s="13"/>
      <c r="M1783" s="13"/>
      <c r="N1783" s="135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13"/>
      <c r="BT1783" s="13"/>
      <c r="BU1783" s="13"/>
      <c r="BV1783" s="13"/>
    </row>
    <row r="1784" spans="1:74" ht="15.75">
      <c r="A1784" s="13"/>
      <c r="B1784" s="135"/>
      <c r="C1784" s="13"/>
      <c r="D1784" s="13"/>
      <c r="E1784" s="13"/>
      <c r="F1784" s="135"/>
      <c r="G1784" s="13"/>
      <c r="H1784" s="13"/>
      <c r="I1784" s="13"/>
      <c r="J1784" s="135"/>
      <c r="K1784" s="13"/>
      <c r="L1784" s="13"/>
      <c r="M1784" s="13"/>
      <c r="N1784" s="135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13"/>
      <c r="BT1784" s="13"/>
      <c r="BU1784" s="13"/>
      <c r="BV1784" s="13"/>
    </row>
    <row r="1785" spans="1:74" ht="15.75">
      <c r="A1785" s="13"/>
      <c r="B1785" s="135"/>
      <c r="C1785" s="13"/>
      <c r="D1785" s="13"/>
      <c r="E1785" s="13"/>
      <c r="F1785" s="135"/>
      <c r="G1785" s="13"/>
      <c r="H1785" s="13"/>
      <c r="I1785" s="13"/>
      <c r="J1785" s="135"/>
      <c r="K1785" s="13"/>
      <c r="L1785" s="13"/>
      <c r="M1785" s="13"/>
      <c r="N1785" s="135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13"/>
      <c r="BT1785" s="13"/>
      <c r="BU1785" s="13"/>
      <c r="BV1785" s="13"/>
    </row>
    <row r="1786" spans="1:74" ht="15.75">
      <c r="A1786" s="13"/>
      <c r="B1786" s="135"/>
      <c r="C1786" s="13"/>
      <c r="D1786" s="13"/>
      <c r="E1786" s="13"/>
      <c r="F1786" s="135"/>
      <c r="G1786" s="13"/>
      <c r="H1786" s="13"/>
      <c r="I1786" s="13"/>
      <c r="J1786" s="135"/>
      <c r="K1786" s="13"/>
      <c r="L1786" s="13"/>
      <c r="M1786" s="13"/>
      <c r="N1786" s="135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13"/>
      <c r="BT1786" s="13"/>
      <c r="BU1786" s="13"/>
      <c r="BV1786" s="13"/>
    </row>
    <row r="1787" spans="1:74" ht="15.75">
      <c r="A1787" s="13"/>
      <c r="B1787" s="135"/>
      <c r="C1787" s="13"/>
      <c r="D1787" s="13"/>
      <c r="E1787" s="13"/>
      <c r="F1787" s="135"/>
      <c r="G1787" s="13"/>
      <c r="H1787" s="13"/>
      <c r="I1787" s="13"/>
      <c r="J1787" s="135"/>
      <c r="K1787" s="13"/>
      <c r="L1787" s="13"/>
      <c r="M1787" s="13"/>
      <c r="N1787" s="135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13"/>
      <c r="BT1787" s="13"/>
      <c r="BU1787" s="13"/>
      <c r="BV1787" s="13"/>
    </row>
    <row r="1788" spans="1:74" ht="15.75">
      <c r="A1788" s="13"/>
      <c r="B1788" s="135"/>
      <c r="C1788" s="13"/>
      <c r="D1788" s="13"/>
      <c r="E1788" s="13"/>
      <c r="F1788" s="135"/>
      <c r="G1788" s="13"/>
      <c r="H1788" s="13"/>
      <c r="I1788" s="13"/>
      <c r="J1788" s="135"/>
      <c r="K1788" s="13"/>
      <c r="L1788" s="13"/>
      <c r="M1788" s="13"/>
      <c r="N1788" s="135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13"/>
      <c r="BT1788" s="13"/>
      <c r="BU1788" s="13"/>
      <c r="BV1788" s="13"/>
    </row>
    <row r="1789" spans="1:74" ht="15.75">
      <c r="A1789" s="13"/>
      <c r="B1789" s="135"/>
      <c r="C1789" s="13"/>
      <c r="D1789" s="13"/>
      <c r="E1789" s="13"/>
      <c r="F1789" s="135"/>
      <c r="G1789" s="13"/>
      <c r="H1789" s="13"/>
      <c r="I1789" s="13"/>
      <c r="J1789" s="135"/>
      <c r="K1789" s="13"/>
      <c r="L1789" s="13"/>
      <c r="M1789" s="13"/>
      <c r="N1789" s="135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3"/>
      <c r="BR1789" s="13"/>
      <c r="BS1789" s="13"/>
      <c r="BT1789" s="13"/>
      <c r="BU1789" s="13"/>
      <c r="BV1789" s="13"/>
    </row>
    <row r="1790" spans="1:74" ht="15.75">
      <c r="A1790" s="13"/>
      <c r="B1790" s="135"/>
      <c r="C1790" s="13"/>
      <c r="D1790" s="13"/>
      <c r="E1790" s="13"/>
      <c r="F1790" s="135"/>
      <c r="G1790" s="13"/>
      <c r="H1790" s="13"/>
      <c r="I1790" s="13"/>
      <c r="J1790" s="135"/>
      <c r="K1790" s="13"/>
      <c r="L1790" s="13"/>
      <c r="M1790" s="13"/>
      <c r="N1790" s="135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13"/>
      <c r="BT1790" s="13"/>
      <c r="BU1790" s="13"/>
      <c r="BV1790" s="13"/>
    </row>
    <row r="1791" spans="1:74" ht="15.75">
      <c r="A1791" s="13"/>
      <c r="B1791" s="135"/>
      <c r="C1791" s="13"/>
      <c r="D1791" s="13"/>
      <c r="E1791" s="13"/>
      <c r="F1791" s="135"/>
      <c r="G1791" s="13"/>
      <c r="H1791" s="13"/>
      <c r="I1791" s="13"/>
      <c r="J1791" s="135"/>
      <c r="K1791" s="13"/>
      <c r="L1791" s="13"/>
      <c r="M1791" s="13"/>
      <c r="N1791" s="135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13"/>
      <c r="BT1791" s="13"/>
      <c r="BU1791" s="13"/>
      <c r="BV1791" s="13"/>
    </row>
    <row r="1792" spans="1:74" ht="15.75">
      <c r="A1792" s="13"/>
      <c r="B1792" s="135"/>
      <c r="C1792" s="13"/>
      <c r="D1792" s="13"/>
      <c r="E1792" s="13"/>
      <c r="F1792" s="135"/>
      <c r="G1792" s="13"/>
      <c r="H1792" s="13"/>
      <c r="I1792" s="13"/>
      <c r="J1792" s="135"/>
      <c r="K1792" s="13"/>
      <c r="L1792" s="13"/>
      <c r="M1792" s="13"/>
      <c r="N1792" s="135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13"/>
      <c r="BT1792" s="13"/>
      <c r="BU1792" s="13"/>
      <c r="BV1792" s="13"/>
    </row>
    <row r="1793" spans="1:74" ht="15.75">
      <c r="A1793" s="13"/>
      <c r="B1793" s="135"/>
      <c r="C1793" s="13"/>
      <c r="D1793" s="13"/>
      <c r="E1793" s="13"/>
      <c r="F1793" s="135"/>
      <c r="G1793" s="13"/>
      <c r="H1793" s="13"/>
      <c r="I1793" s="13"/>
      <c r="J1793" s="135"/>
      <c r="K1793" s="13"/>
      <c r="L1793" s="13"/>
      <c r="M1793" s="13"/>
      <c r="N1793" s="135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13"/>
      <c r="BT1793" s="13"/>
      <c r="BU1793" s="13"/>
      <c r="BV1793" s="13"/>
    </row>
    <row r="1794" spans="1:74" ht="15.75">
      <c r="A1794" s="13"/>
      <c r="B1794" s="135"/>
      <c r="C1794" s="13"/>
      <c r="D1794" s="13"/>
      <c r="E1794" s="13"/>
      <c r="F1794" s="135"/>
      <c r="G1794" s="13"/>
      <c r="H1794" s="13"/>
      <c r="I1794" s="13"/>
      <c r="J1794" s="135"/>
      <c r="K1794" s="13"/>
      <c r="L1794" s="13"/>
      <c r="M1794" s="13"/>
      <c r="N1794" s="135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13"/>
      <c r="BT1794" s="13"/>
      <c r="BU1794" s="13"/>
      <c r="BV1794" s="13"/>
    </row>
    <row r="1795" spans="1:74" ht="15.75">
      <c r="A1795" s="13"/>
      <c r="B1795" s="135"/>
      <c r="C1795" s="13"/>
      <c r="D1795" s="13"/>
      <c r="E1795" s="13"/>
      <c r="F1795" s="135"/>
      <c r="G1795" s="13"/>
      <c r="H1795" s="13"/>
      <c r="I1795" s="13"/>
      <c r="J1795" s="135"/>
      <c r="K1795" s="13"/>
      <c r="L1795" s="13"/>
      <c r="M1795" s="13"/>
      <c r="N1795" s="135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13"/>
      <c r="BT1795" s="13"/>
      <c r="BU1795" s="13"/>
      <c r="BV1795" s="13"/>
    </row>
    <row r="1796" spans="1:74" ht="15.75">
      <c r="A1796" s="13"/>
      <c r="B1796" s="135"/>
      <c r="C1796" s="13"/>
      <c r="D1796" s="13"/>
      <c r="E1796" s="13"/>
      <c r="F1796" s="135"/>
      <c r="G1796" s="13"/>
      <c r="H1796" s="13"/>
      <c r="I1796" s="13"/>
      <c r="J1796" s="135"/>
      <c r="K1796" s="13"/>
      <c r="L1796" s="13"/>
      <c r="M1796" s="13"/>
      <c r="N1796" s="135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3"/>
      <c r="BR1796" s="13"/>
      <c r="BS1796" s="13"/>
      <c r="BT1796" s="13"/>
      <c r="BU1796" s="13"/>
      <c r="BV1796" s="13"/>
    </row>
    <row r="1797" spans="1:74" ht="15.75">
      <c r="A1797" s="13"/>
      <c r="B1797" s="135"/>
      <c r="C1797" s="13"/>
      <c r="D1797" s="13"/>
      <c r="E1797" s="13"/>
      <c r="F1797" s="135"/>
      <c r="G1797" s="13"/>
      <c r="H1797" s="13"/>
      <c r="I1797" s="13"/>
      <c r="J1797" s="135"/>
      <c r="K1797" s="13"/>
      <c r="L1797" s="13"/>
      <c r="M1797" s="13"/>
      <c r="N1797" s="135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13"/>
      <c r="BT1797" s="13"/>
      <c r="BU1797" s="13"/>
      <c r="BV1797" s="13"/>
    </row>
    <row r="1798" spans="1:74" ht="15.75">
      <c r="A1798" s="13"/>
      <c r="B1798" s="135"/>
      <c r="C1798" s="13"/>
      <c r="D1798" s="13"/>
      <c r="E1798" s="13"/>
      <c r="F1798" s="135"/>
      <c r="G1798" s="13"/>
      <c r="H1798" s="13"/>
      <c r="I1798" s="13"/>
      <c r="J1798" s="135"/>
      <c r="K1798" s="13"/>
      <c r="L1798" s="13"/>
      <c r="M1798" s="13"/>
      <c r="N1798" s="135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13"/>
      <c r="BT1798" s="13"/>
      <c r="BU1798" s="13"/>
      <c r="BV1798" s="13"/>
    </row>
    <row r="1799" spans="1:74" ht="15.75">
      <c r="A1799" s="13"/>
      <c r="B1799" s="135"/>
      <c r="C1799" s="13"/>
      <c r="D1799" s="13"/>
      <c r="E1799" s="13"/>
      <c r="F1799" s="135"/>
      <c r="G1799" s="13"/>
      <c r="H1799" s="13"/>
      <c r="I1799" s="13"/>
      <c r="J1799" s="135"/>
      <c r="K1799" s="13"/>
      <c r="L1799" s="13"/>
      <c r="M1799" s="13"/>
      <c r="N1799" s="135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13"/>
      <c r="BT1799" s="13"/>
      <c r="BU1799" s="13"/>
      <c r="BV1799" s="13"/>
    </row>
    <row r="1800" spans="1:74" ht="15.75">
      <c r="A1800" s="13"/>
      <c r="B1800" s="135"/>
      <c r="C1800" s="13"/>
      <c r="D1800" s="13"/>
      <c r="E1800" s="13"/>
      <c r="F1800" s="135"/>
      <c r="G1800" s="13"/>
      <c r="H1800" s="13"/>
      <c r="I1800" s="13"/>
      <c r="J1800" s="135"/>
      <c r="K1800" s="13"/>
      <c r="L1800" s="13"/>
      <c r="M1800" s="13"/>
      <c r="N1800" s="135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13"/>
      <c r="BT1800" s="13"/>
      <c r="BU1800" s="13"/>
      <c r="BV1800" s="13"/>
    </row>
    <row r="1801" spans="1:74" ht="15.75">
      <c r="A1801" s="13"/>
      <c r="B1801" s="135"/>
      <c r="C1801" s="13"/>
      <c r="D1801" s="13"/>
      <c r="E1801" s="13"/>
      <c r="F1801" s="135"/>
      <c r="G1801" s="13"/>
      <c r="H1801" s="13"/>
      <c r="I1801" s="13"/>
      <c r="J1801" s="135"/>
      <c r="K1801" s="13"/>
      <c r="L1801" s="13"/>
      <c r="M1801" s="13"/>
      <c r="N1801" s="135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13"/>
      <c r="BT1801" s="13"/>
      <c r="BU1801" s="13"/>
      <c r="BV1801" s="13"/>
    </row>
    <row r="1802" spans="1:74" ht="15.75">
      <c r="A1802" s="13"/>
      <c r="B1802" s="135"/>
      <c r="C1802" s="13"/>
      <c r="D1802" s="13"/>
      <c r="E1802" s="13"/>
      <c r="F1802" s="135"/>
      <c r="G1802" s="13"/>
      <c r="H1802" s="13"/>
      <c r="I1802" s="13"/>
      <c r="J1802" s="135"/>
      <c r="K1802" s="13"/>
      <c r="L1802" s="13"/>
      <c r="M1802" s="13"/>
      <c r="N1802" s="135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13"/>
      <c r="BT1802" s="13"/>
      <c r="BU1802" s="13"/>
      <c r="BV1802" s="13"/>
    </row>
    <row r="1803" spans="1:74" ht="15.75">
      <c r="A1803" s="13"/>
      <c r="B1803" s="135"/>
      <c r="C1803" s="13"/>
      <c r="D1803" s="13"/>
      <c r="E1803" s="13"/>
      <c r="F1803" s="135"/>
      <c r="G1803" s="13"/>
      <c r="H1803" s="13"/>
      <c r="I1803" s="13"/>
      <c r="J1803" s="135"/>
      <c r="K1803" s="13"/>
      <c r="L1803" s="13"/>
      <c r="M1803" s="13"/>
      <c r="N1803" s="135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13"/>
      <c r="BT1803" s="13"/>
      <c r="BU1803" s="13"/>
      <c r="BV1803" s="13"/>
    </row>
    <row r="1804" spans="1:74" ht="15.75">
      <c r="A1804" s="13"/>
      <c r="B1804" s="135"/>
      <c r="C1804" s="13"/>
      <c r="D1804" s="13"/>
      <c r="E1804" s="13"/>
      <c r="F1804" s="135"/>
      <c r="G1804" s="13"/>
      <c r="H1804" s="13"/>
      <c r="I1804" s="13"/>
      <c r="J1804" s="135"/>
      <c r="K1804" s="13"/>
      <c r="L1804" s="13"/>
      <c r="M1804" s="13"/>
      <c r="N1804" s="135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13"/>
      <c r="BT1804" s="13"/>
      <c r="BU1804" s="13"/>
      <c r="BV1804" s="13"/>
    </row>
    <row r="1805" spans="1:74" ht="15.75">
      <c r="A1805" s="13"/>
      <c r="B1805" s="135"/>
      <c r="C1805" s="13"/>
      <c r="D1805" s="13"/>
      <c r="E1805" s="13"/>
      <c r="F1805" s="135"/>
      <c r="G1805" s="13"/>
      <c r="H1805" s="13"/>
      <c r="I1805" s="13"/>
      <c r="J1805" s="135"/>
      <c r="K1805" s="13"/>
      <c r="L1805" s="13"/>
      <c r="M1805" s="13"/>
      <c r="N1805" s="135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13"/>
      <c r="BT1805" s="13"/>
      <c r="BU1805" s="13"/>
      <c r="BV1805" s="13"/>
    </row>
    <row r="1806" spans="1:74" ht="15.75">
      <c r="A1806" s="13"/>
      <c r="B1806" s="135"/>
      <c r="C1806" s="13"/>
      <c r="D1806" s="13"/>
      <c r="E1806" s="13"/>
      <c r="F1806" s="135"/>
      <c r="G1806" s="13"/>
      <c r="H1806" s="13"/>
      <c r="I1806" s="13"/>
      <c r="J1806" s="135"/>
      <c r="K1806" s="13"/>
      <c r="L1806" s="13"/>
      <c r="M1806" s="13"/>
      <c r="N1806" s="135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13"/>
      <c r="BT1806" s="13"/>
      <c r="BU1806" s="13"/>
      <c r="BV1806" s="13"/>
    </row>
    <row r="1807" spans="1:74" ht="15.75">
      <c r="A1807" s="13"/>
      <c r="B1807" s="135"/>
      <c r="C1807" s="13"/>
      <c r="D1807" s="13"/>
      <c r="E1807" s="13"/>
      <c r="F1807" s="135"/>
      <c r="G1807" s="13"/>
      <c r="H1807" s="13"/>
      <c r="I1807" s="13"/>
      <c r="J1807" s="135"/>
      <c r="K1807" s="13"/>
      <c r="L1807" s="13"/>
      <c r="M1807" s="13"/>
      <c r="N1807" s="135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13"/>
      <c r="BT1807" s="13"/>
      <c r="BU1807" s="13"/>
      <c r="BV1807" s="13"/>
    </row>
    <row r="1808" spans="1:74" ht="15.75">
      <c r="A1808" s="13"/>
      <c r="B1808" s="135"/>
      <c r="C1808" s="13"/>
      <c r="D1808" s="13"/>
      <c r="E1808" s="13"/>
      <c r="F1808" s="135"/>
      <c r="G1808" s="13"/>
      <c r="H1808" s="13"/>
      <c r="I1808" s="13"/>
      <c r="J1808" s="135"/>
      <c r="K1808" s="13"/>
      <c r="L1808" s="13"/>
      <c r="M1808" s="13"/>
      <c r="N1808" s="135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13"/>
      <c r="BT1808" s="13"/>
      <c r="BU1808" s="13"/>
      <c r="BV1808" s="13"/>
    </row>
    <row r="1809" spans="1:74" ht="15.75">
      <c r="A1809" s="13"/>
      <c r="B1809" s="135"/>
      <c r="C1809" s="13"/>
      <c r="D1809" s="13"/>
      <c r="E1809" s="13"/>
      <c r="F1809" s="135"/>
      <c r="G1809" s="13"/>
      <c r="H1809" s="13"/>
      <c r="I1809" s="13"/>
      <c r="J1809" s="135"/>
      <c r="K1809" s="13"/>
      <c r="L1809" s="13"/>
      <c r="M1809" s="13"/>
      <c r="N1809" s="135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3"/>
      <c r="BR1809" s="13"/>
      <c r="BS1809" s="13"/>
      <c r="BT1809" s="13"/>
      <c r="BU1809" s="13"/>
      <c r="BV1809" s="13"/>
    </row>
    <row r="1810" spans="1:74" ht="15.75">
      <c r="A1810" s="13"/>
      <c r="B1810" s="135"/>
      <c r="C1810" s="13"/>
      <c r="D1810" s="13"/>
      <c r="E1810" s="13"/>
      <c r="F1810" s="135"/>
      <c r="G1810" s="13"/>
      <c r="H1810" s="13"/>
      <c r="I1810" s="13"/>
      <c r="J1810" s="135"/>
      <c r="K1810" s="13"/>
      <c r="L1810" s="13"/>
      <c r="M1810" s="13"/>
      <c r="N1810" s="135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13"/>
      <c r="BT1810" s="13"/>
      <c r="BU1810" s="13"/>
      <c r="BV1810" s="13"/>
    </row>
    <row r="1811" spans="1:74" ht="15.75">
      <c r="A1811" s="13"/>
      <c r="B1811" s="135"/>
      <c r="C1811" s="13"/>
      <c r="D1811" s="13"/>
      <c r="E1811" s="13"/>
      <c r="F1811" s="135"/>
      <c r="G1811" s="13"/>
      <c r="H1811" s="13"/>
      <c r="I1811" s="13"/>
      <c r="J1811" s="135"/>
      <c r="K1811" s="13"/>
      <c r="L1811" s="13"/>
      <c r="M1811" s="13"/>
      <c r="N1811" s="135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13"/>
      <c r="BT1811" s="13"/>
      <c r="BU1811" s="13"/>
      <c r="BV1811" s="13"/>
    </row>
    <row r="1812" spans="1:74" ht="15.75">
      <c r="A1812" s="13"/>
      <c r="B1812" s="135"/>
      <c r="C1812" s="13"/>
      <c r="D1812" s="13"/>
      <c r="E1812" s="13"/>
      <c r="F1812" s="135"/>
      <c r="G1812" s="13"/>
      <c r="H1812" s="13"/>
      <c r="I1812" s="13"/>
      <c r="J1812" s="135"/>
      <c r="K1812" s="13"/>
      <c r="L1812" s="13"/>
      <c r="M1812" s="13"/>
      <c r="N1812" s="135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13"/>
      <c r="BT1812" s="13"/>
      <c r="BU1812" s="13"/>
      <c r="BV1812" s="13"/>
    </row>
    <row r="1813" spans="1:74" ht="15.75">
      <c r="A1813" s="13"/>
      <c r="B1813" s="135"/>
      <c r="C1813" s="13"/>
      <c r="D1813" s="13"/>
      <c r="E1813" s="13"/>
      <c r="F1813" s="135"/>
      <c r="G1813" s="13"/>
      <c r="H1813" s="13"/>
      <c r="I1813" s="13"/>
      <c r="J1813" s="135"/>
      <c r="K1813" s="13"/>
      <c r="L1813" s="13"/>
      <c r="M1813" s="13"/>
      <c r="N1813" s="135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13"/>
      <c r="BT1813" s="13"/>
      <c r="BU1813" s="13"/>
      <c r="BV1813" s="13"/>
    </row>
    <row r="1814" spans="1:74" ht="15.75">
      <c r="A1814" s="13"/>
      <c r="B1814" s="135"/>
      <c r="C1814" s="13"/>
      <c r="D1814" s="13"/>
      <c r="E1814" s="13"/>
      <c r="F1814" s="135"/>
      <c r="G1814" s="13"/>
      <c r="H1814" s="13"/>
      <c r="I1814" s="13"/>
      <c r="J1814" s="135"/>
      <c r="K1814" s="13"/>
      <c r="L1814" s="13"/>
      <c r="M1814" s="13"/>
      <c r="N1814" s="135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13"/>
      <c r="BT1814" s="13"/>
      <c r="BU1814" s="13"/>
      <c r="BV1814" s="13"/>
    </row>
    <row r="1815" spans="1:74" ht="15.75">
      <c r="A1815" s="13"/>
      <c r="B1815" s="135"/>
      <c r="C1815" s="13"/>
      <c r="D1815" s="13"/>
      <c r="E1815" s="13"/>
      <c r="F1815" s="135"/>
      <c r="G1815" s="13"/>
      <c r="H1815" s="13"/>
      <c r="I1815" s="13"/>
      <c r="J1815" s="135"/>
      <c r="K1815" s="13"/>
      <c r="L1815" s="13"/>
      <c r="M1815" s="13"/>
      <c r="N1815" s="135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13"/>
      <c r="BT1815" s="13"/>
      <c r="BU1815" s="13"/>
      <c r="BV1815" s="13"/>
    </row>
    <row r="1816" spans="1:74" ht="15.75">
      <c r="A1816" s="13"/>
      <c r="B1816" s="135"/>
      <c r="C1816" s="13"/>
      <c r="D1816" s="13"/>
      <c r="E1816" s="13"/>
      <c r="F1816" s="135"/>
      <c r="G1816" s="13"/>
      <c r="H1816" s="13"/>
      <c r="I1816" s="13"/>
      <c r="J1816" s="135"/>
      <c r="K1816" s="13"/>
      <c r="L1816" s="13"/>
      <c r="M1816" s="13"/>
      <c r="N1816" s="135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13"/>
      <c r="BT1816" s="13"/>
      <c r="BU1816" s="13"/>
      <c r="BV1816" s="13"/>
    </row>
    <row r="1817" spans="1:74" ht="15.75">
      <c r="A1817" s="13"/>
      <c r="B1817" s="135"/>
      <c r="C1817" s="13"/>
      <c r="D1817" s="13"/>
      <c r="E1817" s="13"/>
      <c r="F1817" s="135"/>
      <c r="G1817" s="13"/>
      <c r="H1817" s="13"/>
      <c r="I1817" s="13"/>
      <c r="J1817" s="135"/>
      <c r="K1817" s="13"/>
      <c r="L1817" s="13"/>
      <c r="M1817" s="13"/>
      <c r="N1817" s="135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13"/>
      <c r="BT1817" s="13"/>
      <c r="BU1817" s="13"/>
      <c r="BV1817" s="13"/>
    </row>
    <row r="1818" spans="1:74" ht="15.75">
      <c r="A1818" s="13"/>
      <c r="B1818" s="135"/>
      <c r="C1818" s="13"/>
      <c r="D1818" s="13"/>
      <c r="E1818" s="13"/>
      <c r="F1818" s="135"/>
      <c r="G1818" s="13"/>
      <c r="H1818" s="13"/>
      <c r="I1818" s="13"/>
      <c r="J1818" s="135"/>
      <c r="K1818" s="13"/>
      <c r="L1818" s="13"/>
      <c r="M1818" s="13"/>
      <c r="N1818" s="135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13"/>
      <c r="BT1818" s="13"/>
      <c r="BU1818" s="13"/>
      <c r="BV1818" s="13"/>
    </row>
    <row r="1819" spans="1:74" ht="15.75">
      <c r="A1819" s="13"/>
      <c r="B1819" s="135"/>
      <c r="C1819" s="13"/>
      <c r="D1819" s="13"/>
      <c r="E1819" s="13"/>
      <c r="F1819" s="135"/>
      <c r="G1819" s="13"/>
      <c r="H1819" s="13"/>
      <c r="I1819" s="13"/>
      <c r="J1819" s="135"/>
      <c r="K1819" s="13"/>
      <c r="L1819" s="13"/>
      <c r="M1819" s="13"/>
      <c r="N1819" s="135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13"/>
      <c r="BT1819" s="13"/>
      <c r="BU1819" s="13"/>
      <c r="BV1819" s="13"/>
    </row>
    <row r="1820" spans="1:74" ht="15.75">
      <c r="A1820" s="13"/>
      <c r="B1820" s="135"/>
      <c r="C1820" s="13"/>
      <c r="D1820" s="13"/>
      <c r="E1820" s="13"/>
      <c r="F1820" s="135"/>
      <c r="G1820" s="13"/>
      <c r="H1820" s="13"/>
      <c r="I1820" s="13"/>
      <c r="J1820" s="135"/>
      <c r="K1820" s="13"/>
      <c r="L1820" s="13"/>
      <c r="M1820" s="13"/>
      <c r="N1820" s="135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13"/>
      <c r="BT1820" s="13"/>
      <c r="BU1820" s="13"/>
      <c r="BV1820" s="13"/>
    </row>
    <row r="1821" spans="1:74" ht="15.75">
      <c r="A1821" s="13"/>
      <c r="B1821" s="135"/>
      <c r="C1821" s="13"/>
      <c r="D1821" s="13"/>
      <c r="E1821" s="13"/>
      <c r="F1821" s="135"/>
      <c r="G1821" s="13"/>
      <c r="H1821" s="13"/>
      <c r="I1821" s="13"/>
      <c r="J1821" s="135"/>
      <c r="K1821" s="13"/>
      <c r="L1821" s="13"/>
      <c r="M1821" s="13"/>
      <c r="N1821" s="135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3"/>
      <c r="BT1821" s="13"/>
      <c r="BU1821" s="13"/>
      <c r="BV1821" s="13"/>
    </row>
    <row r="1822" spans="1:74" ht="15.75">
      <c r="A1822" s="13"/>
      <c r="B1822" s="135"/>
      <c r="C1822" s="13"/>
      <c r="D1822" s="13"/>
      <c r="E1822" s="13"/>
      <c r="F1822" s="135"/>
      <c r="G1822" s="13"/>
      <c r="H1822" s="13"/>
      <c r="I1822" s="13"/>
      <c r="J1822" s="135"/>
      <c r="K1822" s="13"/>
      <c r="L1822" s="13"/>
      <c r="M1822" s="13"/>
      <c r="N1822" s="135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</row>
    <row r="1823" spans="1:74" ht="15.75">
      <c r="A1823" s="13"/>
      <c r="B1823" s="135"/>
      <c r="C1823" s="13"/>
      <c r="D1823" s="13"/>
      <c r="E1823" s="13"/>
      <c r="F1823" s="135"/>
      <c r="G1823" s="13"/>
      <c r="H1823" s="13"/>
      <c r="I1823" s="13"/>
      <c r="J1823" s="135"/>
      <c r="K1823" s="13"/>
      <c r="L1823" s="13"/>
      <c r="M1823" s="13"/>
      <c r="N1823" s="135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3"/>
      <c r="BT1823" s="13"/>
      <c r="BU1823" s="13"/>
      <c r="BV1823" s="13"/>
    </row>
    <row r="1824" spans="1:74" ht="15.75">
      <c r="A1824" s="13"/>
      <c r="B1824" s="135"/>
      <c r="C1824" s="13"/>
      <c r="D1824" s="13"/>
      <c r="E1824" s="13"/>
      <c r="F1824" s="135"/>
      <c r="G1824" s="13"/>
      <c r="H1824" s="13"/>
      <c r="I1824" s="13"/>
      <c r="J1824" s="135"/>
      <c r="K1824" s="13"/>
      <c r="L1824" s="13"/>
      <c r="M1824" s="13"/>
      <c r="N1824" s="135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</row>
    <row r="1825" spans="1:74" ht="15.75">
      <c r="A1825" s="13"/>
      <c r="B1825" s="135"/>
      <c r="C1825" s="13"/>
      <c r="D1825" s="13"/>
      <c r="E1825" s="13"/>
      <c r="F1825" s="135"/>
      <c r="G1825" s="13"/>
      <c r="H1825" s="13"/>
      <c r="I1825" s="13"/>
      <c r="J1825" s="135"/>
      <c r="K1825" s="13"/>
      <c r="L1825" s="13"/>
      <c r="M1825" s="13"/>
      <c r="N1825" s="135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3"/>
      <c r="BT1825" s="13"/>
      <c r="BU1825" s="13"/>
      <c r="BV1825" s="13"/>
    </row>
    <row r="1826" spans="1:74" ht="15.75">
      <c r="A1826" s="13"/>
      <c r="B1826" s="135"/>
      <c r="C1826" s="13"/>
      <c r="D1826" s="13"/>
      <c r="E1826" s="13"/>
      <c r="F1826" s="135"/>
      <c r="G1826" s="13"/>
      <c r="H1826" s="13"/>
      <c r="I1826" s="13"/>
      <c r="J1826" s="135"/>
      <c r="K1826" s="13"/>
      <c r="L1826" s="13"/>
      <c r="M1826" s="13"/>
      <c r="N1826" s="135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3"/>
      <c r="BT1826" s="13"/>
      <c r="BU1826" s="13"/>
      <c r="BV1826" s="13"/>
    </row>
    <row r="1827" spans="1:74" ht="15.75">
      <c r="A1827" s="13"/>
      <c r="B1827" s="135"/>
      <c r="C1827" s="13"/>
      <c r="D1827" s="13"/>
      <c r="E1827" s="13"/>
      <c r="F1827" s="135"/>
      <c r="G1827" s="13"/>
      <c r="H1827" s="13"/>
      <c r="I1827" s="13"/>
      <c r="J1827" s="135"/>
      <c r="K1827" s="13"/>
      <c r="L1827" s="13"/>
      <c r="M1827" s="13"/>
      <c r="N1827" s="135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3"/>
      <c r="BT1827" s="13"/>
      <c r="BU1827" s="13"/>
      <c r="BV1827" s="13"/>
    </row>
    <row r="1828" spans="1:74" ht="15.75">
      <c r="A1828" s="13"/>
      <c r="B1828" s="135"/>
      <c r="C1828" s="13"/>
      <c r="D1828" s="13"/>
      <c r="E1828" s="13"/>
      <c r="F1828" s="135"/>
      <c r="G1828" s="13"/>
      <c r="H1828" s="13"/>
      <c r="I1828" s="13"/>
      <c r="J1828" s="135"/>
      <c r="K1828" s="13"/>
      <c r="L1828" s="13"/>
      <c r="M1828" s="13"/>
      <c r="N1828" s="135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3"/>
      <c r="BT1828" s="13"/>
      <c r="BU1828" s="13"/>
      <c r="BV1828" s="13"/>
    </row>
    <row r="1829" spans="1:74" ht="15.75">
      <c r="A1829" s="13"/>
      <c r="B1829" s="135"/>
      <c r="C1829" s="13"/>
      <c r="D1829" s="13"/>
      <c r="E1829" s="13"/>
      <c r="F1829" s="135"/>
      <c r="G1829" s="13"/>
      <c r="H1829" s="13"/>
      <c r="I1829" s="13"/>
      <c r="J1829" s="135"/>
      <c r="K1829" s="13"/>
      <c r="L1829" s="13"/>
      <c r="M1829" s="13"/>
      <c r="N1829" s="135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3"/>
      <c r="BT1829" s="13"/>
      <c r="BU1829" s="13"/>
      <c r="BV1829" s="13"/>
    </row>
    <row r="1830" spans="1:74" ht="15.75">
      <c r="A1830" s="13"/>
      <c r="B1830" s="135"/>
      <c r="C1830" s="13"/>
      <c r="D1830" s="13"/>
      <c r="E1830" s="13"/>
      <c r="F1830" s="135"/>
      <c r="G1830" s="13"/>
      <c r="H1830" s="13"/>
      <c r="I1830" s="13"/>
      <c r="J1830" s="135"/>
      <c r="K1830" s="13"/>
      <c r="L1830" s="13"/>
      <c r="M1830" s="13"/>
      <c r="N1830" s="135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3"/>
      <c r="BT1830" s="13"/>
      <c r="BU1830" s="13"/>
      <c r="BV1830" s="13"/>
    </row>
    <row r="1831" spans="1:74" ht="15.75">
      <c r="A1831" s="13"/>
      <c r="B1831" s="135"/>
      <c r="C1831" s="13"/>
      <c r="D1831" s="13"/>
      <c r="E1831" s="13"/>
      <c r="F1831" s="135"/>
      <c r="G1831" s="13"/>
      <c r="H1831" s="13"/>
      <c r="I1831" s="13"/>
      <c r="J1831" s="135"/>
      <c r="K1831" s="13"/>
      <c r="L1831" s="13"/>
      <c r="M1831" s="13"/>
      <c r="N1831" s="135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3"/>
      <c r="BT1831" s="13"/>
      <c r="BU1831" s="13"/>
      <c r="BV1831" s="13"/>
    </row>
    <row r="1832" spans="1:74" ht="15.75">
      <c r="A1832" s="13"/>
      <c r="B1832" s="135"/>
      <c r="C1832" s="13"/>
      <c r="D1832" s="13"/>
      <c r="E1832" s="13"/>
      <c r="F1832" s="135"/>
      <c r="G1832" s="13"/>
      <c r="H1832" s="13"/>
      <c r="I1832" s="13"/>
      <c r="J1832" s="135"/>
      <c r="K1832" s="13"/>
      <c r="L1832" s="13"/>
      <c r="M1832" s="13"/>
      <c r="N1832" s="135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3"/>
      <c r="BT1832" s="13"/>
      <c r="BU1832" s="13"/>
      <c r="BV1832" s="13"/>
    </row>
    <row r="1833" spans="1:74" ht="15.75">
      <c r="A1833" s="13"/>
      <c r="B1833" s="135"/>
      <c r="C1833" s="13"/>
      <c r="D1833" s="13"/>
      <c r="E1833" s="13"/>
      <c r="F1833" s="135"/>
      <c r="G1833" s="13"/>
      <c r="H1833" s="13"/>
      <c r="I1833" s="13"/>
      <c r="J1833" s="135"/>
      <c r="K1833" s="13"/>
      <c r="L1833" s="13"/>
      <c r="M1833" s="13"/>
      <c r="N1833" s="135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3"/>
      <c r="BT1833" s="13"/>
      <c r="BU1833" s="13"/>
      <c r="BV1833" s="13"/>
    </row>
    <row r="1834" spans="1:74" ht="15.75">
      <c r="A1834" s="13"/>
      <c r="B1834" s="135"/>
      <c r="C1834" s="13"/>
      <c r="D1834" s="13"/>
      <c r="E1834" s="13"/>
      <c r="F1834" s="135"/>
      <c r="G1834" s="13"/>
      <c r="H1834" s="13"/>
      <c r="I1834" s="13"/>
      <c r="J1834" s="135"/>
      <c r="K1834" s="13"/>
      <c r="L1834" s="13"/>
      <c r="M1834" s="13"/>
      <c r="N1834" s="135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3"/>
      <c r="BT1834" s="13"/>
      <c r="BU1834" s="13"/>
      <c r="BV1834" s="13"/>
    </row>
    <row r="1835" spans="1:74" ht="15.75">
      <c r="A1835" s="13"/>
      <c r="B1835" s="135"/>
      <c r="C1835" s="13"/>
      <c r="D1835" s="13"/>
      <c r="E1835" s="13"/>
      <c r="F1835" s="135"/>
      <c r="G1835" s="13"/>
      <c r="H1835" s="13"/>
      <c r="I1835" s="13"/>
      <c r="J1835" s="135"/>
      <c r="K1835" s="13"/>
      <c r="L1835" s="13"/>
      <c r="M1835" s="13"/>
      <c r="N1835" s="135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3"/>
      <c r="BT1835" s="13"/>
      <c r="BU1835" s="13"/>
      <c r="BV1835" s="13"/>
    </row>
    <row r="1836" spans="1:74" ht="15.75">
      <c r="A1836" s="13"/>
      <c r="B1836" s="135"/>
      <c r="C1836" s="13"/>
      <c r="D1836" s="13"/>
      <c r="E1836" s="13"/>
      <c r="F1836" s="135"/>
      <c r="G1836" s="13"/>
      <c r="H1836" s="13"/>
      <c r="I1836" s="13"/>
      <c r="J1836" s="135"/>
      <c r="K1836" s="13"/>
      <c r="L1836" s="13"/>
      <c r="M1836" s="13"/>
      <c r="N1836" s="135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13"/>
      <c r="BT1836" s="13"/>
      <c r="BU1836" s="13"/>
      <c r="BV1836" s="13"/>
    </row>
    <row r="1837" spans="1:74" ht="15.75">
      <c r="A1837" s="13"/>
      <c r="B1837" s="135"/>
      <c r="C1837" s="13"/>
      <c r="D1837" s="13"/>
      <c r="E1837" s="13"/>
      <c r="F1837" s="135"/>
      <c r="G1837" s="13"/>
      <c r="H1837" s="13"/>
      <c r="I1837" s="13"/>
      <c r="J1837" s="135"/>
      <c r="K1837" s="13"/>
      <c r="L1837" s="13"/>
      <c r="M1837" s="13"/>
      <c r="N1837" s="135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13"/>
      <c r="BT1837" s="13"/>
      <c r="BU1837" s="13"/>
      <c r="BV1837" s="13"/>
    </row>
    <row r="1838" spans="1:74" ht="15.75">
      <c r="A1838" s="13"/>
      <c r="B1838" s="135"/>
      <c r="C1838" s="13"/>
      <c r="D1838" s="13"/>
      <c r="E1838" s="13"/>
      <c r="F1838" s="135"/>
      <c r="G1838" s="13"/>
      <c r="H1838" s="13"/>
      <c r="I1838" s="13"/>
      <c r="J1838" s="135"/>
      <c r="K1838" s="13"/>
      <c r="L1838" s="13"/>
      <c r="M1838" s="13"/>
      <c r="N1838" s="135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13"/>
      <c r="BT1838" s="13"/>
      <c r="BU1838" s="13"/>
      <c r="BV1838" s="13"/>
    </row>
    <row r="1839" spans="1:74" ht="15.75">
      <c r="A1839" s="13"/>
      <c r="B1839" s="135"/>
      <c r="C1839" s="13"/>
      <c r="D1839" s="13"/>
      <c r="E1839" s="13"/>
      <c r="F1839" s="135"/>
      <c r="G1839" s="13"/>
      <c r="H1839" s="13"/>
      <c r="I1839" s="13"/>
      <c r="J1839" s="135"/>
      <c r="K1839" s="13"/>
      <c r="L1839" s="13"/>
      <c r="M1839" s="13"/>
      <c r="N1839" s="135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13"/>
      <c r="BT1839" s="13"/>
      <c r="BU1839" s="13"/>
      <c r="BV1839" s="13"/>
    </row>
    <row r="1840" spans="1:74" ht="15.75">
      <c r="A1840" s="13"/>
      <c r="B1840" s="135"/>
      <c r="C1840" s="13"/>
      <c r="D1840" s="13"/>
      <c r="E1840" s="13"/>
      <c r="F1840" s="135"/>
      <c r="G1840" s="13"/>
      <c r="H1840" s="13"/>
      <c r="I1840" s="13"/>
      <c r="J1840" s="135"/>
      <c r="K1840" s="13"/>
      <c r="L1840" s="13"/>
      <c r="M1840" s="13"/>
      <c r="N1840" s="135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13"/>
      <c r="BT1840" s="13"/>
      <c r="BU1840" s="13"/>
      <c r="BV1840" s="13"/>
    </row>
    <row r="1841" spans="1:74" ht="15.75">
      <c r="A1841" s="13"/>
      <c r="B1841" s="135"/>
      <c r="C1841" s="13"/>
      <c r="D1841" s="13"/>
      <c r="E1841" s="13"/>
      <c r="F1841" s="135"/>
      <c r="G1841" s="13"/>
      <c r="H1841" s="13"/>
      <c r="I1841" s="13"/>
      <c r="J1841" s="135"/>
      <c r="K1841" s="13"/>
      <c r="L1841" s="13"/>
      <c r="M1841" s="13"/>
      <c r="N1841" s="135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13"/>
      <c r="BT1841" s="13"/>
      <c r="BU1841" s="13"/>
      <c r="BV1841" s="13"/>
    </row>
    <row r="1842" spans="1:74" ht="15.75">
      <c r="A1842" s="13"/>
      <c r="B1842" s="135"/>
      <c r="C1842" s="13"/>
      <c r="D1842" s="13"/>
      <c r="E1842" s="13"/>
      <c r="F1842" s="135"/>
      <c r="G1842" s="13"/>
      <c r="H1842" s="13"/>
      <c r="I1842" s="13"/>
      <c r="J1842" s="135"/>
      <c r="K1842" s="13"/>
      <c r="L1842" s="13"/>
      <c r="M1842" s="13"/>
      <c r="N1842" s="135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13"/>
      <c r="BT1842" s="13"/>
      <c r="BU1842" s="13"/>
      <c r="BV1842" s="13"/>
    </row>
    <row r="1843" spans="1:74" ht="15.75">
      <c r="A1843" s="13"/>
      <c r="B1843" s="135"/>
      <c r="C1843" s="13"/>
      <c r="D1843" s="13"/>
      <c r="E1843" s="13"/>
      <c r="F1843" s="135"/>
      <c r="G1843" s="13"/>
      <c r="H1843" s="13"/>
      <c r="I1843" s="13"/>
      <c r="J1843" s="135"/>
      <c r="K1843" s="13"/>
      <c r="L1843" s="13"/>
      <c r="M1843" s="13"/>
      <c r="N1843" s="135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13"/>
      <c r="BT1843" s="13"/>
      <c r="BU1843" s="13"/>
      <c r="BV1843" s="13"/>
    </row>
    <row r="1844" spans="1:74" ht="15.75">
      <c r="A1844" s="13"/>
      <c r="B1844" s="135"/>
      <c r="C1844" s="13"/>
      <c r="D1844" s="13"/>
      <c r="E1844" s="13"/>
      <c r="F1844" s="135"/>
      <c r="G1844" s="13"/>
      <c r="H1844" s="13"/>
      <c r="I1844" s="13"/>
      <c r="J1844" s="135"/>
      <c r="K1844" s="13"/>
      <c r="L1844" s="13"/>
      <c r="M1844" s="13"/>
      <c r="N1844" s="135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13"/>
      <c r="BT1844" s="13"/>
      <c r="BU1844" s="13"/>
      <c r="BV1844" s="13"/>
    </row>
    <row r="1845" spans="1:74" ht="15.75">
      <c r="A1845" s="13"/>
      <c r="B1845" s="135"/>
      <c r="C1845" s="13"/>
      <c r="D1845" s="13"/>
      <c r="E1845" s="13"/>
      <c r="F1845" s="135"/>
      <c r="G1845" s="13"/>
      <c r="H1845" s="13"/>
      <c r="I1845" s="13"/>
      <c r="J1845" s="135"/>
      <c r="K1845" s="13"/>
      <c r="L1845" s="13"/>
      <c r="M1845" s="13"/>
      <c r="N1845" s="135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13"/>
      <c r="BT1845" s="13"/>
      <c r="BU1845" s="13"/>
      <c r="BV1845" s="13"/>
    </row>
    <row r="1846" spans="1:74" ht="15.75">
      <c r="A1846" s="13"/>
      <c r="B1846" s="135"/>
      <c r="C1846" s="13"/>
      <c r="D1846" s="13"/>
      <c r="E1846" s="13"/>
      <c r="F1846" s="135"/>
      <c r="G1846" s="13"/>
      <c r="H1846" s="13"/>
      <c r="I1846" s="13"/>
      <c r="J1846" s="135"/>
      <c r="K1846" s="13"/>
      <c r="L1846" s="13"/>
      <c r="M1846" s="13"/>
      <c r="N1846" s="135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13"/>
      <c r="BT1846" s="13"/>
      <c r="BU1846" s="13"/>
      <c r="BV1846" s="13"/>
    </row>
    <row r="1847" spans="1:74" ht="15.75">
      <c r="A1847" s="13"/>
      <c r="B1847" s="135"/>
      <c r="C1847" s="13"/>
      <c r="D1847" s="13"/>
      <c r="E1847" s="13"/>
      <c r="F1847" s="135"/>
      <c r="G1847" s="13"/>
      <c r="H1847" s="13"/>
      <c r="I1847" s="13"/>
      <c r="J1847" s="135"/>
      <c r="K1847" s="13"/>
      <c r="L1847" s="13"/>
      <c r="M1847" s="13"/>
      <c r="N1847" s="135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13"/>
      <c r="BT1847" s="13"/>
      <c r="BU1847" s="13"/>
      <c r="BV1847" s="13"/>
    </row>
    <row r="1848" spans="1:74" ht="15.75">
      <c r="A1848" s="13"/>
      <c r="B1848" s="135"/>
      <c r="C1848" s="13"/>
      <c r="D1848" s="13"/>
      <c r="E1848" s="13"/>
      <c r="F1848" s="135"/>
      <c r="G1848" s="13"/>
      <c r="H1848" s="13"/>
      <c r="I1848" s="13"/>
      <c r="J1848" s="135"/>
      <c r="K1848" s="13"/>
      <c r="L1848" s="13"/>
      <c r="M1848" s="13"/>
      <c r="N1848" s="135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13"/>
      <c r="BT1848" s="13"/>
      <c r="BU1848" s="13"/>
      <c r="BV1848" s="13"/>
    </row>
    <row r="1849" spans="1:74" ht="15.75">
      <c r="A1849" s="13"/>
      <c r="B1849" s="135"/>
      <c r="C1849" s="13"/>
      <c r="D1849" s="13"/>
      <c r="E1849" s="13"/>
      <c r="F1849" s="135"/>
      <c r="G1849" s="13"/>
      <c r="H1849" s="13"/>
      <c r="I1849" s="13"/>
      <c r="J1849" s="135"/>
      <c r="K1849" s="13"/>
      <c r="L1849" s="13"/>
      <c r="M1849" s="13"/>
      <c r="N1849" s="135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13"/>
      <c r="BT1849" s="13"/>
      <c r="BU1849" s="13"/>
      <c r="BV1849" s="13"/>
    </row>
    <row r="1850" spans="1:74" ht="15.75">
      <c r="A1850" s="13"/>
      <c r="B1850" s="135"/>
      <c r="C1850" s="13"/>
      <c r="D1850" s="13"/>
      <c r="E1850" s="13"/>
      <c r="F1850" s="135"/>
      <c r="G1850" s="13"/>
      <c r="H1850" s="13"/>
      <c r="I1850" s="13"/>
      <c r="J1850" s="135"/>
      <c r="K1850" s="13"/>
      <c r="L1850" s="13"/>
      <c r="M1850" s="13"/>
      <c r="N1850" s="135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13"/>
      <c r="BT1850" s="13"/>
      <c r="BU1850" s="13"/>
      <c r="BV1850" s="13"/>
    </row>
    <row r="1851" spans="1:74" ht="15.75">
      <c r="A1851" s="13"/>
      <c r="B1851" s="135"/>
      <c r="C1851" s="13"/>
      <c r="D1851" s="13"/>
      <c r="E1851" s="13"/>
      <c r="F1851" s="135"/>
      <c r="G1851" s="13"/>
      <c r="H1851" s="13"/>
      <c r="I1851" s="13"/>
      <c r="J1851" s="135"/>
      <c r="K1851" s="13"/>
      <c r="L1851" s="13"/>
      <c r="M1851" s="13"/>
      <c r="N1851" s="135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13"/>
      <c r="BT1851" s="13"/>
      <c r="BU1851" s="13"/>
      <c r="BV1851" s="13"/>
    </row>
    <row r="1852" spans="1:74" ht="15.75">
      <c r="A1852" s="13"/>
      <c r="B1852" s="135"/>
      <c r="C1852" s="13"/>
      <c r="D1852" s="13"/>
      <c r="E1852" s="13"/>
      <c r="F1852" s="135"/>
      <c r="G1852" s="13"/>
      <c r="H1852" s="13"/>
      <c r="I1852" s="13"/>
      <c r="J1852" s="135"/>
      <c r="K1852" s="13"/>
      <c r="L1852" s="13"/>
      <c r="M1852" s="13"/>
      <c r="N1852" s="135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13"/>
      <c r="BT1852" s="13"/>
      <c r="BU1852" s="13"/>
      <c r="BV1852" s="13"/>
    </row>
    <row r="1853" spans="1:74" ht="15.75">
      <c r="A1853" s="13"/>
      <c r="B1853" s="135"/>
      <c r="C1853" s="13"/>
      <c r="D1853" s="13"/>
      <c r="E1853" s="13"/>
      <c r="F1853" s="135"/>
      <c r="G1853" s="13"/>
      <c r="H1853" s="13"/>
      <c r="I1853" s="13"/>
      <c r="J1853" s="135"/>
      <c r="K1853" s="13"/>
      <c r="L1853" s="13"/>
      <c r="M1853" s="13"/>
      <c r="N1853" s="135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13"/>
      <c r="BT1853" s="13"/>
      <c r="BU1853" s="13"/>
      <c r="BV1853" s="13"/>
    </row>
    <row r="1854" spans="1:74" ht="15.75">
      <c r="A1854" s="13"/>
      <c r="B1854" s="135"/>
      <c r="C1854" s="13"/>
      <c r="D1854" s="13"/>
      <c r="E1854" s="13"/>
      <c r="F1854" s="135"/>
      <c r="G1854" s="13"/>
      <c r="H1854" s="13"/>
      <c r="I1854" s="13"/>
      <c r="J1854" s="135"/>
      <c r="K1854" s="13"/>
      <c r="L1854" s="13"/>
      <c r="M1854" s="13"/>
      <c r="N1854" s="135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13"/>
      <c r="BT1854" s="13"/>
      <c r="BU1854" s="13"/>
      <c r="BV1854" s="13"/>
    </row>
    <row r="1855" spans="1:74" ht="15.75">
      <c r="A1855" s="13"/>
      <c r="B1855" s="135"/>
      <c r="C1855" s="13"/>
      <c r="D1855" s="13"/>
      <c r="E1855" s="13"/>
      <c r="F1855" s="135"/>
      <c r="G1855" s="13"/>
      <c r="H1855" s="13"/>
      <c r="I1855" s="13"/>
      <c r="J1855" s="135"/>
      <c r="K1855" s="13"/>
      <c r="L1855" s="13"/>
      <c r="M1855" s="13"/>
      <c r="N1855" s="135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3"/>
      <c r="BR1855" s="13"/>
      <c r="BS1855" s="13"/>
      <c r="BT1855" s="13"/>
      <c r="BU1855" s="13"/>
      <c r="BV1855" s="13"/>
    </row>
    <row r="1856" spans="1:74" ht="15.75">
      <c r="A1856" s="13"/>
      <c r="B1856" s="135"/>
      <c r="C1856" s="13"/>
      <c r="D1856" s="13"/>
      <c r="E1856" s="13"/>
      <c r="F1856" s="135"/>
      <c r="G1856" s="13"/>
      <c r="H1856" s="13"/>
      <c r="I1856" s="13"/>
      <c r="J1856" s="135"/>
      <c r="K1856" s="13"/>
      <c r="L1856" s="13"/>
      <c r="M1856" s="13"/>
      <c r="N1856" s="135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13"/>
      <c r="BT1856" s="13"/>
      <c r="BU1856" s="13"/>
      <c r="BV1856" s="13"/>
    </row>
    <row r="1857" spans="1:74" ht="15.75">
      <c r="A1857" s="13"/>
      <c r="B1857" s="135"/>
      <c r="C1857" s="13"/>
      <c r="D1857" s="13"/>
      <c r="E1857" s="13"/>
      <c r="F1857" s="135"/>
      <c r="G1857" s="13"/>
      <c r="H1857" s="13"/>
      <c r="I1857" s="13"/>
      <c r="J1857" s="135"/>
      <c r="K1857" s="13"/>
      <c r="L1857" s="13"/>
      <c r="M1857" s="13"/>
      <c r="N1857" s="135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13"/>
      <c r="BT1857" s="13"/>
      <c r="BU1857" s="13"/>
      <c r="BV1857" s="13"/>
    </row>
    <row r="1858" spans="1:74" ht="15.75">
      <c r="A1858" s="13"/>
      <c r="B1858" s="135"/>
      <c r="C1858" s="13"/>
      <c r="D1858" s="13"/>
      <c r="E1858" s="13"/>
      <c r="F1858" s="135"/>
      <c r="G1858" s="13"/>
      <c r="H1858" s="13"/>
      <c r="I1858" s="13"/>
      <c r="J1858" s="135"/>
      <c r="K1858" s="13"/>
      <c r="L1858" s="13"/>
      <c r="M1858" s="13"/>
      <c r="N1858" s="135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13"/>
      <c r="BT1858" s="13"/>
      <c r="BU1858" s="13"/>
      <c r="BV1858" s="13"/>
    </row>
    <row r="1859" spans="1:74" ht="15.75">
      <c r="A1859" s="13"/>
      <c r="B1859" s="135"/>
      <c r="C1859" s="13"/>
      <c r="D1859" s="13"/>
      <c r="E1859" s="13"/>
      <c r="F1859" s="135"/>
      <c r="G1859" s="13"/>
      <c r="H1859" s="13"/>
      <c r="I1859" s="13"/>
      <c r="J1859" s="135"/>
      <c r="K1859" s="13"/>
      <c r="L1859" s="13"/>
      <c r="M1859" s="13"/>
      <c r="N1859" s="135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13"/>
      <c r="BT1859" s="13"/>
      <c r="BU1859" s="13"/>
      <c r="BV1859" s="13"/>
    </row>
    <row r="1860" spans="1:74" ht="15.75">
      <c r="A1860" s="13"/>
      <c r="B1860" s="135"/>
      <c r="C1860" s="13"/>
      <c r="D1860" s="13"/>
      <c r="E1860" s="13"/>
      <c r="F1860" s="135"/>
      <c r="G1860" s="13"/>
      <c r="H1860" s="13"/>
      <c r="I1860" s="13"/>
      <c r="J1860" s="135"/>
      <c r="K1860" s="13"/>
      <c r="L1860" s="13"/>
      <c r="M1860" s="13"/>
      <c r="N1860" s="135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13"/>
      <c r="BT1860" s="13"/>
      <c r="BU1860" s="13"/>
      <c r="BV1860" s="13"/>
    </row>
    <row r="1861" spans="1:74" ht="15.75">
      <c r="A1861" s="13"/>
      <c r="B1861" s="135"/>
      <c r="C1861" s="13"/>
      <c r="D1861" s="13"/>
      <c r="E1861" s="13"/>
      <c r="F1861" s="135"/>
      <c r="G1861" s="13"/>
      <c r="H1861" s="13"/>
      <c r="I1861" s="13"/>
      <c r="J1861" s="135"/>
      <c r="K1861" s="13"/>
      <c r="L1861" s="13"/>
      <c r="M1861" s="13"/>
      <c r="N1861" s="135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3"/>
      <c r="BT1861" s="13"/>
      <c r="BU1861" s="13"/>
      <c r="BV1861" s="13"/>
    </row>
    <row r="1862" spans="1:74" ht="15.75">
      <c r="A1862" s="13"/>
      <c r="B1862" s="135"/>
      <c r="C1862" s="13"/>
      <c r="D1862" s="13"/>
      <c r="E1862" s="13"/>
      <c r="F1862" s="135"/>
      <c r="G1862" s="13"/>
      <c r="H1862" s="13"/>
      <c r="I1862" s="13"/>
      <c r="J1862" s="135"/>
      <c r="K1862" s="13"/>
      <c r="L1862" s="13"/>
      <c r="M1862" s="13"/>
      <c r="N1862" s="135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13"/>
      <c r="BT1862" s="13"/>
      <c r="BU1862" s="13"/>
      <c r="BV1862" s="13"/>
    </row>
    <row r="1863" spans="1:74" ht="15.75">
      <c r="A1863" s="13"/>
      <c r="B1863" s="135"/>
      <c r="C1863" s="13"/>
      <c r="D1863" s="13"/>
      <c r="E1863" s="13"/>
      <c r="F1863" s="135"/>
      <c r="G1863" s="13"/>
      <c r="H1863" s="13"/>
      <c r="I1863" s="13"/>
      <c r="J1863" s="135"/>
      <c r="K1863" s="13"/>
      <c r="L1863" s="13"/>
      <c r="M1863" s="13"/>
      <c r="N1863" s="135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3"/>
      <c r="BT1863" s="13"/>
      <c r="BU1863" s="13"/>
      <c r="BV1863" s="13"/>
    </row>
    <row r="1864" spans="1:74" ht="15.75">
      <c r="A1864" s="13"/>
      <c r="B1864" s="135"/>
      <c r="C1864" s="13"/>
      <c r="D1864" s="13"/>
      <c r="E1864" s="13"/>
      <c r="F1864" s="135"/>
      <c r="G1864" s="13"/>
      <c r="H1864" s="13"/>
      <c r="I1864" s="13"/>
      <c r="J1864" s="135"/>
      <c r="K1864" s="13"/>
      <c r="L1864" s="13"/>
      <c r="M1864" s="13"/>
      <c r="N1864" s="135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3"/>
      <c r="BT1864" s="13"/>
      <c r="BU1864" s="13"/>
      <c r="BV1864" s="13"/>
    </row>
    <row r="1865" spans="1:74" ht="15.75">
      <c r="A1865" s="13"/>
      <c r="B1865" s="135"/>
      <c r="C1865" s="13"/>
      <c r="D1865" s="13"/>
      <c r="E1865" s="13"/>
      <c r="F1865" s="135"/>
      <c r="G1865" s="13"/>
      <c r="H1865" s="13"/>
      <c r="I1865" s="13"/>
      <c r="J1865" s="135"/>
      <c r="K1865" s="13"/>
      <c r="L1865" s="13"/>
      <c r="M1865" s="13"/>
      <c r="N1865" s="135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3"/>
      <c r="BT1865" s="13"/>
      <c r="BU1865" s="13"/>
      <c r="BV1865" s="13"/>
    </row>
    <row r="1866" spans="1:74" ht="15.75">
      <c r="A1866" s="13"/>
      <c r="B1866" s="135"/>
      <c r="C1866" s="13"/>
      <c r="D1866" s="13"/>
      <c r="E1866" s="13"/>
      <c r="F1866" s="135"/>
      <c r="G1866" s="13"/>
      <c r="H1866" s="13"/>
      <c r="I1866" s="13"/>
      <c r="J1866" s="135"/>
      <c r="K1866" s="13"/>
      <c r="L1866" s="13"/>
      <c r="M1866" s="13"/>
      <c r="N1866" s="135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3"/>
      <c r="BT1866" s="13"/>
      <c r="BU1866" s="13"/>
      <c r="BV1866" s="13"/>
    </row>
    <row r="1867" spans="1:74" ht="15.75">
      <c r="A1867" s="13"/>
      <c r="B1867" s="135"/>
      <c r="C1867" s="13"/>
      <c r="D1867" s="13"/>
      <c r="E1867" s="13"/>
      <c r="F1867" s="135"/>
      <c r="G1867" s="13"/>
      <c r="H1867" s="13"/>
      <c r="I1867" s="13"/>
      <c r="J1867" s="135"/>
      <c r="K1867" s="13"/>
      <c r="L1867" s="13"/>
      <c r="M1867" s="13"/>
      <c r="N1867" s="135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3"/>
      <c r="BT1867" s="13"/>
      <c r="BU1867" s="13"/>
      <c r="BV1867" s="13"/>
    </row>
    <row r="1868" spans="1:74" ht="15.75">
      <c r="A1868" s="13"/>
      <c r="B1868" s="135"/>
      <c r="C1868" s="13"/>
      <c r="D1868" s="13"/>
      <c r="E1868" s="13"/>
      <c r="F1868" s="135"/>
      <c r="G1868" s="13"/>
      <c r="H1868" s="13"/>
      <c r="I1868" s="13"/>
      <c r="J1868" s="135"/>
      <c r="K1868" s="13"/>
      <c r="L1868" s="13"/>
      <c r="M1868" s="13"/>
      <c r="N1868" s="135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3"/>
      <c r="BT1868" s="13"/>
      <c r="BU1868" s="13"/>
      <c r="BV1868" s="13"/>
    </row>
    <row r="1869" spans="1:74" ht="15.75">
      <c r="A1869" s="13"/>
      <c r="B1869" s="135"/>
      <c r="C1869" s="13"/>
      <c r="D1869" s="13"/>
      <c r="E1869" s="13"/>
      <c r="F1869" s="135"/>
      <c r="G1869" s="13"/>
      <c r="H1869" s="13"/>
      <c r="I1869" s="13"/>
      <c r="J1869" s="135"/>
      <c r="K1869" s="13"/>
      <c r="L1869" s="13"/>
      <c r="M1869" s="13"/>
      <c r="N1869" s="135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3"/>
      <c r="BT1869" s="13"/>
      <c r="BU1869" s="13"/>
      <c r="BV1869" s="13"/>
    </row>
    <row r="1870" spans="1:74" ht="15.75">
      <c r="A1870" s="13"/>
      <c r="B1870" s="135"/>
      <c r="C1870" s="13"/>
      <c r="D1870" s="13"/>
      <c r="E1870" s="13"/>
      <c r="F1870" s="135"/>
      <c r="G1870" s="13"/>
      <c r="H1870" s="13"/>
      <c r="I1870" s="13"/>
      <c r="J1870" s="135"/>
      <c r="K1870" s="13"/>
      <c r="L1870" s="13"/>
      <c r="M1870" s="13"/>
      <c r="N1870" s="135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3"/>
      <c r="BT1870" s="13"/>
      <c r="BU1870" s="13"/>
      <c r="BV1870" s="13"/>
    </row>
    <row r="1871" spans="1:74" ht="15.75">
      <c r="A1871" s="13"/>
      <c r="B1871" s="135"/>
      <c r="C1871" s="13"/>
      <c r="D1871" s="13"/>
      <c r="E1871" s="13"/>
      <c r="F1871" s="135"/>
      <c r="G1871" s="13"/>
      <c r="H1871" s="13"/>
      <c r="I1871" s="13"/>
      <c r="J1871" s="135"/>
      <c r="K1871" s="13"/>
      <c r="L1871" s="13"/>
      <c r="M1871" s="13"/>
      <c r="N1871" s="135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13"/>
      <c r="BT1871" s="13"/>
      <c r="BU1871" s="13"/>
      <c r="BV1871" s="13"/>
    </row>
    <row r="1872" spans="1:74" ht="15.75">
      <c r="A1872" s="13"/>
      <c r="B1872" s="135"/>
      <c r="C1872" s="13"/>
      <c r="D1872" s="13"/>
      <c r="E1872" s="13"/>
      <c r="F1872" s="135"/>
      <c r="G1872" s="13"/>
      <c r="H1872" s="13"/>
      <c r="I1872" s="13"/>
      <c r="J1872" s="135"/>
      <c r="K1872" s="13"/>
      <c r="L1872" s="13"/>
      <c r="M1872" s="13"/>
      <c r="N1872" s="135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13"/>
      <c r="BT1872" s="13"/>
      <c r="BU1872" s="13"/>
      <c r="BV1872" s="13"/>
    </row>
    <row r="1873" spans="1:74" ht="15.75">
      <c r="A1873" s="13"/>
      <c r="B1873" s="135"/>
      <c r="C1873" s="13"/>
      <c r="D1873" s="13"/>
      <c r="E1873" s="13"/>
      <c r="F1873" s="135"/>
      <c r="G1873" s="13"/>
      <c r="H1873" s="13"/>
      <c r="I1873" s="13"/>
      <c r="J1873" s="135"/>
      <c r="K1873" s="13"/>
      <c r="L1873" s="13"/>
      <c r="M1873" s="13"/>
      <c r="N1873" s="135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13"/>
      <c r="BT1873" s="13"/>
      <c r="BU1873" s="13"/>
      <c r="BV1873" s="13"/>
    </row>
    <row r="1874" spans="1:74" ht="15.75">
      <c r="A1874" s="13"/>
      <c r="B1874" s="135"/>
      <c r="C1874" s="13"/>
      <c r="D1874" s="13"/>
      <c r="E1874" s="13"/>
      <c r="F1874" s="135"/>
      <c r="G1874" s="13"/>
      <c r="H1874" s="13"/>
      <c r="I1874" s="13"/>
      <c r="J1874" s="135"/>
      <c r="K1874" s="13"/>
      <c r="L1874" s="13"/>
      <c r="M1874" s="13"/>
      <c r="N1874" s="135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13"/>
      <c r="BT1874" s="13"/>
      <c r="BU1874" s="13"/>
      <c r="BV1874" s="13"/>
    </row>
    <row r="1875" spans="1:74" ht="15.75">
      <c r="A1875" s="13"/>
      <c r="B1875" s="135"/>
      <c r="C1875" s="13"/>
      <c r="D1875" s="13"/>
      <c r="E1875" s="13"/>
      <c r="F1875" s="135"/>
      <c r="G1875" s="13"/>
      <c r="H1875" s="13"/>
      <c r="I1875" s="13"/>
      <c r="J1875" s="135"/>
      <c r="K1875" s="13"/>
      <c r="L1875" s="13"/>
      <c r="M1875" s="13"/>
      <c r="N1875" s="135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13"/>
      <c r="BT1875" s="13"/>
      <c r="BU1875" s="13"/>
      <c r="BV1875" s="13"/>
    </row>
    <row r="1876" spans="1:74" ht="15.75">
      <c r="A1876" s="13"/>
      <c r="B1876" s="135"/>
      <c r="C1876" s="13"/>
      <c r="D1876" s="13"/>
      <c r="E1876" s="13"/>
      <c r="F1876" s="135"/>
      <c r="G1876" s="13"/>
      <c r="H1876" s="13"/>
      <c r="I1876" s="13"/>
      <c r="J1876" s="135"/>
      <c r="K1876" s="13"/>
      <c r="L1876" s="13"/>
      <c r="M1876" s="13"/>
      <c r="N1876" s="135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13"/>
      <c r="BT1876" s="13"/>
      <c r="BU1876" s="13"/>
      <c r="BV1876" s="13"/>
    </row>
    <row r="1877" spans="1:74" ht="15.75">
      <c r="A1877" s="13"/>
      <c r="B1877" s="135"/>
      <c r="C1877" s="13"/>
      <c r="D1877" s="13"/>
      <c r="E1877" s="13"/>
      <c r="F1877" s="135"/>
      <c r="G1877" s="13"/>
      <c r="H1877" s="13"/>
      <c r="I1877" s="13"/>
      <c r="J1877" s="135"/>
      <c r="K1877" s="13"/>
      <c r="L1877" s="13"/>
      <c r="M1877" s="13"/>
      <c r="N1877" s="135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13"/>
      <c r="BT1877" s="13"/>
      <c r="BU1877" s="13"/>
      <c r="BV1877" s="13"/>
    </row>
    <row r="1878" spans="1:74" ht="15.75">
      <c r="A1878" s="13"/>
      <c r="B1878" s="135"/>
      <c r="C1878" s="13"/>
      <c r="D1878" s="13"/>
      <c r="E1878" s="13"/>
      <c r="F1878" s="135"/>
      <c r="G1878" s="13"/>
      <c r="H1878" s="13"/>
      <c r="I1878" s="13"/>
      <c r="J1878" s="135"/>
      <c r="K1878" s="13"/>
      <c r="L1878" s="13"/>
      <c r="M1878" s="13"/>
      <c r="N1878" s="135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13"/>
      <c r="BT1878" s="13"/>
      <c r="BU1878" s="13"/>
      <c r="BV1878" s="13"/>
    </row>
    <row r="1879" spans="1:74" ht="15.75">
      <c r="A1879" s="13"/>
      <c r="B1879" s="135"/>
      <c r="C1879" s="13"/>
      <c r="D1879" s="13"/>
      <c r="E1879" s="13"/>
      <c r="F1879" s="135"/>
      <c r="G1879" s="13"/>
      <c r="H1879" s="13"/>
      <c r="I1879" s="13"/>
      <c r="J1879" s="135"/>
      <c r="K1879" s="13"/>
      <c r="L1879" s="13"/>
      <c r="M1879" s="13"/>
      <c r="N1879" s="135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13"/>
      <c r="BT1879" s="13"/>
      <c r="BU1879" s="13"/>
      <c r="BV1879" s="13"/>
    </row>
    <row r="1880" spans="1:74" ht="15.75">
      <c r="A1880" s="13"/>
      <c r="B1880" s="135"/>
      <c r="C1880" s="13"/>
      <c r="D1880" s="13"/>
      <c r="E1880" s="13"/>
      <c r="F1880" s="135"/>
      <c r="G1880" s="13"/>
      <c r="H1880" s="13"/>
      <c r="I1880" s="13"/>
      <c r="J1880" s="135"/>
      <c r="K1880" s="13"/>
      <c r="L1880" s="13"/>
      <c r="M1880" s="13"/>
      <c r="N1880" s="135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13"/>
      <c r="BT1880" s="13"/>
      <c r="BU1880" s="13"/>
      <c r="BV1880" s="13"/>
    </row>
    <row r="1881" spans="1:74" ht="15.75">
      <c r="A1881" s="13"/>
      <c r="B1881" s="135"/>
      <c r="C1881" s="13"/>
      <c r="D1881" s="13"/>
      <c r="E1881" s="13"/>
      <c r="F1881" s="135"/>
      <c r="G1881" s="13"/>
      <c r="H1881" s="13"/>
      <c r="I1881" s="13"/>
      <c r="J1881" s="135"/>
      <c r="K1881" s="13"/>
      <c r="L1881" s="13"/>
      <c r="M1881" s="13"/>
      <c r="N1881" s="135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13"/>
      <c r="BT1881" s="13"/>
      <c r="BU1881" s="13"/>
      <c r="BV1881" s="13"/>
    </row>
    <row r="1882" spans="1:74" ht="15.75">
      <c r="A1882" s="13"/>
      <c r="B1882" s="135"/>
      <c r="C1882" s="13"/>
      <c r="D1882" s="13"/>
      <c r="E1882" s="13"/>
      <c r="F1882" s="135"/>
      <c r="G1882" s="13"/>
      <c r="H1882" s="13"/>
      <c r="I1882" s="13"/>
      <c r="J1882" s="135"/>
      <c r="K1882" s="13"/>
      <c r="L1882" s="13"/>
      <c r="M1882" s="13"/>
      <c r="N1882" s="135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3"/>
      <c r="BT1882" s="13"/>
      <c r="BU1882" s="13"/>
      <c r="BV1882" s="13"/>
    </row>
    <row r="1883" spans="1:74" ht="15.75">
      <c r="A1883" s="13"/>
      <c r="B1883" s="135"/>
      <c r="C1883" s="13"/>
      <c r="D1883" s="13"/>
      <c r="E1883" s="13"/>
      <c r="F1883" s="135"/>
      <c r="G1883" s="13"/>
      <c r="H1883" s="13"/>
      <c r="I1883" s="13"/>
      <c r="J1883" s="135"/>
      <c r="K1883" s="13"/>
      <c r="L1883" s="13"/>
      <c r="M1883" s="13"/>
      <c r="N1883" s="135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13"/>
      <c r="BT1883" s="13"/>
      <c r="BU1883" s="13"/>
      <c r="BV1883" s="13"/>
    </row>
    <row r="1884" spans="1:74" ht="15.75">
      <c r="A1884" s="13"/>
      <c r="B1884" s="135"/>
      <c r="C1884" s="13"/>
      <c r="D1884" s="13"/>
      <c r="E1884" s="13"/>
      <c r="F1884" s="135"/>
      <c r="G1884" s="13"/>
      <c r="H1884" s="13"/>
      <c r="I1884" s="13"/>
      <c r="J1884" s="135"/>
      <c r="K1884" s="13"/>
      <c r="L1884" s="13"/>
      <c r="M1884" s="13"/>
      <c r="N1884" s="135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3"/>
      <c r="BR1884" s="13"/>
      <c r="BS1884" s="13"/>
      <c r="BT1884" s="13"/>
      <c r="BU1884" s="13"/>
      <c r="BV1884" s="13"/>
    </row>
    <row r="1885" spans="1:74" ht="15.75">
      <c r="A1885" s="13"/>
      <c r="B1885" s="135"/>
      <c r="C1885" s="13"/>
      <c r="D1885" s="13"/>
      <c r="E1885" s="13"/>
      <c r="F1885" s="135"/>
      <c r="G1885" s="13"/>
      <c r="H1885" s="13"/>
      <c r="I1885" s="13"/>
      <c r="J1885" s="135"/>
      <c r="K1885" s="13"/>
      <c r="L1885" s="13"/>
      <c r="M1885" s="13"/>
      <c r="N1885" s="135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13"/>
      <c r="BT1885" s="13"/>
      <c r="BU1885" s="13"/>
      <c r="BV1885" s="13"/>
    </row>
    <row r="1886" spans="1:74" ht="15.75">
      <c r="A1886" s="13"/>
      <c r="B1886" s="135"/>
      <c r="C1886" s="13"/>
      <c r="D1886" s="13"/>
      <c r="E1886" s="13"/>
      <c r="F1886" s="135"/>
      <c r="G1886" s="13"/>
      <c r="H1886" s="13"/>
      <c r="I1886" s="13"/>
      <c r="J1886" s="135"/>
      <c r="K1886" s="13"/>
      <c r="L1886" s="13"/>
      <c r="M1886" s="13"/>
      <c r="N1886" s="135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13"/>
      <c r="BT1886" s="13"/>
      <c r="BU1886" s="13"/>
      <c r="BV1886" s="13"/>
    </row>
    <row r="1887" spans="1:74" ht="15.75">
      <c r="A1887" s="13"/>
      <c r="B1887" s="135"/>
      <c r="C1887" s="13"/>
      <c r="D1887" s="13"/>
      <c r="E1887" s="13"/>
      <c r="F1887" s="135"/>
      <c r="G1887" s="13"/>
      <c r="H1887" s="13"/>
      <c r="I1887" s="13"/>
      <c r="J1887" s="135"/>
      <c r="K1887" s="13"/>
      <c r="L1887" s="13"/>
      <c r="M1887" s="13"/>
      <c r="N1887" s="135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13"/>
      <c r="BT1887" s="13"/>
      <c r="BU1887" s="13"/>
      <c r="BV1887" s="13"/>
    </row>
    <row r="1888" spans="1:74" ht="15.75">
      <c r="A1888" s="13"/>
      <c r="B1888" s="135"/>
      <c r="C1888" s="13"/>
      <c r="D1888" s="13"/>
      <c r="E1888" s="13"/>
      <c r="F1888" s="135"/>
      <c r="G1888" s="13"/>
      <c r="H1888" s="13"/>
      <c r="I1888" s="13"/>
      <c r="J1888" s="135"/>
      <c r="K1888" s="13"/>
      <c r="L1888" s="13"/>
      <c r="M1888" s="13"/>
      <c r="N1888" s="135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13"/>
      <c r="BT1888" s="13"/>
      <c r="BU1888" s="13"/>
      <c r="BV1888" s="13"/>
    </row>
    <row r="1889" spans="1:74" ht="15.75">
      <c r="A1889" s="13"/>
      <c r="B1889" s="135"/>
      <c r="C1889" s="13"/>
      <c r="D1889" s="13"/>
      <c r="E1889" s="13"/>
      <c r="F1889" s="135"/>
      <c r="G1889" s="13"/>
      <c r="H1889" s="13"/>
      <c r="I1889" s="13"/>
      <c r="J1889" s="135"/>
      <c r="K1889" s="13"/>
      <c r="L1889" s="13"/>
      <c r="M1889" s="13"/>
      <c r="N1889" s="135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13"/>
      <c r="BT1889" s="13"/>
      <c r="BU1889" s="13"/>
      <c r="BV1889" s="13"/>
    </row>
    <row r="1890" spans="1:74" ht="15.75">
      <c r="A1890" s="13"/>
      <c r="B1890" s="135"/>
      <c r="C1890" s="13"/>
      <c r="D1890" s="13"/>
      <c r="E1890" s="13"/>
      <c r="F1890" s="135"/>
      <c r="G1890" s="13"/>
      <c r="H1890" s="13"/>
      <c r="I1890" s="13"/>
      <c r="J1890" s="135"/>
      <c r="K1890" s="13"/>
      <c r="L1890" s="13"/>
      <c r="M1890" s="13"/>
      <c r="N1890" s="135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13"/>
      <c r="BT1890" s="13"/>
      <c r="BU1890" s="13"/>
      <c r="BV1890" s="13"/>
    </row>
    <row r="1891" spans="1:74" ht="15.75">
      <c r="A1891" s="13"/>
      <c r="B1891" s="135"/>
      <c r="C1891" s="13"/>
      <c r="D1891" s="13"/>
      <c r="E1891" s="13"/>
      <c r="F1891" s="135"/>
      <c r="G1891" s="13"/>
      <c r="H1891" s="13"/>
      <c r="I1891" s="13"/>
      <c r="J1891" s="135"/>
      <c r="K1891" s="13"/>
      <c r="L1891" s="13"/>
      <c r="M1891" s="13"/>
      <c r="N1891" s="135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3"/>
      <c r="BR1891" s="13"/>
      <c r="BS1891" s="13"/>
      <c r="BT1891" s="13"/>
      <c r="BU1891" s="13"/>
      <c r="BV1891" s="13"/>
    </row>
    <row r="1892" spans="1:74" ht="15.75">
      <c r="A1892" s="13"/>
      <c r="B1892" s="135"/>
      <c r="C1892" s="13"/>
      <c r="D1892" s="13"/>
      <c r="E1892" s="13"/>
      <c r="F1892" s="135"/>
      <c r="G1892" s="13"/>
      <c r="H1892" s="13"/>
      <c r="I1892" s="13"/>
      <c r="J1892" s="135"/>
      <c r="K1892" s="13"/>
      <c r="L1892" s="13"/>
      <c r="M1892" s="13"/>
      <c r="N1892" s="135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13"/>
      <c r="BT1892" s="13"/>
      <c r="BU1892" s="13"/>
      <c r="BV1892" s="13"/>
    </row>
    <row r="1893" spans="1:74" ht="15.75">
      <c r="A1893" s="13"/>
      <c r="B1893" s="135"/>
      <c r="C1893" s="13"/>
      <c r="D1893" s="13"/>
      <c r="E1893" s="13"/>
      <c r="F1893" s="135"/>
      <c r="G1893" s="13"/>
      <c r="H1893" s="13"/>
      <c r="I1893" s="13"/>
      <c r="J1893" s="135"/>
      <c r="K1893" s="13"/>
      <c r="L1893" s="13"/>
      <c r="M1893" s="13"/>
      <c r="N1893" s="135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13"/>
      <c r="BT1893" s="13"/>
      <c r="BU1893" s="13"/>
      <c r="BV1893" s="13"/>
    </row>
    <row r="1894" spans="1:74" ht="15.75">
      <c r="A1894" s="13"/>
      <c r="B1894" s="135"/>
      <c r="C1894" s="13"/>
      <c r="D1894" s="13"/>
      <c r="E1894" s="13"/>
      <c r="F1894" s="135"/>
      <c r="G1894" s="13"/>
      <c r="H1894" s="13"/>
      <c r="I1894" s="13"/>
      <c r="J1894" s="135"/>
      <c r="K1894" s="13"/>
      <c r="L1894" s="13"/>
      <c r="M1894" s="13"/>
      <c r="N1894" s="135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3"/>
      <c r="BR1894" s="13"/>
      <c r="BS1894" s="13"/>
      <c r="BT1894" s="13"/>
      <c r="BU1894" s="13"/>
      <c r="BV1894" s="13"/>
    </row>
    <row r="1895" spans="1:74" ht="15.75">
      <c r="A1895" s="13"/>
      <c r="B1895" s="135"/>
      <c r="C1895" s="13"/>
      <c r="D1895" s="13"/>
      <c r="E1895" s="13"/>
      <c r="F1895" s="135"/>
      <c r="G1895" s="13"/>
      <c r="H1895" s="13"/>
      <c r="I1895" s="13"/>
      <c r="J1895" s="135"/>
      <c r="K1895" s="13"/>
      <c r="L1895" s="13"/>
      <c r="M1895" s="13"/>
      <c r="N1895" s="135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13"/>
      <c r="BT1895" s="13"/>
      <c r="BU1895" s="13"/>
      <c r="BV1895" s="13"/>
    </row>
    <row r="1896" spans="1:74" ht="15.75">
      <c r="A1896" s="13"/>
      <c r="B1896" s="135"/>
      <c r="C1896" s="13"/>
      <c r="D1896" s="13"/>
      <c r="E1896" s="13"/>
      <c r="F1896" s="135"/>
      <c r="G1896" s="13"/>
      <c r="H1896" s="13"/>
      <c r="I1896" s="13"/>
      <c r="J1896" s="135"/>
      <c r="K1896" s="13"/>
      <c r="L1896" s="13"/>
      <c r="M1896" s="13"/>
      <c r="N1896" s="135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13"/>
      <c r="BT1896" s="13"/>
      <c r="BU1896" s="13"/>
      <c r="BV1896" s="13"/>
    </row>
    <row r="1897" spans="1:74" ht="15.75">
      <c r="A1897" s="13"/>
      <c r="B1897" s="135"/>
      <c r="C1897" s="13"/>
      <c r="D1897" s="13"/>
      <c r="E1897" s="13"/>
      <c r="F1897" s="135"/>
      <c r="G1897" s="13"/>
      <c r="H1897" s="13"/>
      <c r="I1897" s="13"/>
      <c r="J1897" s="135"/>
      <c r="K1897" s="13"/>
      <c r="L1897" s="13"/>
      <c r="M1897" s="13"/>
      <c r="N1897" s="135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13"/>
      <c r="BT1897" s="13"/>
      <c r="BU1897" s="13"/>
      <c r="BV1897" s="13"/>
    </row>
    <row r="1898" spans="1:74" ht="15.75">
      <c r="A1898" s="13"/>
      <c r="B1898" s="135"/>
      <c r="C1898" s="13"/>
      <c r="D1898" s="13"/>
      <c r="E1898" s="13"/>
      <c r="F1898" s="135"/>
      <c r="G1898" s="13"/>
      <c r="H1898" s="13"/>
      <c r="I1898" s="13"/>
      <c r="J1898" s="135"/>
      <c r="K1898" s="13"/>
      <c r="L1898" s="13"/>
      <c r="M1898" s="13"/>
      <c r="N1898" s="135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3"/>
      <c r="BR1898" s="13"/>
      <c r="BS1898" s="13"/>
      <c r="BT1898" s="13"/>
      <c r="BU1898" s="13"/>
      <c r="BV1898" s="13"/>
    </row>
    <row r="1899" spans="1:74" ht="15.75">
      <c r="A1899" s="13"/>
      <c r="B1899" s="135"/>
      <c r="C1899" s="13"/>
      <c r="D1899" s="13"/>
      <c r="E1899" s="13"/>
      <c r="F1899" s="135"/>
      <c r="G1899" s="13"/>
      <c r="H1899" s="13"/>
      <c r="I1899" s="13"/>
      <c r="J1899" s="135"/>
      <c r="K1899" s="13"/>
      <c r="L1899" s="13"/>
      <c r="M1899" s="13"/>
      <c r="N1899" s="135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13"/>
      <c r="BT1899" s="13"/>
      <c r="BU1899" s="13"/>
      <c r="BV1899" s="13"/>
    </row>
    <row r="1900" spans="1:74" ht="15.75">
      <c r="A1900" s="13"/>
      <c r="B1900" s="135"/>
      <c r="C1900" s="13"/>
      <c r="D1900" s="13"/>
      <c r="E1900" s="13"/>
      <c r="F1900" s="135"/>
      <c r="G1900" s="13"/>
      <c r="H1900" s="13"/>
      <c r="I1900" s="13"/>
      <c r="J1900" s="135"/>
      <c r="K1900" s="13"/>
      <c r="L1900" s="13"/>
      <c r="M1900" s="13"/>
      <c r="N1900" s="135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3"/>
      <c r="BR1900" s="13"/>
      <c r="BS1900" s="13"/>
      <c r="BT1900" s="13"/>
      <c r="BU1900" s="13"/>
      <c r="BV1900" s="13"/>
    </row>
    <row r="1901" spans="1:74" ht="15.75">
      <c r="A1901" s="13"/>
      <c r="B1901" s="135"/>
      <c r="C1901" s="13"/>
      <c r="D1901" s="13"/>
      <c r="E1901" s="13"/>
      <c r="F1901" s="135"/>
      <c r="G1901" s="13"/>
      <c r="H1901" s="13"/>
      <c r="I1901" s="13"/>
      <c r="J1901" s="135"/>
      <c r="K1901" s="13"/>
      <c r="L1901" s="13"/>
      <c r="M1901" s="13"/>
      <c r="N1901" s="135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3"/>
      <c r="BN1901" s="13"/>
      <c r="BO1901" s="13"/>
      <c r="BP1901" s="13"/>
      <c r="BQ1901" s="13"/>
      <c r="BR1901" s="13"/>
      <c r="BS1901" s="13"/>
      <c r="BT1901" s="13"/>
      <c r="BU1901" s="13"/>
      <c r="BV1901" s="13"/>
    </row>
    <row r="1902" spans="1:74" ht="15.75">
      <c r="A1902" s="13"/>
      <c r="B1902" s="135"/>
      <c r="C1902" s="13"/>
      <c r="D1902" s="13"/>
      <c r="E1902" s="13"/>
      <c r="F1902" s="135"/>
      <c r="G1902" s="13"/>
      <c r="H1902" s="13"/>
      <c r="I1902" s="13"/>
      <c r="J1902" s="135"/>
      <c r="K1902" s="13"/>
      <c r="L1902" s="13"/>
      <c r="M1902" s="13"/>
      <c r="N1902" s="135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13"/>
      <c r="BT1902" s="13"/>
      <c r="BU1902" s="13"/>
      <c r="BV1902" s="13"/>
    </row>
    <row r="1903" spans="1:74" ht="15.75">
      <c r="A1903" s="13"/>
      <c r="B1903" s="135"/>
      <c r="C1903" s="13"/>
      <c r="D1903" s="13"/>
      <c r="E1903" s="13"/>
      <c r="F1903" s="135"/>
      <c r="G1903" s="13"/>
      <c r="H1903" s="13"/>
      <c r="I1903" s="13"/>
      <c r="J1903" s="135"/>
      <c r="K1903" s="13"/>
      <c r="L1903" s="13"/>
      <c r="M1903" s="13"/>
      <c r="N1903" s="135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13"/>
      <c r="BT1903" s="13"/>
      <c r="BU1903" s="13"/>
      <c r="BV1903" s="13"/>
    </row>
    <row r="1904" spans="1:74" ht="15.75">
      <c r="A1904" s="13"/>
      <c r="B1904" s="135"/>
      <c r="C1904" s="13"/>
      <c r="D1904" s="13"/>
      <c r="E1904" s="13"/>
      <c r="F1904" s="135"/>
      <c r="G1904" s="13"/>
      <c r="H1904" s="13"/>
      <c r="I1904" s="13"/>
      <c r="J1904" s="135"/>
      <c r="K1904" s="13"/>
      <c r="L1904" s="13"/>
      <c r="M1904" s="13"/>
      <c r="N1904" s="135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13"/>
      <c r="BT1904" s="13"/>
      <c r="BU1904" s="13"/>
      <c r="BV1904" s="13"/>
    </row>
    <row r="1905" spans="1:74" ht="15.75">
      <c r="A1905" s="13"/>
      <c r="B1905" s="135"/>
      <c r="C1905" s="13"/>
      <c r="D1905" s="13"/>
      <c r="E1905" s="13"/>
      <c r="F1905" s="135"/>
      <c r="G1905" s="13"/>
      <c r="H1905" s="13"/>
      <c r="I1905" s="13"/>
      <c r="J1905" s="135"/>
      <c r="K1905" s="13"/>
      <c r="L1905" s="13"/>
      <c r="M1905" s="13"/>
      <c r="N1905" s="135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13"/>
      <c r="BT1905" s="13"/>
      <c r="BU1905" s="13"/>
      <c r="BV1905" s="13"/>
    </row>
    <row r="1906" spans="1:74" ht="15.75">
      <c r="A1906" s="13"/>
      <c r="B1906" s="135"/>
      <c r="C1906" s="13"/>
      <c r="D1906" s="13"/>
      <c r="E1906" s="13"/>
      <c r="F1906" s="135"/>
      <c r="G1906" s="13"/>
      <c r="H1906" s="13"/>
      <c r="I1906" s="13"/>
      <c r="J1906" s="135"/>
      <c r="K1906" s="13"/>
      <c r="L1906" s="13"/>
      <c r="M1906" s="13"/>
      <c r="N1906" s="135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13"/>
      <c r="BT1906" s="13"/>
      <c r="BU1906" s="13"/>
      <c r="BV1906" s="13"/>
    </row>
    <row r="1907" spans="1:74" ht="15.75">
      <c r="A1907" s="13"/>
      <c r="B1907" s="135"/>
      <c r="C1907" s="13"/>
      <c r="D1907" s="13"/>
      <c r="E1907" s="13"/>
      <c r="F1907" s="135"/>
      <c r="G1907" s="13"/>
      <c r="H1907" s="13"/>
      <c r="I1907" s="13"/>
      <c r="J1907" s="135"/>
      <c r="K1907" s="13"/>
      <c r="L1907" s="13"/>
      <c r="M1907" s="13"/>
      <c r="N1907" s="135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13"/>
      <c r="BT1907" s="13"/>
      <c r="BU1907" s="13"/>
      <c r="BV1907" s="13"/>
    </row>
    <row r="1908" spans="1:74" ht="15.75">
      <c r="A1908" s="13"/>
      <c r="B1908" s="135"/>
      <c r="C1908" s="13"/>
      <c r="D1908" s="13"/>
      <c r="E1908" s="13"/>
      <c r="F1908" s="135"/>
      <c r="G1908" s="13"/>
      <c r="H1908" s="13"/>
      <c r="I1908" s="13"/>
      <c r="J1908" s="135"/>
      <c r="K1908" s="13"/>
      <c r="L1908" s="13"/>
      <c r="M1908" s="13"/>
      <c r="N1908" s="135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13"/>
      <c r="BT1908" s="13"/>
      <c r="BU1908" s="13"/>
      <c r="BV1908" s="13"/>
    </row>
    <row r="1909" spans="1:74" ht="15.75">
      <c r="A1909" s="13"/>
      <c r="B1909" s="135"/>
      <c r="C1909" s="13"/>
      <c r="D1909" s="13"/>
      <c r="E1909" s="13"/>
      <c r="F1909" s="135"/>
      <c r="G1909" s="13"/>
      <c r="H1909" s="13"/>
      <c r="I1909" s="13"/>
      <c r="J1909" s="135"/>
      <c r="K1909" s="13"/>
      <c r="L1909" s="13"/>
      <c r="M1909" s="13"/>
      <c r="N1909" s="135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13"/>
      <c r="BT1909" s="13"/>
      <c r="BU1909" s="13"/>
      <c r="BV1909" s="13"/>
    </row>
    <row r="1910" spans="1:74" ht="15.75">
      <c r="A1910" s="13"/>
      <c r="B1910" s="135"/>
      <c r="C1910" s="13"/>
      <c r="D1910" s="13"/>
      <c r="E1910" s="13"/>
      <c r="F1910" s="135"/>
      <c r="G1910" s="13"/>
      <c r="H1910" s="13"/>
      <c r="I1910" s="13"/>
      <c r="J1910" s="135"/>
      <c r="K1910" s="13"/>
      <c r="L1910" s="13"/>
      <c r="M1910" s="13"/>
      <c r="N1910" s="135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13"/>
      <c r="BT1910" s="13"/>
      <c r="BU1910" s="13"/>
      <c r="BV1910" s="13"/>
    </row>
    <row r="1911" spans="1:74" ht="15.75">
      <c r="A1911" s="13"/>
      <c r="B1911" s="135"/>
      <c r="C1911" s="13"/>
      <c r="D1911" s="13"/>
      <c r="E1911" s="13"/>
      <c r="F1911" s="135"/>
      <c r="G1911" s="13"/>
      <c r="H1911" s="13"/>
      <c r="I1911" s="13"/>
      <c r="J1911" s="135"/>
      <c r="K1911" s="13"/>
      <c r="L1911" s="13"/>
      <c r="M1911" s="13"/>
      <c r="N1911" s="135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13"/>
      <c r="BT1911" s="13"/>
      <c r="BU1911" s="13"/>
      <c r="BV1911" s="13"/>
    </row>
    <row r="1912" spans="1:74" ht="15.75">
      <c r="A1912" s="13"/>
      <c r="B1912" s="135"/>
      <c r="C1912" s="13"/>
      <c r="D1912" s="13"/>
      <c r="E1912" s="13"/>
      <c r="F1912" s="135"/>
      <c r="G1912" s="13"/>
      <c r="H1912" s="13"/>
      <c r="I1912" s="13"/>
      <c r="J1912" s="135"/>
      <c r="K1912" s="13"/>
      <c r="L1912" s="13"/>
      <c r="M1912" s="13"/>
      <c r="N1912" s="135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13"/>
      <c r="BT1912" s="13"/>
      <c r="BU1912" s="13"/>
      <c r="BV1912" s="13"/>
    </row>
    <row r="1913" spans="1:74" ht="15.75">
      <c r="A1913" s="13"/>
      <c r="B1913" s="135"/>
      <c r="C1913" s="13"/>
      <c r="D1913" s="13"/>
      <c r="E1913" s="13"/>
      <c r="F1913" s="135"/>
      <c r="G1913" s="13"/>
      <c r="H1913" s="13"/>
      <c r="I1913" s="13"/>
      <c r="J1913" s="135"/>
      <c r="K1913" s="13"/>
      <c r="L1913" s="13"/>
      <c r="M1913" s="13"/>
      <c r="N1913" s="135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13"/>
      <c r="BT1913" s="13"/>
      <c r="BU1913" s="13"/>
      <c r="BV1913" s="13"/>
    </row>
    <row r="1914" spans="1:74" ht="15.75">
      <c r="A1914" s="13"/>
      <c r="B1914" s="135"/>
      <c r="C1914" s="13"/>
      <c r="D1914" s="13"/>
      <c r="E1914" s="13"/>
      <c r="F1914" s="135"/>
      <c r="G1914" s="13"/>
      <c r="H1914" s="13"/>
      <c r="I1914" s="13"/>
      <c r="J1914" s="135"/>
      <c r="K1914" s="13"/>
      <c r="L1914" s="13"/>
      <c r="M1914" s="13"/>
      <c r="N1914" s="135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13"/>
      <c r="BT1914" s="13"/>
      <c r="BU1914" s="13"/>
      <c r="BV1914" s="13"/>
    </row>
    <row r="1915" spans="1:74" ht="15.75">
      <c r="A1915" s="13"/>
      <c r="B1915" s="135"/>
      <c r="C1915" s="13"/>
      <c r="D1915" s="13"/>
      <c r="E1915" s="13"/>
      <c r="F1915" s="135"/>
      <c r="G1915" s="13"/>
      <c r="H1915" s="13"/>
      <c r="I1915" s="13"/>
      <c r="J1915" s="135"/>
      <c r="K1915" s="13"/>
      <c r="L1915" s="13"/>
      <c r="M1915" s="13"/>
      <c r="N1915" s="135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13"/>
      <c r="BT1915" s="13"/>
      <c r="BU1915" s="13"/>
      <c r="BV1915" s="13"/>
    </row>
    <row r="1916" spans="1:74" ht="15.75">
      <c r="A1916" s="13"/>
      <c r="B1916" s="135"/>
      <c r="C1916" s="13"/>
      <c r="D1916" s="13"/>
      <c r="E1916" s="13"/>
      <c r="F1916" s="135"/>
      <c r="G1916" s="13"/>
      <c r="H1916" s="13"/>
      <c r="I1916" s="13"/>
      <c r="J1916" s="135"/>
      <c r="K1916" s="13"/>
      <c r="L1916" s="13"/>
      <c r="M1916" s="13"/>
      <c r="N1916" s="135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13"/>
      <c r="BT1916" s="13"/>
      <c r="BU1916" s="13"/>
      <c r="BV1916" s="13"/>
    </row>
    <row r="1917" spans="1:74" ht="15.75">
      <c r="A1917" s="13"/>
      <c r="B1917" s="135"/>
      <c r="C1917" s="13"/>
      <c r="D1917" s="13"/>
      <c r="E1917" s="13"/>
      <c r="F1917" s="135"/>
      <c r="G1917" s="13"/>
      <c r="H1917" s="13"/>
      <c r="I1917" s="13"/>
      <c r="J1917" s="135"/>
      <c r="K1917" s="13"/>
      <c r="L1917" s="13"/>
      <c r="M1917" s="13"/>
      <c r="N1917" s="135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13"/>
      <c r="BT1917" s="13"/>
      <c r="BU1917" s="13"/>
      <c r="BV1917" s="13"/>
    </row>
    <row r="1918" spans="1:74" ht="15.75">
      <c r="A1918" s="13"/>
      <c r="B1918" s="135"/>
      <c r="C1918" s="13"/>
      <c r="D1918" s="13"/>
      <c r="E1918" s="13"/>
      <c r="F1918" s="135"/>
      <c r="G1918" s="13"/>
      <c r="H1918" s="13"/>
      <c r="I1918" s="13"/>
      <c r="J1918" s="135"/>
      <c r="K1918" s="13"/>
      <c r="L1918" s="13"/>
      <c r="M1918" s="13"/>
      <c r="N1918" s="135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13"/>
      <c r="BT1918" s="13"/>
      <c r="BU1918" s="13"/>
      <c r="BV1918" s="13"/>
    </row>
    <row r="1919" spans="1:74" ht="15.75">
      <c r="A1919" s="13"/>
      <c r="B1919" s="135"/>
      <c r="C1919" s="13"/>
      <c r="D1919" s="13"/>
      <c r="E1919" s="13"/>
      <c r="F1919" s="135"/>
      <c r="G1919" s="13"/>
      <c r="H1919" s="13"/>
      <c r="I1919" s="13"/>
      <c r="J1919" s="135"/>
      <c r="K1919" s="13"/>
      <c r="L1919" s="13"/>
      <c r="M1919" s="13"/>
      <c r="N1919" s="135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13"/>
      <c r="BT1919" s="13"/>
      <c r="BU1919" s="13"/>
      <c r="BV1919" s="13"/>
    </row>
    <row r="1920" spans="1:74" ht="15.75">
      <c r="A1920" s="13"/>
      <c r="B1920" s="135"/>
      <c r="C1920" s="13"/>
      <c r="D1920" s="13"/>
      <c r="E1920" s="13"/>
      <c r="F1920" s="135"/>
      <c r="G1920" s="13"/>
      <c r="H1920" s="13"/>
      <c r="I1920" s="13"/>
      <c r="J1920" s="135"/>
      <c r="K1920" s="13"/>
      <c r="L1920" s="13"/>
      <c r="M1920" s="13"/>
      <c r="N1920" s="135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13"/>
      <c r="BT1920" s="13"/>
      <c r="BU1920" s="13"/>
      <c r="BV1920" s="13"/>
    </row>
    <row r="1921" spans="1:74" ht="15.75">
      <c r="A1921" s="13"/>
      <c r="B1921" s="135"/>
      <c r="C1921" s="13"/>
      <c r="D1921" s="13"/>
      <c r="E1921" s="13"/>
      <c r="F1921" s="135"/>
      <c r="G1921" s="13"/>
      <c r="H1921" s="13"/>
      <c r="I1921" s="13"/>
      <c r="J1921" s="135"/>
      <c r="K1921" s="13"/>
      <c r="L1921" s="13"/>
      <c r="M1921" s="13"/>
      <c r="N1921" s="135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13"/>
      <c r="BT1921" s="13"/>
      <c r="BU1921" s="13"/>
      <c r="BV1921" s="13"/>
    </row>
    <row r="1922" spans="1:74" ht="15.75">
      <c r="A1922" s="13"/>
      <c r="B1922" s="135"/>
      <c r="C1922" s="13"/>
      <c r="D1922" s="13"/>
      <c r="E1922" s="13"/>
      <c r="F1922" s="135"/>
      <c r="G1922" s="13"/>
      <c r="H1922" s="13"/>
      <c r="I1922" s="13"/>
      <c r="J1922" s="135"/>
      <c r="K1922" s="13"/>
      <c r="L1922" s="13"/>
      <c r="M1922" s="13"/>
      <c r="N1922" s="135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13"/>
      <c r="BT1922" s="13"/>
      <c r="BU1922" s="13"/>
      <c r="BV1922" s="13"/>
    </row>
    <row r="1923" spans="1:74" ht="15.75">
      <c r="A1923" s="13"/>
      <c r="B1923" s="135"/>
      <c r="C1923" s="13"/>
      <c r="D1923" s="13"/>
      <c r="E1923" s="13"/>
      <c r="F1923" s="135"/>
      <c r="G1923" s="13"/>
      <c r="H1923" s="13"/>
      <c r="I1923" s="13"/>
      <c r="J1923" s="135"/>
      <c r="K1923" s="13"/>
      <c r="L1923" s="13"/>
      <c r="M1923" s="13"/>
      <c r="N1923" s="135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13"/>
      <c r="BT1923" s="13"/>
      <c r="BU1923" s="13"/>
      <c r="BV1923" s="13"/>
    </row>
    <row r="1924" spans="1:74" ht="15.75">
      <c r="A1924" s="13"/>
      <c r="B1924" s="135"/>
      <c r="C1924" s="13"/>
      <c r="D1924" s="13"/>
      <c r="E1924" s="13"/>
      <c r="F1924" s="135"/>
      <c r="G1924" s="13"/>
      <c r="H1924" s="13"/>
      <c r="I1924" s="13"/>
      <c r="J1924" s="135"/>
      <c r="K1924" s="13"/>
      <c r="L1924" s="13"/>
      <c r="M1924" s="13"/>
      <c r="N1924" s="135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13"/>
      <c r="BT1924" s="13"/>
      <c r="BU1924" s="13"/>
      <c r="BV1924" s="13"/>
    </row>
    <row r="1925" spans="1:74" ht="15.75">
      <c r="A1925" s="13"/>
      <c r="B1925" s="135"/>
      <c r="C1925" s="13"/>
      <c r="D1925" s="13"/>
      <c r="E1925" s="13"/>
      <c r="F1925" s="135"/>
      <c r="G1925" s="13"/>
      <c r="H1925" s="13"/>
      <c r="I1925" s="13"/>
      <c r="J1925" s="135"/>
      <c r="K1925" s="13"/>
      <c r="L1925" s="13"/>
      <c r="M1925" s="13"/>
      <c r="N1925" s="135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  <c r="BN1925" s="13"/>
      <c r="BO1925" s="13"/>
      <c r="BP1925" s="13"/>
      <c r="BQ1925" s="13"/>
      <c r="BR1925" s="13"/>
      <c r="BS1925" s="13"/>
      <c r="BT1925" s="13"/>
      <c r="BU1925" s="13"/>
      <c r="BV1925" s="13"/>
    </row>
    <row r="1926" spans="1:74" ht="15.75">
      <c r="A1926" s="13"/>
      <c r="B1926" s="135"/>
      <c r="C1926" s="13"/>
      <c r="D1926" s="13"/>
      <c r="E1926" s="13"/>
      <c r="F1926" s="135"/>
      <c r="G1926" s="13"/>
      <c r="H1926" s="13"/>
      <c r="I1926" s="13"/>
      <c r="J1926" s="135"/>
      <c r="K1926" s="13"/>
      <c r="L1926" s="13"/>
      <c r="M1926" s="13"/>
      <c r="N1926" s="135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13"/>
      <c r="BT1926" s="13"/>
      <c r="BU1926" s="13"/>
      <c r="BV1926" s="13"/>
    </row>
    <row r="1927" spans="1:74" ht="15.75">
      <c r="A1927" s="13"/>
      <c r="B1927" s="135"/>
      <c r="C1927" s="13"/>
      <c r="D1927" s="13"/>
      <c r="E1927" s="13"/>
      <c r="F1927" s="135"/>
      <c r="G1927" s="13"/>
      <c r="H1927" s="13"/>
      <c r="I1927" s="13"/>
      <c r="J1927" s="135"/>
      <c r="K1927" s="13"/>
      <c r="L1927" s="13"/>
      <c r="M1927" s="13"/>
      <c r="N1927" s="135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13"/>
      <c r="BT1927" s="13"/>
      <c r="BU1927" s="13"/>
      <c r="BV1927" s="13"/>
    </row>
    <row r="1928" spans="1:74" ht="15.75">
      <c r="A1928" s="13"/>
      <c r="B1928" s="135"/>
      <c r="C1928" s="13"/>
      <c r="D1928" s="13"/>
      <c r="E1928" s="13"/>
      <c r="F1928" s="135"/>
      <c r="G1928" s="13"/>
      <c r="H1928" s="13"/>
      <c r="I1928" s="13"/>
      <c r="J1928" s="135"/>
      <c r="K1928" s="13"/>
      <c r="L1928" s="13"/>
      <c r="M1928" s="13"/>
      <c r="N1928" s="135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13"/>
      <c r="BT1928" s="13"/>
      <c r="BU1928" s="13"/>
      <c r="BV1928" s="13"/>
    </row>
    <row r="1929" spans="1:74" ht="15.75">
      <c r="A1929" s="13"/>
      <c r="B1929" s="135"/>
      <c r="C1929" s="13"/>
      <c r="D1929" s="13"/>
      <c r="E1929" s="13"/>
      <c r="F1929" s="135"/>
      <c r="G1929" s="13"/>
      <c r="H1929" s="13"/>
      <c r="I1929" s="13"/>
      <c r="J1929" s="135"/>
      <c r="K1929" s="13"/>
      <c r="L1929" s="13"/>
      <c r="M1929" s="13"/>
      <c r="N1929" s="135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13"/>
      <c r="BT1929" s="13"/>
      <c r="BU1929" s="13"/>
      <c r="BV1929" s="13"/>
    </row>
    <row r="1930" spans="1:74" ht="15.75">
      <c r="A1930" s="13"/>
      <c r="B1930" s="135"/>
      <c r="C1930" s="13"/>
      <c r="D1930" s="13"/>
      <c r="E1930" s="13"/>
      <c r="F1930" s="135"/>
      <c r="G1930" s="13"/>
      <c r="H1930" s="13"/>
      <c r="I1930" s="13"/>
      <c r="J1930" s="135"/>
      <c r="K1930" s="13"/>
      <c r="L1930" s="13"/>
      <c r="M1930" s="13"/>
      <c r="N1930" s="135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13"/>
      <c r="BT1930" s="13"/>
      <c r="BU1930" s="13"/>
      <c r="BV1930" s="13"/>
    </row>
    <row r="1931" spans="1:74" ht="15.75">
      <c r="A1931" s="13"/>
      <c r="B1931" s="135"/>
      <c r="C1931" s="13"/>
      <c r="D1931" s="13"/>
      <c r="E1931" s="13"/>
      <c r="F1931" s="135"/>
      <c r="G1931" s="13"/>
      <c r="H1931" s="13"/>
      <c r="I1931" s="13"/>
      <c r="J1931" s="135"/>
      <c r="K1931" s="13"/>
      <c r="L1931" s="13"/>
      <c r="M1931" s="13"/>
      <c r="N1931" s="135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13"/>
      <c r="BT1931" s="13"/>
      <c r="BU1931" s="13"/>
      <c r="BV1931" s="13"/>
    </row>
    <row r="1932" spans="1:74" ht="15.75">
      <c r="A1932" s="13"/>
      <c r="B1932" s="135"/>
      <c r="C1932" s="13"/>
      <c r="D1932" s="13"/>
      <c r="E1932" s="13"/>
      <c r="F1932" s="135"/>
      <c r="G1932" s="13"/>
      <c r="H1932" s="13"/>
      <c r="I1932" s="13"/>
      <c r="J1932" s="135"/>
      <c r="K1932" s="13"/>
      <c r="L1932" s="13"/>
      <c r="M1932" s="13"/>
      <c r="N1932" s="135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13"/>
      <c r="BT1932" s="13"/>
      <c r="BU1932" s="13"/>
      <c r="BV1932" s="13"/>
    </row>
    <row r="1933" spans="1:74" ht="15.75">
      <c r="A1933" s="13"/>
      <c r="B1933" s="135"/>
      <c r="C1933" s="13"/>
      <c r="D1933" s="13"/>
      <c r="E1933" s="13"/>
      <c r="F1933" s="135"/>
      <c r="G1933" s="13"/>
      <c r="H1933" s="13"/>
      <c r="I1933" s="13"/>
      <c r="J1933" s="135"/>
      <c r="K1933" s="13"/>
      <c r="L1933" s="13"/>
      <c r="M1933" s="13"/>
      <c r="N1933" s="135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13"/>
      <c r="BT1933" s="13"/>
      <c r="BU1933" s="13"/>
      <c r="BV1933" s="13"/>
    </row>
    <row r="1934" spans="1:74" ht="15.75">
      <c r="A1934" s="13"/>
      <c r="B1934" s="135"/>
      <c r="C1934" s="13"/>
      <c r="D1934" s="13"/>
      <c r="E1934" s="13"/>
      <c r="F1934" s="135"/>
      <c r="G1934" s="13"/>
      <c r="H1934" s="13"/>
      <c r="I1934" s="13"/>
      <c r="J1934" s="135"/>
      <c r="K1934" s="13"/>
      <c r="L1934" s="13"/>
      <c r="M1934" s="13"/>
      <c r="N1934" s="135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13"/>
      <c r="BT1934" s="13"/>
      <c r="BU1934" s="13"/>
      <c r="BV1934" s="13"/>
    </row>
    <row r="1935" spans="1:74" ht="15.75">
      <c r="A1935" s="13"/>
      <c r="B1935" s="135"/>
      <c r="C1935" s="13"/>
      <c r="D1935" s="13"/>
      <c r="E1935" s="13"/>
      <c r="F1935" s="135"/>
      <c r="G1935" s="13"/>
      <c r="H1935" s="13"/>
      <c r="I1935" s="13"/>
      <c r="J1935" s="135"/>
      <c r="K1935" s="13"/>
      <c r="L1935" s="13"/>
      <c r="M1935" s="13"/>
      <c r="N1935" s="135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13"/>
      <c r="BT1935" s="13"/>
      <c r="BU1935" s="13"/>
      <c r="BV1935" s="13"/>
    </row>
    <row r="1936" spans="1:74" ht="15.75">
      <c r="A1936" s="13"/>
      <c r="B1936" s="135"/>
      <c r="C1936" s="13"/>
      <c r="D1936" s="13"/>
      <c r="E1936" s="13"/>
      <c r="F1936" s="135"/>
      <c r="G1936" s="13"/>
      <c r="H1936" s="13"/>
      <c r="I1936" s="13"/>
      <c r="J1936" s="135"/>
      <c r="K1936" s="13"/>
      <c r="L1936" s="13"/>
      <c r="M1936" s="13"/>
      <c r="N1936" s="135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13"/>
      <c r="BT1936" s="13"/>
      <c r="BU1936" s="13"/>
      <c r="BV1936" s="13"/>
    </row>
    <row r="1937" spans="1:74" ht="15.75">
      <c r="A1937" s="13"/>
      <c r="B1937" s="135"/>
      <c r="C1937" s="13"/>
      <c r="D1937" s="13"/>
      <c r="E1937" s="13"/>
      <c r="F1937" s="135"/>
      <c r="G1937" s="13"/>
      <c r="H1937" s="13"/>
      <c r="I1937" s="13"/>
      <c r="J1937" s="135"/>
      <c r="K1937" s="13"/>
      <c r="L1937" s="13"/>
      <c r="M1937" s="13"/>
      <c r="N1937" s="135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13"/>
      <c r="BT1937" s="13"/>
      <c r="BU1937" s="13"/>
      <c r="BV1937" s="13"/>
    </row>
    <row r="1938" spans="1:74" ht="15.75">
      <c r="A1938" s="13"/>
      <c r="B1938" s="135"/>
      <c r="C1938" s="13"/>
      <c r="D1938" s="13"/>
      <c r="E1938" s="13"/>
      <c r="F1938" s="135"/>
      <c r="G1938" s="13"/>
      <c r="H1938" s="13"/>
      <c r="I1938" s="13"/>
      <c r="J1938" s="135"/>
      <c r="K1938" s="13"/>
      <c r="L1938" s="13"/>
      <c r="M1938" s="13"/>
      <c r="N1938" s="135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13"/>
      <c r="BT1938" s="13"/>
      <c r="BU1938" s="13"/>
      <c r="BV1938" s="13"/>
    </row>
    <row r="1939" spans="1:74" ht="15.75">
      <c r="A1939" s="13"/>
      <c r="B1939" s="135"/>
      <c r="C1939" s="13"/>
      <c r="D1939" s="13"/>
      <c r="E1939" s="13"/>
      <c r="F1939" s="135"/>
      <c r="G1939" s="13"/>
      <c r="H1939" s="13"/>
      <c r="I1939" s="13"/>
      <c r="J1939" s="135"/>
      <c r="K1939" s="13"/>
      <c r="L1939" s="13"/>
      <c r="M1939" s="13"/>
      <c r="N1939" s="135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13"/>
      <c r="BT1939" s="13"/>
      <c r="BU1939" s="13"/>
      <c r="BV1939" s="13"/>
    </row>
    <row r="1940" spans="1:74" ht="15.75">
      <c r="A1940" s="13"/>
      <c r="B1940" s="135"/>
      <c r="C1940" s="13"/>
      <c r="D1940" s="13"/>
      <c r="E1940" s="13"/>
      <c r="F1940" s="135"/>
      <c r="G1940" s="13"/>
      <c r="H1940" s="13"/>
      <c r="I1940" s="13"/>
      <c r="J1940" s="135"/>
      <c r="K1940" s="13"/>
      <c r="L1940" s="13"/>
      <c r="M1940" s="13"/>
      <c r="N1940" s="135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13"/>
      <c r="BT1940" s="13"/>
      <c r="BU1940" s="13"/>
      <c r="BV1940" s="13"/>
    </row>
    <row r="1941" spans="1:74" ht="15.75">
      <c r="A1941" s="13"/>
      <c r="B1941" s="135"/>
      <c r="C1941" s="13"/>
      <c r="D1941" s="13"/>
      <c r="E1941" s="13"/>
      <c r="F1941" s="135"/>
      <c r="G1941" s="13"/>
      <c r="H1941" s="13"/>
      <c r="I1941" s="13"/>
      <c r="J1941" s="135"/>
      <c r="K1941" s="13"/>
      <c r="L1941" s="13"/>
      <c r="M1941" s="13"/>
      <c r="N1941" s="135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13"/>
      <c r="BT1941" s="13"/>
      <c r="BU1941" s="13"/>
      <c r="BV1941" s="13"/>
    </row>
    <row r="1942" spans="1:74" ht="15.75">
      <c r="A1942" s="13"/>
      <c r="B1942" s="135"/>
      <c r="C1942" s="13"/>
      <c r="D1942" s="13"/>
      <c r="E1942" s="13"/>
      <c r="F1942" s="135"/>
      <c r="G1942" s="13"/>
      <c r="H1942" s="13"/>
      <c r="I1942" s="13"/>
      <c r="J1942" s="135"/>
      <c r="K1942" s="13"/>
      <c r="L1942" s="13"/>
      <c r="M1942" s="13"/>
      <c r="N1942" s="135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13"/>
      <c r="BT1942" s="13"/>
      <c r="BU1942" s="13"/>
      <c r="BV1942" s="13"/>
    </row>
    <row r="1943" spans="1:74" ht="15.75">
      <c r="A1943" s="13"/>
      <c r="B1943" s="135"/>
      <c r="C1943" s="13"/>
      <c r="D1943" s="13"/>
      <c r="E1943" s="13"/>
      <c r="F1943" s="135"/>
      <c r="G1943" s="13"/>
      <c r="H1943" s="13"/>
      <c r="I1943" s="13"/>
      <c r="J1943" s="135"/>
      <c r="K1943" s="13"/>
      <c r="L1943" s="13"/>
      <c r="M1943" s="13"/>
      <c r="N1943" s="135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13"/>
      <c r="BT1943" s="13"/>
      <c r="BU1943" s="13"/>
      <c r="BV1943" s="13"/>
    </row>
    <row r="1944" spans="1:74" ht="15.75">
      <c r="A1944" s="13"/>
      <c r="B1944" s="135"/>
      <c r="C1944" s="13"/>
      <c r="D1944" s="13"/>
      <c r="E1944" s="13"/>
      <c r="F1944" s="135"/>
      <c r="G1944" s="13"/>
      <c r="H1944" s="13"/>
      <c r="I1944" s="13"/>
      <c r="J1944" s="135"/>
      <c r="K1944" s="13"/>
      <c r="L1944" s="13"/>
      <c r="M1944" s="13"/>
      <c r="N1944" s="135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  <c r="BN1944" s="13"/>
      <c r="BO1944" s="13"/>
      <c r="BP1944" s="13"/>
      <c r="BQ1944" s="13"/>
      <c r="BR1944" s="13"/>
      <c r="BS1944" s="13"/>
      <c r="BT1944" s="13"/>
      <c r="BU1944" s="13"/>
      <c r="BV1944" s="13"/>
    </row>
    <row r="1945" spans="1:74" ht="15.75">
      <c r="A1945" s="13"/>
      <c r="B1945" s="135"/>
      <c r="C1945" s="13"/>
      <c r="D1945" s="13"/>
      <c r="E1945" s="13"/>
      <c r="F1945" s="135"/>
      <c r="G1945" s="13"/>
      <c r="H1945" s="13"/>
      <c r="I1945" s="13"/>
      <c r="J1945" s="135"/>
      <c r="K1945" s="13"/>
      <c r="L1945" s="13"/>
      <c r="M1945" s="13"/>
      <c r="N1945" s="135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  <c r="BN1945" s="13"/>
      <c r="BO1945" s="13"/>
      <c r="BP1945" s="13"/>
      <c r="BQ1945" s="13"/>
      <c r="BR1945" s="13"/>
      <c r="BS1945" s="13"/>
      <c r="BT1945" s="13"/>
      <c r="BU1945" s="13"/>
      <c r="BV1945" s="13"/>
    </row>
    <row r="1946" spans="1:74" ht="15.75">
      <c r="A1946" s="13"/>
      <c r="B1946" s="135"/>
      <c r="C1946" s="13"/>
      <c r="D1946" s="13"/>
      <c r="E1946" s="13"/>
      <c r="F1946" s="135"/>
      <c r="G1946" s="13"/>
      <c r="H1946" s="13"/>
      <c r="I1946" s="13"/>
      <c r="J1946" s="135"/>
      <c r="K1946" s="13"/>
      <c r="L1946" s="13"/>
      <c r="M1946" s="13"/>
      <c r="N1946" s="135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  <c r="BN1946" s="13"/>
      <c r="BO1946" s="13"/>
      <c r="BP1946" s="13"/>
      <c r="BQ1946" s="13"/>
      <c r="BR1946" s="13"/>
      <c r="BS1946" s="13"/>
      <c r="BT1946" s="13"/>
      <c r="BU1946" s="13"/>
      <c r="BV1946" s="13"/>
    </row>
    <row r="1947" spans="1:74" ht="15.75">
      <c r="A1947" s="13"/>
      <c r="B1947" s="135"/>
      <c r="C1947" s="13"/>
      <c r="D1947" s="13"/>
      <c r="E1947" s="13"/>
      <c r="F1947" s="135"/>
      <c r="G1947" s="13"/>
      <c r="H1947" s="13"/>
      <c r="I1947" s="13"/>
      <c r="J1947" s="135"/>
      <c r="K1947" s="13"/>
      <c r="L1947" s="13"/>
      <c r="M1947" s="13"/>
      <c r="N1947" s="135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  <c r="BN1947" s="13"/>
      <c r="BO1947" s="13"/>
      <c r="BP1947" s="13"/>
      <c r="BQ1947" s="13"/>
      <c r="BR1947" s="13"/>
      <c r="BS1947" s="13"/>
      <c r="BT1947" s="13"/>
      <c r="BU1947" s="13"/>
      <c r="BV1947" s="13"/>
    </row>
    <row r="1948" spans="1:74" ht="15.75">
      <c r="A1948" s="13"/>
      <c r="B1948" s="135"/>
      <c r="C1948" s="13"/>
      <c r="D1948" s="13"/>
      <c r="E1948" s="13"/>
      <c r="F1948" s="135"/>
      <c r="G1948" s="13"/>
      <c r="H1948" s="13"/>
      <c r="I1948" s="13"/>
      <c r="J1948" s="135"/>
      <c r="K1948" s="13"/>
      <c r="L1948" s="13"/>
      <c r="M1948" s="13"/>
      <c r="N1948" s="135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  <c r="BN1948" s="13"/>
      <c r="BO1948" s="13"/>
      <c r="BP1948" s="13"/>
      <c r="BQ1948" s="13"/>
      <c r="BR1948" s="13"/>
      <c r="BS1948" s="13"/>
      <c r="BT1948" s="13"/>
      <c r="BU1948" s="13"/>
      <c r="BV1948" s="13"/>
    </row>
    <row r="1949" spans="1:74" ht="15.75">
      <c r="A1949" s="13"/>
      <c r="B1949" s="135"/>
      <c r="C1949" s="13"/>
      <c r="D1949" s="13"/>
      <c r="E1949" s="13"/>
      <c r="F1949" s="135"/>
      <c r="G1949" s="13"/>
      <c r="H1949" s="13"/>
      <c r="I1949" s="13"/>
      <c r="J1949" s="135"/>
      <c r="K1949" s="13"/>
      <c r="L1949" s="13"/>
      <c r="M1949" s="13"/>
      <c r="N1949" s="135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  <c r="BE1949" s="13"/>
      <c r="BF1949" s="13"/>
      <c r="BG1949" s="13"/>
      <c r="BH1949" s="13"/>
      <c r="BI1949" s="13"/>
      <c r="BJ1949" s="13"/>
      <c r="BK1949" s="13"/>
      <c r="BL1949" s="13"/>
      <c r="BM1949" s="13"/>
      <c r="BN1949" s="13"/>
      <c r="BO1949" s="13"/>
      <c r="BP1949" s="13"/>
      <c r="BQ1949" s="13"/>
      <c r="BR1949" s="13"/>
      <c r="BS1949" s="13"/>
      <c r="BT1949" s="13"/>
      <c r="BU1949" s="13"/>
      <c r="BV1949" s="13"/>
    </row>
    <row r="1950" spans="1:74" ht="15.75">
      <c r="A1950" s="13"/>
      <c r="B1950" s="135"/>
      <c r="C1950" s="13"/>
      <c r="D1950" s="13"/>
      <c r="E1950" s="13"/>
      <c r="F1950" s="135"/>
      <c r="G1950" s="13"/>
      <c r="H1950" s="13"/>
      <c r="I1950" s="13"/>
      <c r="J1950" s="135"/>
      <c r="K1950" s="13"/>
      <c r="L1950" s="13"/>
      <c r="M1950" s="13"/>
      <c r="N1950" s="135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3"/>
      <c r="BD1950" s="13"/>
      <c r="BE1950" s="13"/>
      <c r="BF1950" s="13"/>
      <c r="BG1950" s="13"/>
      <c r="BH1950" s="13"/>
      <c r="BI1950" s="13"/>
      <c r="BJ1950" s="13"/>
      <c r="BK1950" s="13"/>
      <c r="BL1950" s="13"/>
      <c r="BM1950" s="13"/>
      <c r="BN1950" s="13"/>
      <c r="BO1950" s="13"/>
      <c r="BP1950" s="13"/>
      <c r="BQ1950" s="13"/>
      <c r="BR1950" s="13"/>
      <c r="BS1950" s="13"/>
      <c r="BT1950" s="13"/>
      <c r="BU1950" s="13"/>
      <c r="BV1950" s="13"/>
    </row>
    <row r="1951" spans="1:74" ht="15.75">
      <c r="A1951" s="13"/>
      <c r="B1951" s="135"/>
      <c r="C1951" s="13"/>
      <c r="D1951" s="13"/>
      <c r="E1951" s="13"/>
      <c r="F1951" s="135"/>
      <c r="G1951" s="13"/>
      <c r="H1951" s="13"/>
      <c r="I1951" s="13"/>
      <c r="J1951" s="135"/>
      <c r="K1951" s="13"/>
      <c r="L1951" s="13"/>
      <c r="M1951" s="13"/>
      <c r="N1951" s="135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  <c r="BE1951" s="13"/>
      <c r="BF1951" s="13"/>
      <c r="BG1951" s="13"/>
      <c r="BH1951" s="13"/>
      <c r="BI1951" s="13"/>
      <c r="BJ1951" s="13"/>
      <c r="BK1951" s="13"/>
      <c r="BL1951" s="13"/>
      <c r="BM1951" s="13"/>
      <c r="BN1951" s="13"/>
      <c r="BO1951" s="13"/>
      <c r="BP1951" s="13"/>
      <c r="BQ1951" s="13"/>
      <c r="BR1951" s="13"/>
      <c r="BS1951" s="13"/>
      <c r="BT1951" s="13"/>
      <c r="BU1951" s="13"/>
      <c r="BV1951" s="13"/>
    </row>
    <row r="1952" spans="1:74" ht="15.75">
      <c r="A1952" s="13"/>
      <c r="B1952" s="135"/>
      <c r="C1952" s="13"/>
      <c r="D1952" s="13"/>
      <c r="E1952" s="13"/>
      <c r="F1952" s="135"/>
      <c r="G1952" s="13"/>
      <c r="H1952" s="13"/>
      <c r="I1952" s="13"/>
      <c r="J1952" s="135"/>
      <c r="K1952" s="13"/>
      <c r="L1952" s="13"/>
      <c r="M1952" s="13"/>
      <c r="N1952" s="135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  <c r="BE1952" s="13"/>
      <c r="BF1952" s="13"/>
      <c r="BG1952" s="13"/>
      <c r="BH1952" s="13"/>
      <c r="BI1952" s="13"/>
      <c r="BJ1952" s="13"/>
      <c r="BK1952" s="13"/>
      <c r="BL1952" s="13"/>
      <c r="BM1952" s="13"/>
      <c r="BN1952" s="13"/>
      <c r="BO1952" s="13"/>
      <c r="BP1952" s="13"/>
      <c r="BQ1952" s="13"/>
      <c r="BR1952" s="13"/>
      <c r="BS1952" s="13"/>
      <c r="BT1952" s="13"/>
      <c r="BU1952" s="13"/>
      <c r="BV1952" s="13"/>
    </row>
    <row r="1953" spans="1:74" ht="15.75">
      <c r="A1953" s="13"/>
      <c r="B1953" s="135"/>
      <c r="C1953" s="13"/>
      <c r="D1953" s="13"/>
      <c r="E1953" s="13"/>
      <c r="F1953" s="135"/>
      <c r="G1953" s="13"/>
      <c r="H1953" s="13"/>
      <c r="I1953" s="13"/>
      <c r="J1953" s="135"/>
      <c r="K1953" s="13"/>
      <c r="L1953" s="13"/>
      <c r="M1953" s="13"/>
      <c r="N1953" s="135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  <c r="BE1953" s="13"/>
      <c r="BF1953" s="13"/>
      <c r="BG1953" s="13"/>
      <c r="BH1953" s="13"/>
      <c r="BI1953" s="13"/>
      <c r="BJ1953" s="13"/>
      <c r="BK1953" s="13"/>
      <c r="BL1953" s="13"/>
      <c r="BM1953" s="13"/>
      <c r="BN1953" s="13"/>
      <c r="BO1953" s="13"/>
      <c r="BP1953" s="13"/>
      <c r="BQ1953" s="13"/>
      <c r="BR1953" s="13"/>
      <c r="BS1953" s="13"/>
      <c r="BT1953" s="13"/>
      <c r="BU1953" s="13"/>
      <c r="BV1953" s="13"/>
    </row>
    <row r="1954" spans="1:74" ht="15.75">
      <c r="A1954" s="13"/>
      <c r="B1954" s="135"/>
      <c r="C1954" s="13"/>
      <c r="D1954" s="13"/>
      <c r="E1954" s="13"/>
      <c r="F1954" s="135"/>
      <c r="G1954" s="13"/>
      <c r="H1954" s="13"/>
      <c r="I1954" s="13"/>
      <c r="J1954" s="135"/>
      <c r="K1954" s="13"/>
      <c r="L1954" s="13"/>
      <c r="M1954" s="13"/>
      <c r="N1954" s="135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  <c r="BE1954" s="13"/>
      <c r="BF1954" s="13"/>
      <c r="BG1954" s="13"/>
      <c r="BH1954" s="13"/>
      <c r="BI1954" s="13"/>
      <c r="BJ1954" s="13"/>
      <c r="BK1954" s="13"/>
      <c r="BL1954" s="13"/>
      <c r="BM1954" s="13"/>
      <c r="BN1954" s="13"/>
      <c r="BO1954" s="13"/>
      <c r="BP1954" s="13"/>
      <c r="BQ1954" s="13"/>
      <c r="BR1954" s="13"/>
      <c r="BS1954" s="13"/>
      <c r="BT1954" s="13"/>
      <c r="BU1954" s="13"/>
      <c r="BV1954" s="13"/>
    </row>
    <row r="1955" spans="1:74" ht="15.75">
      <c r="A1955" s="13"/>
      <c r="B1955" s="135"/>
      <c r="C1955" s="13"/>
      <c r="D1955" s="13"/>
      <c r="E1955" s="13"/>
      <c r="F1955" s="135"/>
      <c r="G1955" s="13"/>
      <c r="H1955" s="13"/>
      <c r="I1955" s="13"/>
      <c r="J1955" s="135"/>
      <c r="K1955" s="13"/>
      <c r="L1955" s="13"/>
      <c r="M1955" s="13"/>
      <c r="N1955" s="135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  <c r="BE1955" s="13"/>
      <c r="BF1955" s="13"/>
      <c r="BG1955" s="13"/>
      <c r="BH1955" s="13"/>
      <c r="BI1955" s="13"/>
      <c r="BJ1955" s="13"/>
      <c r="BK1955" s="13"/>
      <c r="BL1955" s="13"/>
      <c r="BM1955" s="13"/>
      <c r="BN1955" s="13"/>
      <c r="BO1955" s="13"/>
      <c r="BP1955" s="13"/>
      <c r="BQ1955" s="13"/>
      <c r="BR1955" s="13"/>
      <c r="BS1955" s="13"/>
      <c r="BT1955" s="13"/>
      <c r="BU1955" s="13"/>
      <c r="BV1955" s="13"/>
    </row>
    <row r="1956" spans="1:74" ht="15.75">
      <c r="A1956" s="13"/>
      <c r="B1956" s="135"/>
      <c r="C1956" s="13"/>
      <c r="D1956" s="13"/>
      <c r="E1956" s="13"/>
      <c r="F1956" s="135"/>
      <c r="G1956" s="13"/>
      <c r="H1956" s="13"/>
      <c r="I1956" s="13"/>
      <c r="J1956" s="135"/>
      <c r="K1956" s="13"/>
      <c r="L1956" s="13"/>
      <c r="M1956" s="13"/>
      <c r="N1956" s="135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  <c r="BE1956" s="13"/>
      <c r="BF1956" s="13"/>
      <c r="BG1956" s="13"/>
      <c r="BH1956" s="13"/>
      <c r="BI1956" s="13"/>
      <c r="BJ1956" s="13"/>
      <c r="BK1956" s="13"/>
      <c r="BL1956" s="13"/>
      <c r="BM1956" s="13"/>
      <c r="BN1956" s="13"/>
      <c r="BO1956" s="13"/>
      <c r="BP1956" s="13"/>
      <c r="BQ1956" s="13"/>
      <c r="BR1956" s="13"/>
      <c r="BS1956" s="13"/>
      <c r="BT1956" s="13"/>
      <c r="BU1956" s="13"/>
      <c r="BV1956" s="13"/>
    </row>
    <row r="1957" spans="1:74" ht="15.75">
      <c r="A1957" s="13"/>
      <c r="B1957" s="135"/>
      <c r="C1957" s="13"/>
      <c r="D1957" s="13"/>
      <c r="E1957" s="13"/>
      <c r="F1957" s="135"/>
      <c r="G1957" s="13"/>
      <c r="H1957" s="13"/>
      <c r="I1957" s="13"/>
      <c r="J1957" s="135"/>
      <c r="K1957" s="13"/>
      <c r="L1957" s="13"/>
      <c r="M1957" s="13"/>
      <c r="N1957" s="135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  <c r="BE1957" s="13"/>
      <c r="BF1957" s="13"/>
      <c r="BG1957" s="13"/>
      <c r="BH1957" s="13"/>
      <c r="BI1957" s="13"/>
      <c r="BJ1957" s="13"/>
      <c r="BK1957" s="13"/>
      <c r="BL1957" s="13"/>
      <c r="BM1957" s="13"/>
      <c r="BN1957" s="13"/>
      <c r="BO1957" s="13"/>
      <c r="BP1957" s="13"/>
      <c r="BQ1957" s="13"/>
      <c r="BR1957" s="13"/>
      <c r="BS1957" s="13"/>
      <c r="BT1957" s="13"/>
      <c r="BU1957" s="13"/>
      <c r="BV1957" s="13"/>
    </row>
    <row r="1958" spans="1:74" ht="15.75">
      <c r="A1958" s="13"/>
      <c r="B1958" s="135"/>
      <c r="C1958" s="13"/>
      <c r="D1958" s="13"/>
      <c r="E1958" s="13"/>
      <c r="F1958" s="135"/>
      <c r="G1958" s="13"/>
      <c r="H1958" s="13"/>
      <c r="I1958" s="13"/>
      <c r="J1958" s="135"/>
      <c r="K1958" s="13"/>
      <c r="L1958" s="13"/>
      <c r="M1958" s="13"/>
      <c r="N1958" s="135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  <c r="BE1958" s="13"/>
      <c r="BF1958" s="13"/>
      <c r="BG1958" s="13"/>
      <c r="BH1958" s="13"/>
      <c r="BI1958" s="13"/>
      <c r="BJ1958" s="13"/>
      <c r="BK1958" s="13"/>
      <c r="BL1958" s="13"/>
      <c r="BM1958" s="13"/>
      <c r="BN1958" s="13"/>
      <c r="BO1958" s="13"/>
      <c r="BP1958" s="13"/>
      <c r="BQ1958" s="13"/>
      <c r="BR1958" s="13"/>
      <c r="BS1958" s="13"/>
      <c r="BT1958" s="13"/>
      <c r="BU1958" s="13"/>
      <c r="BV1958" s="13"/>
    </row>
    <row r="1959" spans="1:74" ht="15.75">
      <c r="A1959" s="13"/>
      <c r="B1959" s="135"/>
      <c r="C1959" s="13"/>
      <c r="D1959" s="13"/>
      <c r="E1959" s="13"/>
      <c r="F1959" s="135"/>
      <c r="G1959" s="13"/>
      <c r="H1959" s="13"/>
      <c r="I1959" s="13"/>
      <c r="J1959" s="135"/>
      <c r="K1959" s="13"/>
      <c r="L1959" s="13"/>
      <c r="M1959" s="13"/>
      <c r="N1959" s="135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  <c r="BE1959" s="13"/>
      <c r="BF1959" s="13"/>
      <c r="BG1959" s="13"/>
      <c r="BH1959" s="13"/>
      <c r="BI1959" s="13"/>
      <c r="BJ1959" s="13"/>
      <c r="BK1959" s="13"/>
      <c r="BL1959" s="13"/>
      <c r="BM1959" s="13"/>
      <c r="BN1959" s="13"/>
      <c r="BO1959" s="13"/>
      <c r="BP1959" s="13"/>
      <c r="BQ1959" s="13"/>
      <c r="BR1959" s="13"/>
      <c r="BS1959" s="13"/>
      <c r="BT1959" s="13"/>
      <c r="BU1959" s="13"/>
      <c r="BV1959" s="13"/>
    </row>
    <row r="1960" spans="1:74" ht="15.75">
      <c r="A1960" s="13"/>
      <c r="B1960" s="135"/>
      <c r="C1960" s="13"/>
      <c r="D1960" s="13"/>
      <c r="E1960" s="13"/>
      <c r="F1960" s="135"/>
      <c r="G1960" s="13"/>
      <c r="H1960" s="13"/>
      <c r="I1960" s="13"/>
      <c r="J1960" s="135"/>
      <c r="K1960" s="13"/>
      <c r="L1960" s="13"/>
      <c r="M1960" s="13"/>
      <c r="N1960" s="135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  <c r="BE1960" s="13"/>
      <c r="BF1960" s="13"/>
      <c r="BG1960" s="13"/>
      <c r="BH1960" s="13"/>
      <c r="BI1960" s="13"/>
      <c r="BJ1960" s="13"/>
      <c r="BK1960" s="13"/>
      <c r="BL1960" s="13"/>
      <c r="BM1960" s="13"/>
      <c r="BN1960" s="13"/>
      <c r="BO1960" s="13"/>
      <c r="BP1960" s="13"/>
      <c r="BQ1960" s="13"/>
      <c r="BR1960" s="13"/>
      <c r="BS1960" s="13"/>
      <c r="BT1960" s="13"/>
      <c r="BU1960" s="13"/>
      <c r="BV1960" s="13"/>
    </row>
    <row r="1961" spans="1:74" ht="15.75">
      <c r="A1961" s="13"/>
      <c r="B1961" s="135"/>
      <c r="C1961" s="13"/>
      <c r="D1961" s="13"/>
      <c r="E1961" s="13"/>
      <c r="F1961" s="135"/>
      <c r="G1961" s="13"/>
      <c r="H1961" s="13"/>
      <c r="I1961" s="13"/>
      <c r="J1961" s="135"/>
      <c r="K1961" s="13"/>
      <c r="L1961" s="13"/>
      <c r="M1961" s="13"/>
      <c r="N1961" s="135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  <c r="BE1961" s="13"/>
      <c r="BF1961" s="13"/>
      <c r="BG1961" s="13"/>
      <c r="BH1961" s="13"/>
      <c r="BI1961" s="13"/>
      <c r="BJ1961" s="13"/>
      <c r="BK1961" s="13"/>
      <c r="BL1961" s="13"/>
      <c r="BM1961" s="13"/>
      <c r="BN1961" s="13"/>
      <c r="BO1961" s="13"/>
      <c r="BP1961" s="13"/>
      <c r="BQ1961" s="13"/>
      <c r="BR1961" s="13"/>
      <c r="BS1961" s="13"/>
      <c r="BT1961" s="13"/>
      <c r="BU1961" s="13"/>
      <c r="BV1961" s="13"/>
    </row>
    <row r="1962" spans="1:74" ht="15.75">
      <c r="A1962" s="13"/>
      <c r="B1962" s="135"/>
      <c r="C1962" s="13"/>
      <c r="D1962" s="13"/>
      <c r="E1962" s="13"/>
      <c r="F1962" s="135"/>
      <c r="G1962" s="13"/>
      <c r="H1962" s="13"/>
      <c r="I1962" s="13"/>
      <c r="J1962" s="135"/>
      <c r="K1962" s="13"/>
      <c r="L1962" s="13"/>
      <c r="M1962" s="13"/>
      <c r="N1962" s="135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  <c r="BE1962" s="13"/>
      <c r="BF1962" s="13"/>
      <c r="BG1962" s="13"/>
      <c r="BH1962" s="13"/>
      <c r="BI1962" s="13"/>
      <c r="BJ1962" s="13"/>
      <c r="BK1962" s="13"/>
      <c r="BL1962" s="13"/>
      <c r="BM1962" s="13"/>
      <c r="BN1962" s="13"/>
      <c r="BO1962" s="13"/>
      <c r="BP1962" s="13"/>
      <c r="BQ1962" s="13"/>
      <c r="BR1962" s="13"/>
      <c r="BS1962" s="13"/>
      <c r="BT1962" s="13"/>
      <c r="BU1962" s="13"/>
      <c r="BV1962" s="13"/>
    </row>
    <row r="1963" spans="1:74" ht="15.75">
      <c r="A1963" s="13"/>
      <c r="B1963" s="135"/>
      <c r="C1963" s="13"/>
      <c r="D1963" s="13"/>
      <c r="E1963" s="13"/>
      <c r="F1963" s="135"/>
      <c r="G1963" s="13"/>
      <c r="H1963" s="13"/>
      <c r="I1963" s="13"/>
      <c r="J1963" s="135"/>
      <c r="K1963" s="13"/>
      <c r="L1963" s="13"/>
      <c r="M1963" s="13"/>
      <c r="N1963" s="135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  <c r="BB1963" s="13"/>
      <c r="BC1963" s="13"/>
      <c r="BD1963" s="13"/>
      <c r="BE1963" s="13"/>
      <c r="BF1963" s="13"/>
      <c r="BG1963" s="13"/>
      <c r="BH1963" s="13"/>
      <c r="BI1963" s="13"/>
      <c r="BJ1963" s="13"/>
      <c r="BK1963" s="13"/>
      <c r="BL1963" s="13"/>
      <c r="BM1963" s="13"/>
      <c r="BN1963" s="13"/>
      <c r="BO1963" s="13"/>
      <c r="BP1963" s="13"/>
      <c r="BQ1963" s="13"/>
      <c r="BR1963" s="13"/>
      <c r="BS1963" s="13"/>
      <c r="BT1963" s="13"/>
      <c r="BU1963" s="13"/>
      <c r="BV1963" s="13"/>
    </row>
    <row r="1964" spans="1:74" ht="15.75">
      <c r="A1964" s="13"/>
      <c r="B1964" s="135"/>
      <c r="C1964" s="13"/>
      <c r="D1964" s="13"/>
      <c r="E1964" s="13"/>
      <c r="F1964" s="135"/>
      <c r="G1964" s="13"/>
      <c r="H1964" s="13"/>
      <c r="I1964" s="13"/>
      <c r="J1964" s="135"/>
      <c r="K1964" s="13"/>
      <c r="L1964" s="13"/>
      <c r="M1964" s="13"/>
      <c r="N1964" s="135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  <c r="BE1964" s="13"/>
      <c r="BF1964" s="13"/>
      <c r="BG1964" s="13"/>
      <c r="BH1964" s="13"/>
      <c r="BI1964" s="13"/>
      <c r="BJ1964" s="13"/>
      <c r="BK1964" s="13"/>
      <c r="BL1964" s="13"/>
      <c r="BM1964" s="13"/>
      <c r="BN1964" s="13"/>
      <c r="BO1964" s="13"/>
      <c r="BP1964" s="13"/>
      <c r="BQ1964" s="13"/>
      <c r="BR1964" s="13"/>
      <c r="BS1964" s="13"/>
      <c r="BT1964" s="13"/>
      <c r="BU1964" s="13"/>
      <c r="BV1964" s="13"/>
    </row>
    <row r="1965" spans="1:74" ht="15.75">
      <c r="A1965" s="13"/>
      <c r="B1965" s="135"/>
      <c r="C1965" s="13"/>
      <c r="D1965" s="13"/>
      <c r="E1965" s="13"/>
      <c r="F1965" s="135"/>
      <c r="G1965" s="13"/>
      <c r="H1965" s="13"/>
      <c r="I1965" s="13"/>
      <c r="J1965" s="135"/>
      <c r="K1965" s="13"/>
      <c r="L1965" s="13"/>
      <c r="M1965" s="13"/>
      <c r="N1965" s="135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  <c r="BE1965" s="13"/>
      <c r="BF1965" s="13"/>
      <c r="BG1965" s="13"/>
      <c r="BH1965" s="13"/>
      <c r="BI1965" s="13"/>
      <c r="BJ1965" s="13"/>
      <c r="BK1965" s="13"/>
      <c r="BL1965" s="13"/>
      <c r="BM1965" s="13"/>
      <c r="BN1965" s="13"/>
      <c r="BO1965" s="13"/>
      <c r="BP1965" s="13"/>
      <c r="BQ1965" s="13"/>
      <c r="BR1965" s="13"/>
      <c r="BS1965" s="13"/>
      <c r="BT1965" s="13"/>
      <c r="BU1965" s="13"/>
      <c r="BV1965" s="13"/>
    </row>
    <row r="1966" spans="1:74" ht="15.75">
      <c r="A1966" s="13"/>
      <c r="B1966" s="135"/>
      <c r="C1966" s="13"/>
      <c r="D1966" s="13"/>
      <c r="E1966" s="13"/>
      <c r="F1966" s="135"/>
      <c r="G1966" s="13"/>
      <c r="H1966" s="13"/>
      <c r="I1966" s="13"/>
      <c r="J1966" s="135"/>
      <c r="K1966" s="13"/>
      <c r="L1966" s="13"/>
      <c r="M1966" s="13"/>
      <c r="N1966" s="135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  <c r="BE1966" s="13"/>
      <c r="BF1966" s="13"/>
      <c r="BG1966" s="13"/>
      <c r="BH1966" s="13"/>
      <c r="BI1966" s="13"/>
      <c r="BJ1966" s="13"/>
      <c r="BK1966" s="13"/>
      <c r="BL1966" s="13"/>
      <c r="BM1966" s="13"/>
      <c r="BN1966" s="13"/>
      <c r="BO1966" s="13"/>
      <c r="BP1966" s="13"/>
      <c r="BQ1966" s="13"/>
      <c r="BR1966" s="13"/>
      <c r="BS1966" s="13"/>
      <c r="BT1966" s="13"/>
      <c r="BU1966" s="13"/>
      <c r="BV1966" s="13"/>
    </row>
    <row r="1967" spans="1:74" ht="15.75">
      <c r="A1967" s="13"/>
      <c r="B1967" s="135"/>
      <c r="C1967" s="13"/>
      <c r="D1967" s="13"/>
      <c r="E1967" s="13"/>
      <c r="F1967" s="135"/>
      <c r="G1967" s="13"/>
      <c r="H1967" s="13"/>
      <c r="I1967" s="13"/>
      <c r="J1967" s="135"/>
      <c r="K1967" s="13"/>
      <c r="L1967" s="13"/>
      <c r="M1967" s="13"/>
      <c r="N1967" s="135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  <c r="BE1967" s="13"/>
      <c r="BF1967" s="13"/>
      <c r="BG1967" s="13"/>
      <c r="BH1967" s="13"/>
      <c r="BI1967" s="13"/>
      <c r="BJ1967" s="13"/>
      <c r="BK1967" s="13"/>
      <c r="BL1967" s="13"/>
      <c r="BM1967" s="13"/>
      <c r="BN1967" s="13"/>
      <c r="BO1967" s="13"/>
      <c r="BP1967" s="13"/>
      <c r="BQ1967" s="13"/>
      <c r="BR1967" s="13"/>
      <c r="BS1967" s="13"/>
      <c r="BT1967" s="13"/>
      <c r="BU1967" s="13"/>
      <c r="BV1967" s="13"/>
    </row>
    <row r="1968" spans="1:74" ht="15.75">
      <c r="A1968" s="13"/>
      <c r="B1968" s="135"/>
      <c r="C1968" s="13"/>
      <c r="D1968" s="13"/>
      <c r="E1968" s="13"/>
      <c r="F1968" s="135"/>
      <c r="G1968" s="13"/>
      <c r="H1968" s="13"/>
      <c r="I1968" s="13"/>
      <c r="J1968" s="135"/>
      <c r="K1968" s="13"/>
      <c r="L1968" s="13"/>
      <c r="M1968" s="13"/>
      <c r="N1968" s="135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  <c r="BE1968" s="13"/>
      <c r="BF1968" s="13"/>
      <c r="BG1968" s="13"/>
      <c r="BH1968" s="13"/>
      <c r="BI1968" s="13"/>
      <c r="BJ1968" s="13"/>
      <c r="BK1968" s="13"/>
      <c r="BL1968" s="13"/>
      <c r="BM1968" s="13"/>
      <c r="BN1968" s="13"/>
      <c r="BO1968" s="13"/>
      <c r="BP1968" s="13"/>
      <c r="BQ1968" s="13"/>
      <c r="BR1968" s="13"/>
      <c r="BS1968" s="13"/>
      <c r="BT1968" s="13"/>
      <c r="BU1968" s="13"/>
      <c r="BV1968" s="13"/>
    </row>
    <row r="1969" spans="1:74" ht="15.75">
      <c r="A1969" s="13"/>
      <c r="B1969" s="135"/>
      <c r="C1969" s="13"/>
      <c r="D1969" s="13"/>
      <c r="E1969" s="13"/>
      <c r="F1969" s="135"/>
      <c r="G1969" s="13"/>
      <c r="H1969" s="13"/>
      <c r="I1969" s="13"/>
      <c r="J1969" s="135"/>
      <c r="K1969" s="13"/>
      <c r="L1969" s="13"/>
      <c r="M1969" s="13"/>
      <c r="N1969" s="135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  <c r="BE1969" s="13"/>
      <c r="BF1969" s="13"/>
      <c r="BG1969" s="13"/>
      <c r="BH1969" s="13"/>
      <c r="BI1969" s="13"/>
      <c r="BJ1969" s="13"/>
      <c r="BK1969" s="13"/>
      <c r="BL1969" s="13"/>
      <c r="BM1969" s="13"/>
      <c r="BN1969" s="13"/>
      <c r="BO1969" s="13"/>
      <c r="BP1969" s="13"/>
      <c r="BQ1969" s="13"/>
      <c r="BR1969" s="13"/>
      <c r="BS1969" s="13"/>
      <c r="BT1969" s="13"/>
      <c r="BU1969" s="13"/>
      <c r="BV1969" s="13"/>
    </row>
    <row r="1970" spans="1:74" ht="15.75">
      <c r="A1970" s="13"/>
      <c r="B1970" s="135"/>
      <c r="C1970" s="13"/>
      <c r="D1970" s="13"/>
      <c r="E1970" s="13"/>
      <c r="F1970" s="135"/>
      <c r="G1970" s="13"/>
      <c r="H1970" s="13"/>
      <c r="I1970" s="13"/>
      <c r="J1970" s="135"/>
      <c r="K1970" s="13"/>
      <c r="L1970" s="13"/>
      <c r="M1970" s="13"/>
      <c r="N1970" s="135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  <c r="BE1970" s="13"/>
      <c r="BF1970" s="13"/>
      <c r="BG1970" s="13"/>
      <c r="BH1970" s="13"/>
      <c r="BI1970" s="13"/>
      <c r="BJ1970" s="13"/>
      <c r="BK1970" s="13"/>
      <c r="BL1970" s="13"/>
      <c r="BM1970" s="13"/>
      <c r="BN1970" s="13"/>
      <c r="BO1970" s="13"/>
      <c r="BP1970" s="13"/>
      <c r="BQ1970" s="13"/>
      <c r="BR1970" s="13"/>
      <c r="BS1970" s="13"/>
      <c r="BT1970" s="13"/>
      <c r="BU1970" s="13"/>
      <c r="BV1970" s="13"/>
    </row>
    <row r="1971" spans="1:74" ht="15.75">
      <c r="A1971" s="13"/>
      <c r="B1971" s="135"/>
      <c r="C1971" s="13"/>
      <c r="D1971" s="13"/>
      <c r="E1971" s="13"/>
      <c r="F1971" s="135"/>
      <c r="G1971" s="13"/>
      <c r="H1971" s="13"/>
      <c r="I1971" s="13"/>
      <c r="J1971" s="135"/>
      <c r="K1971" s="13"/>
      <c r="L1971" s="13"/>
      <c r="M1971" s="13"/>
      <c r="N1971" s="135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  <c r="BE1971" s="13"/>
      <c r="BF1971" s="13"/>
      <c r="BG1971" s="13"/>
      <c r="BH1971" s="13"/>
      <c r="BI1971" s="13"/>
      <c r="BJ1971" s="13"/>
      <c r="BK1971" s="13"/>
      <c r="BL1971" s="13"/>
      <c r="BM1971" s="13"/>
      <c r="BN1971" s="13"/>
      <c r="BO1971" s="13"/>
      <c r="BP1971" s="13"/>
      <c r="BQ1971" s="13"/>
      <c r="BR1971" s="13"/>
      <c r="BS1971" s="13"/>
      <c r="BT1971" s="13"/>
      <c r="BU1971" s="13"/>
      <c r="BV1971" s="13"/>
    </row>
    <row r="1972" spans="1:74" ht="15.75">
      <c r="A1972" s="13"/>
      <c r="B1972" s="135"/>
      <c r="C1972" s="13"/>
      <c r="D1972" s="13"/>
      <c r="E1972" s="13"/>
      <c r="F1972" s="135"/>
      <c r="G1972" s="13"/>
      <c r="H1972" s="13"/>
      <c r="I1972" s="13"/>
      <c r="J1972" s="135"/>
      <c r="K1972" s="13"/>
      <c r="L1972" s="13"/>
      <c r="M1972" s="13"/>
      <c r="N1972" s="135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  <c r="BD1972" s="13"/>
      <c r="BE1972" s="13"/>
      <c r="BF1972" s="13"/>
      <c r="BG1972" s="13"/>
      <c r="BH1972" s="13"/>
      <c r="BI1972" s="13"/>
      <c r="BJ1972" s="13"/>
      <c r="BK1972" s="13"/>
      <c r="BL1972" s="13"/>
      <c r="BM1972" s="13"/>
      <c r="BN1972" s="13"/>
      <c r="BO1972" s="13"/>
      <c r="BP1972" s="13"/>
      <c r="BQ1972" s="13"/>
      <c r="BR1972" s="13"/>
      <c r="BS1972" s="13"/>
      <c r="BT1972" s="13"/>
      <c r="BU1972" s="13"/>
      <c r="BV1972" s="13"/>
    </row>
    <row r="1973" spans="1:74" ht="15.75">
      <c r="A1973" s="13"/>
      <c r="B1973" s="135"/>
      <c r="C1973" s="13"/>
      <c r="D1973" s="13"/>
      <c r="E1973" s="13"/>
      <c r="F1973" s="135"/>
      <c r="G1973" s="13"/>
      <c r="H1973" s="13"/>
      <c r="I1973" s="13"/>
      <c r="J1973" s="135"/>
      <c r="K1973" s="13"/>
      <c r="L1973" s="13"/>
      <c r="M1973" s="13"/>
      <c r="N1973" s="135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  <c r="BE1973" s="13"/>
      <c r="BF1973" s="13"/>
      <c r="BG1973" s="13"/>
      <c r="BH1973" s="13"/>
      <c r="BI1973" s="13"/>
      <c r="BJ1973" s="13"/>
      <c r="BK1973" s="13"/>
      <c r="BL1973" s="13"/>
      <c r="BM1973" s="13"/>
      <c r="BN1973" s="13"/>
      <c r="BO1973" s="13"/>
      <c r="BP1973" s="13"/>
      <c r="BQ1973" s="13"/>
      <c r="BR1973" s="13"/>
      <c r="BS1973" s="13"/>
      <c r="BT1973" s="13"/>
      <c r="BU1973" s="13"/>
      <c r="BV1973" s="13"/>
    </row>
    <row r="1974" spans="1:74" ht="15.75">
      <c r="A1974" s="13"/>
      <c r="B1974" s="135"/>
      <c r="C1974" s="13"/>
      <c r="D1974" s="13"/>
      <c r="E1974" s="13"/>
      <c r="F1974" s="135"/>
      <c r="G1974" s="13"/>
      <c r="H1974" s="13"/>
      <c r="I1974" s="13"/>
      <c r="J1974" s="135"/>
      <c r="K1974" s="13"/>
      <c r="L1974" s="13"/>
      <c r="M1974" s="13"/>
      <c r="N1974" s="135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  <c r="BE1974" s="13"/>
      <c r="BF1974" s="13"/>
      <c r="BG1974" s="13"/>
      <c r="BH1974" s="13"/>
      <c r="BI1974" s="13"/>
      <c r="BJ1974" s="13"/>
      <c r="BK1974" s="13"/>
      <c r="BL1974" s="13"/>
      <c r="BM1974" s="13"/>
      <c r="BN1974" s="13"/>
      <c r="BO1974" s="13"/>
      <c r="BP1974" s="13"/>
      <c r="BQ1974" s="13"/>
      <c r="BR1974" s="13"/>
      <c r="BS1974" s="13"/>
      <c r="BT1974" s="13"/>
      <c r="BU1974" s="13"/>
      <c r="BV1974" s="13"/>
    </row>
    <row r="1975" spans="1:74" ht="15.75">
      <c r="A1975" s="13"/>
      <c r="B1975" s="135"/>
      <c r="C1975" s="13"/>
      <c r="D1975" s="13"/>
      <c r="E1975" s="13"/>
      <c r="F1975" s="135"/>
      <c r="G1975" s="13"/>
      <c r="H1975" s="13"/>
      <c r="I1975" s="13"/>
      <c r="J1975" s="135"/>
      <c r="K1975" s="13"/>
      <c r="L1975" s="13"/>
      <c r="M1975" s="13"/>
      <c r="N1975" s="135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  <c r="BD1975" s="13"/>
      <c r="BE1975" s="13"/>
      <c r="BF1975" s="13"/>
      <c r="BG1975" s="13"/>
      <c r="BH1975" s="13"/>
      <c r="BI1975" s="13"/>
      <c r="BJ1975" s="13"/>
      <c r="BK1975" s="13"/>
      <c r="BL1975" s="13"/>
      <c r="BM1975" s="13"/>
      <c r="BN1975" s="13"/>
      <c r="BO1975" s="13"/>
      <c r="BP1975" s="13"/>
      <c r="BQ1975" s="13"/>
      <c r="BR1975" s="13"/>
      <c r="BS1975" s="13"/>
      <c r="BT1975" s="13"/>
      <c r="BU1975" s="13"/>
      <c r="BV1975" s="13"/>
    </row>
    <row r="1976" spans="1:74" ht="15.75">
      <c r="A1976" s="13"/>
      <c r="B1976" s="135"/>
      <c r="C1976" s="13"/>
      <c r="D1976" s="13"/>
      <c r="E1976" s="13"/>
      <c r="F1976" s="135"/>
      <c r="G1976" s="13"/>
      <c r="H1976" s="13"/>
      <c r="I1976" s="13"/>
      <c r="J1976" s="135"/>
      <c r="K1976" s="13"/>
      <c r="L1976" s="13"/>
      <c r="M1976" s="13"/>
      <c r="N1976" s="135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  <c r="BE1976" s="13"/>
      <c r="BF1976" s="13"/>
      <c r="BG1976" s="13"/>
      <c r="BH1976" s="13"/>
      <c r="BI1976" s="13"/>
      <c r="BJ1976" s="13"/>
      <c r="BK1976" s="13"/>
      <c r="BL1976" s="13"/>
      <c r="BM1976" s="13"/>
      <c r="BN1976" s="13"/>
      <c r="BO1976" s="13"/>
      <c r="BP1976" s="13"/>
      <c r="BQ1976" s="13"/>
      <c r="BR1976" s="13"/>
      <c r="BS1976" s="13"/>
      <c r="BT1976" s="13"/>
      <c r="BU1976" s="13"/>
      <c r="BV1976" s="13"/>
    </row>
    <row r="1977" spans="1:74" ht="15.75">
      <c r="A1977" s="13"/>
      <c r="B1977" s="135"/>
      <c r="C1977" s="13"/>
      <c r="D1977" s="13"/>
      <c r="E1977" s="13"/>
      <c r="F1977" s="135"/>
      <c r="G1977" s="13"/>
      <c r="H1977" s="13"/>
      <c r="I1977" s="13"/>
      <c r="J1977" s="135"/>
      <c r="K1977" s="13"/>
      <c r="L1977" s="13"/>
      <c r="M1977" s="13"/>
      <c r="N1977" s="135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  <c r="BE1977" s="13"/>
      <c r="BF1977" s="13"/>
      <c r="BG1977" s="13"/>
      <c r="BH1977" s="13"/>
      <c r="BI1977" s="13"/>
      <c r="BJ1977" s="13"/>
      <c r="BK1977" s="13"/>
      <c r="BL1977" s="13"/>
      <c r="BM1977" s="13"/>
      <c r="BN1977" s="13"/>
      <c r="BO1977" s="13"/>
      <c r="BP1977" s="13"/>
      <c r="BQ1977" s="13"/>
      <c r="BR1977" s="13"/>
      <c r="BS1977" s="13"/>
      <c r="BT1977" s="13"/>
      <c r="BU1977" s="13"/>
      <c r="BV1977" s="13"/>
    </row>
    <row r="1978" spans="1:74" ht="15.75">
      <c r="A1978" s="13"/>
      <c r="B1978" s="135"/>
      <c r="C1978" s="13"/>
      <c r="D1978" s="13"/>
      <c r="E1978" s="13"/>
      <c r="F1978" s="135"/>
      <c r="G1978" s="13"/>
      <c r="H1978" s="13"/>
      <c r="I1978" s="13"/>
      <c r="J1978" s="135"/>
      <c r="K1978" s="13"/>
      <c r="L1978" s="13"/>
      <c r="M1978" s="13"/>
      <c r="N1978" s="135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  <c r="BE1978" s="13"/>
      <c r="BF1978" s="13"/>
      <c r="BG1978" s="13"/>
      <c r="BH1978" s="13"/>
      <c r="BI1978" s="13"/>
      <c r="BJ1978" s="13"/>
      <c r="BK1978" s="13"/>
      <c r="BL1978" s="13"/>
      <c r="BM1978" s="13"/>
      <c r="BN1978" s="13"/>
      <c r="BO1978" s="13"/>
      <c r="BP1978" s="13"/>
      <c r="BQ1978" s="13"/>
      <c r="BR1978" s="13"/>
      <c r="BS1978" s="13"/>
      <c r="BT1978" s="13"/>
      <c r="BU1978" s="13"/>
      <c r="BV1978" s="13"/>
    </row>
    <row r="1979" spans="1:74" ht="15.75">
      <c r="A1979" s="13"/>
      <c r="B1979" s="135"/>
      <c r="C1979" s="13"/>
      <c r="D1979" s="13"/>
      <c r="E1979" s="13"/>
      <c r="F1979" s="135"/>
      <c r="G1979" s="13"/>
      <c r="H1979" s="13"/>
      <c r="I1979" s="13"/>
      <c r="J1979" s="135"/>
      <c r="K1979" s="13"/>
      <c r="L1979" s="13"/>
      <c r="M1979" s="13"/>
      <c r="N1979" s="135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  <c r="BE1979" s="13"/>
      <c r="BF1979" s="13"/>
      <c r="BG1979" s="13"/>
      <c r="BH1979" s="13"/>
      <c r="BI1979" s="13"/>
      <c r="BJ1979" s="13"/>
      <c r="BK1979" s="13"/>
      <c r="BL1979" s="13"/>
      <c r="BM1979" s="13"/>
      <c r="BN1979" s="13"/>
      <c r="BO1979" s="13"/>
      <c r="BP1979" s="13"/>
      <c r="BQ1979" s="13"/>
      <c r="BR1979" s="13"/>
      <c r="BS1979" s="13"/>
      <c r="BT1979" s="13"/>
      <c r="BU1979" s="13"/>
      <c r="BV1979" s="13"/>
    </row>
    <row r="1980" spans="1:74" ht="15.75">
      <c r="A1980" s="13"/>
      <c r="B1980" s="135"/>
      <c r="C1980" s="13"/>
      <c r="D1980" s="13"/>
      <c r="E1980" s="13"/>
      <c r="F1980" s="135"/>
      <c r="G1980" s="13"/>
      <c r="H1980" s="13"/>
      <c r="I1980" s="13"/>
      <c r="J1980" s="135"/>
      <c r="K1980" s="13"/>
      <c r="L1980" s="13"/>
      <c r="M1980" s="13"/>
      <c r="N1980" s="135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  <c r="BE1980" s="13"/>
      <c r="BF1980" s="13"/>
      <c r="BG1980" s="13"/>
      <c r="BH1980" s="13"/>
      <c r="BI1980" s="13"/>
      <c r="BJ1980" s="13"/>
      <c r="BK1980" s="13"/>
      <c r="BL1980" s="13"/>
      <c r="BM1980" s="13"/>
      <c r="BN1980" s="13"/>
      <c r="BO1980" s="13"/>
      <c r="BP1980" s="13"/>
      <c r="BQ1980" s="13"/>
      <c r="BR1980" s="13"/>
      <c r="BS1980" s="13"/>
      <c r="BT1980" s="13"/>
      <c r="BU1980" s="13"/>
      <c r="BV1980" s="13"/>
    </row>
    <row r="1981" spans="1:74" ht="15.75">
      <c r="A1981" s="13"/>
      <c r="B1981" s="135"/>
      <c r="C1981" s="13"/>
      <c r="D1981" s="13"/>
      <c r="E1981" s="13"/>
      <c r="F1981" s="135"/>
      <c r="G1981" s="13"/>
      <c r="H1981" s="13"/>
      <c r="I1981" s="13"/>
      <c r="J1981" s="135"/>
      <c r="K1981" s="13"/>
      <c r="L1981" s="13"/>
      <c r="M1981" s="13"/>
      <c r="N1981" s="135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  <c r="BE1981" s="13"/>
      <c r="BF1981" s="13"/>
      <c r="BG1981" s="13"/>
      <c r="BH1981" s="13"/>
      <c r="BI1981" s="13"/>
      <c r="BJ1981" s="13"/>
      <c r="BK1981" s="13"/>
      <c r="BL1981" s="13"/>
      <c r="BM1981" s="13"/>
      <c r="BN1981" s="13"/>
      <c r="BO1981" s="13"/>
      <c r="BP1981" s="13"/>
      <c r="BQ1981" s="13"/>
      <c r="BR1981" s="13"/>
      <c r="BS1981" s="13"/>
      <c r="BT1981" s="13"/>
      <c r="BU1981" s="13"/>
      <c r="BV1981" s="13"/>
    </row>
    <row r="1982" spans="1:74" ht="15.75">
      <c r="A1982" s="13"/>
      <c r="B1982" s="135"/>
      <c r="C1982" s="13"/>
      <c r="D1982" s="13"/>
      <c r="E1982" s="13"/>
      <c r="F1982" s="135"/>
      <c r="G1982" s="13"/>
      <c r="H1982" s="13"/>
      <c r="I1982" s="13"/>
      <c r="J1982" s="135"/>
      <c r="K1982" s="13"/>
      <c r="L1982" s="13"/>
      <c r="M1982" s="13"/>
      <c r="N1982" s="135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  <c r="BE1982" s="13"/>
      <c r="BF1982" s="13"/>
      <c r="BG1982" s="13"/>
      <c r="BH1982" s="13"/>
      <c r="BI1982" s="13"/>
      <c r="BJ1982" s="13"/>
      <c r="BK1982" s="13"/>
      <c r="BL1982" s="13"/>
      <c r="BM1982" s="13"/>
      <c r="BN1982" s="13"/>
      <c r="BO1982" s="13"/>
      <c r="BP1982" s="13"/>
      <c r="BQ1982" s="13"/>
      <c r="BR1982" s="13"/>
      <c r="BS1982" s="13"/>
      <c r="BT1982" s="13"/>
      <c r="BU1982" s="13"/>
      <c r="BV1982" s="13"/>
    </row>
    <row r="1983" spans="1:74" ht="15.75">
      <c r="A1983" s="13"/>
      <c r="B1983" s="135"/>
      <c r="C1983" s="13"/>
      <c r="D1983" s="13"/>
      <c r="E1983" s="13"/>
      <c r="F1983" s="135"/>
      <c r="G1983" s="13"/>
      <c r="H1983" s="13"/>
      <c r="I1983" s="13"/>
      <c r="J1983" s="135"/>
      <c r="K1983" s="13"/>
      <c r="L1983" s="13"/>
      <c r="M1983" s="13"/>
      <c r="N1983" s="135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  <c r="BE1983" s="13"/>
      <c r="BF1983" s="13"/>
      <c r="BG1983" s="13"/>
      <c r="BH1983" s="13"/>
      <c r="BI1983" s="13"/>
      <c r="BJ1983" s="13"/>
      <c r="BK1983" s="13"/>
      <c r="BL1983" s="13"/>
      <c r="BM1983" s="13"/>
      <c r="BN1983" s="13"/>
      <c r="BO1983" s="13"/>
      <c r="BP1983" s="13"/>
      <c r="BQ1983" s="13"/>
      <c r="BR1983" s="13"/>
      <c r="BS1983" s="13"/>
      <c r="BT1983" s="13"/>
      <c r="BU1983" s="13"/>
      <c r="BV1983" s="13"/>
    </row>
    <row r="1984" spans="1:74" ht="15.75">
      <c r="A1984" s="13"/>
      <c r="B1984" s="135"/>
      <c r="C1984" s="13"/>
      <c r="D1984" s="13"/>
      <c r="E1984" s="13"/>
      <c r="F1984" s="135"/>
      <c r="G1984" s="13"/>
      <c r="H1984" s="13"/>
      <c r="I1984" s="13"/>
      <c r="J1984" s="135"/>
      <c r="K1984" s="13"/>
      <c r="L1984" s="13"/>
      <c r="M1984" s="13"/>
      <c r="N1984" s="135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  <c r="BE1984" s="13"/>
      <c r="BF1984" s="13"/>
      <c r="BG1984" s="13"/>
      <c r="BH1984" s="13"/>
      <c r="BI1984" s="13"/>
      <c r="BJ1984" s="13"/>
      <c r="BK1984" s="13"/>
      <c r="BL1984" s="13"/>
      <c r="BM1984" s="13"/>
      <c r="BN1984" s="13"/>
      <c r="BO1984" s="13"/>
      <c r="BP1984" s="13"/>
      <c r="BQ1984" s="13"/>
      <c r="BR1984" s="13"/>
      <c r="BS1984" s="13"/>
      <c r="BT1984" s="13"/>
      <c r="BU1984" s="13"/>
      <c r="BV1984" s="13"/>
    </row>
    <row r="1985" spans="1:74" ht="15.75">
      <c r="A1985" s="13"/>
      <c r="B1985" s="135"/>
      <c r="C1985" s="13"/>
      <c r="D1985" s="13"/>
      <c r="E1985" s="13"/>
      <c r="F1985" s="135"/>
      <c r="G1985" s="13"/>
      <c r="H1985" s="13"/>
      <c r="I1985" s="13"/>
      <c r="J1985" s="135"/>
      <c r="K1985" s="13"/>
      <c r="L1985" s="13"/>
      <c r="M1985" s="13"/>
      <c r="N1985" s="135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  <c r="BE1985" s="13"/>
      <c r="BF1985" s="13"/>
      <c r="BG1985" s="13"/>
      <c r="BH1985" s="13"/>
      <c r="BI1985" s="13"/>
      <c r="BJ1985" s="13"/>
      <c r="BK1985" s="13"/>
      <c r="BL1985" s="13"/>
      <c r="BM1985" s="13"/>
      <c r="BN1985" s="13"/>
      <c r="BO1985" s="13"/>
      <c r="BP1985" s="13"/>
      <c r="BQ1985" s="13"/>
      <c r="BR1985" s="13"/>
      <c r="BS1985" s="13"/>
      <c r="BT1985" s="13"/>
      <c r="BU1985" s="13"/>
      <c r="BV1985" s="13"/>
    </row>
    <row r="1986" spans="1:74" ht="15.75">
      <c r="A1986" s="13"/>
      <c r="B1986" s="135"/>
      <c r="C1986" s="13"/>
      <c r="D1986" s="13"/>
      <c r="E1986" s="13"/>
      <c r="F1986" s="135"/>
      <c r="G1986" s="13"/>
      <c r="H1986" s="13"/>
      <c r="I1986" s="13"/>
      <c r="J1986" s="135"/>
      <c r="K1986" s="13"/>
      <c r="L1986" s="13"/>
      <c r="M1986" s="13"/>
      <c r="N1986" s="135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/>
      <c r="BJ1986" s="13"/>
      <c r="BK1986" s="13"/>
      <c r="BL1986" s="13"/>
      <c r="BM1986" s="13"/>
      <c r="BN1986" s="13"/>
      <c r="BO1986" s="13"/>
      <c r="BP1986" s="13"/>
      <c r="BQ1986" s="13"/>
      <c r="BR1986" s="13"/>
      <c r="BS1986" s="13"/>
      <c r="BT1986" s="13"/>
      <c r="BU1986" s="13"/>
      <c r="BV1986" s="13"/>
    </row>
    <row r="1987" spans="1:74" ht="15.75">
      <c r="A1987" s="13"/>
      <c r="B1987" s="135"/>
      <c r="C1987" s="13"/>
      <c r="D1987" s="13"/>
      <c r="E1987" s="13"/>
      <c r="F1987" s="135"/>
      <c r="G1987" s="13"/>
      <c r="H1987" s="13"/>
      <c r="I1987" s="13"/>
      <c r="J1987" s="135"/>
      <c r="K1987" s="13"/>
      <c r="L1987" s="13"/>
      <c r="M1987" s="13"/>
      <c r="N1987" s="135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  <c r="BE1987" s="13"/>
      <c r="BF1987" s="13"/>
      <c r="BG1987" s="13"/>
      <c r="BH1987" s="13"/>
      <c r="BI1987" s="13"/>
      <c r="BJ1987" s="13"/>
      <c r="BK1987" s="13"/>
      <c r="BL1987" s="13"/>
      <c r="BM1987" s="13"/>
      <c r="BN1987" s="13"/>
      <c r="BO1987" s="13"/>
      <c r="BP1987" s="13"/>
      <c r="BQ1987" s="13"/>
      <c r="BR1987" s="13"/>
      <c r="BS1987" s="13"/>
      <c r="BT1987" s="13"/>
      <c r="BU1987" s="13"/>
      <c r="BV1987" s="13"/>
    </row>
    <row r="1988" spans="1:74" ht="15.75">
      <c r="A1988" s="13"/>
      <c r="B1988" s="135"/>
      <c r="C1988" s="13"/>
      <c r="D1988" s="13"/>
      <c r="E1988" s="13"/>
      <c r="F1988" s="135"/>
      <c r="G1988" s="13"/>
      <c r="H1988" s="13"/>
      <c r="I1988" s="13"/>
      <c r="J1988" s="135"/>
      <c r="K1988" s="13"/>
      <c r="L1988" s="13"/>
      <c r="M1988" s="13"/>
      <c r="N1988" s="135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/>
      <c r="BL1988" s="13"/>
      <c r="BM1988" s="13"/>
      <c r="BN1988" s="13"/>
      <c r="BO1988" s="13"/>
      <c r="BP1988" s="13"/>
      <c r="BQ1988" s="13"/>
      <c r="BR1988" s="13"/>
      <c r="BS1988" s="13"/>
      <c r="BT1988" s="13"/>
      <c r="BU1988" s="13"/>
      <c r="BV1988" s="13"/>
    </row>
    <row r="1989" spans="1:74" ht="15.75">
      <c r="A1989" s="13"/>
      <c r="B1989" s="135"/>
      <c r="C1989" s="13"/>
      <c r="D1989" s="13"/>
      <c r="E1989" s="13"/>
      <c r="F1989" s="135"/>
      <c r="G1989" s="13"/>
      <c r="H1989" s="13"/>
      <c r="I1989" s="13"/>
      <c r="J1989" s="135"/>
      <c r="K1989" s="13"/>
      <c r="L1989" s="13"/>
      <c r="M1989" s="13"/>
      <c r="N1989" s="135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  <c r="BE1989" s="13"/>
      <c r="BF1989" s="13"/>
      <c r="BG1989" s="13"/>
      <c r="BH1989" s="13"/>
      <c r="BI1989" s="13"/>
      <c r="BJ1989" s="13"/>
      <c r="BK1989" s="13"/>
      <c r="BL1989" s="13"/>
      <c r="BM1989" s="13"/>
      <c r="BN1989" s="13"/>
      <c r="BO1989" s="13"/>
      <c r="BP1989" s="13"/>
      <c r="BQ1989" s="13"/>
      <c r="BR1989" s="13"/>
      <c r="BS1989" s="13"/>
      <c r="BT1989" s="13"/>
      <c r="BU1989" s="13"/>
      <c r="BV1989" s="13"/>
    </row>
    <row r="1990" spans="1:74" ht="15.75">
      <c r="A1990" s="13"/>
      <c r="B1990" s="135"/>
      <c r="C1990" s="13"/>
      <c r="D1990" s="13"/>
      <c r="E1990" s="13"/>
      <c r="F1990" s="135"/>
      <c r="G1990" s="13"/>
      <c r="H1990" s="13"/>
      <c r="I1990" s="13"/>
      <c r="J1990" s="135"/>
      <c r="K1990" s="13"/>
      <c r="L1990" s="13"/>
      <c r="M1990" s="13"/>
      <c r="N1990" s="135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  <c r="BM1990" s="13"/>
      <c r="BN1990" s="13"/>
      <c r="BO1990" s="13"/>
      <c r="BP1990" s="13"/>
      <c r="BQ1990" s="13"/>
      <c r="BR1990" s="13"/>
      <c r="BS1990" s="13"/>
      <c r="BT1990" s="13"/>
      <c r="BU1990" s="13"/>
      <c r="BV1990" s="13"/>
    </row>
    <row r="1991" spans="1:74" ht="15.75">
      <c r="A1991" s="13"/>
      <c r="B1991" s="135"/>
      <c r="C1991" s="13"/>
      <c r="D1991" s="13"/>
      <c r="E1991" s="13"/>
      <c r="F1991" s="135"/>
      <c r="G1991" s="13"/>
      <c r="H1991" s="13"/>
      <c r="I1991" s="13"/>
      <c r="J1991" s="135"/>
      <c r="K1991" s="13"/>
      <c r="L1991" s="13"/>
      <c r="M1991" s="13"/>
      <c r="N1991" s="135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  <c r="BE1991" s="13"/>
      <c r="BF1991" s="13"/>
      <c r="BG1991" s="13"/>
      <c r="BH1991" s="13"/>
      <c r="BI1991" s="13"/>
      <c r="BJ1991" s="13"/>
      <c r="BK1991" s="13"/>
      <c r="BL1991" s="13"/>
      <c r="BM1991" s="13"/>
      <c r="BN1991" s="13"/>
      <c r="BO1991" s="13"/>
      <c r="BP1991" s="13"/>
      <c r="BQ1991" s="13"/>
      <c r="BR1991" s="13"/>
      <c r="BS1991" s="13"/>
      <c r="BT1991" s="13"/>
      <c r="BU1991" s="13"/>
      <c r="BV1991" s="13"/>
    </row>
    <row r="1992" spans="1:74" ht="15.75">
      <c r="A1992" s="13"/>
      <c r="B1992" s="135"/>
      <c r="C1992" s="13"/>
      <c r="D1992" s="13"/>
      <c r="E1992" s="13"/>
      <c r="F1992" s="135"/>
      <c r="G1992" s="13"/>
      <c r="H1992" s="13"/>
      <c r="I1992" s="13"/>
      <c r="J1992" s="135"/>
      <c r="K1992" s="13"/>
      <c r="L1992" s="13"/>
      <c r="M1992" s="13"/>
      <c r="N1992" s="135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  <c r="BE1992" s="13"/>
      <c r="BF1992" s="13"/>
      <c r="BG1992" s="13"/>
      <c r="BH1992" s="13"/>
      <c r="BI1992" s="13"/>
      <c r="BJ1992" s="13"/>
      <c r="BK1992" s="13"/>
      <c r="BL1992" s="13"/>
      <c r="BM1992" s="13"/>
      <c r="BN1992" s="13"/>
      <c r="BO1992" s="13"/>
      <c r="BP1992" s="13"/>
      <c r="BQ1992" s="13"/>
      <c r="BR1992" s="13"/>
      <c r="BS1992" s="13"/>
      <c r="BT1992" s="13"/>
      <c r="BU1992" s="13"/>
      <c r="BV1992" s="13"/>
    </row>
    <row r="1993" spans="1:74" ht="15.75">
      <c r="A1993" s="13"/>
      <c r="B1993" s="135"/>
      <c r="C1993" s="13"/>
      <c r="D1993" s="13"/>
      <c r="E1993" s="13"/>
      <c r="F1993" s="135"/>
      <c r="G1993" s="13"/>
      <c r="H1993" s="13"/>
      <c r="I1993" s="13"/>
      <c r="J1993" s="135"/>
      <c r="K1993" s="13"/>
      <c r="L1993" s="13"/>
      <c r="M1993" s="13"/>
      <c r="N1993" s="135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  <c r="BE1993" s="13"/>
      <c r="BF1993" s="13"/>
      <c r="BG1993" s="13"/>
      <c r="BH1993" s="13"/>
      <c r="BI1993" s="13"/>
      <c r="BJ1993" s="13"/>
      <c r="BK1993" s="13"/>
      <c r="BL1993" s="13"/>
      <c r="BM1993" s="13"/>
      <c r="BN1993" s="13"/>
      <c r="BO1993" s="13"/>
      <c r="BP1993" s="13"/>
      <c r="BQ1993" s="13"/>
      <c r="BR1993" s="13"/>
      <c r="BS1993" s="13"/>
      <c r="BT1993" s="13"/>
      <c r="BU1993" s="13"/>
      <c r="BV1993" s="13"/>
    </row>
    <row r="1994" spans="1:74" ht="15.75">
      <c r="A1994" s="13"/>
      <c r="B1994" s="135"/>
      <c r="C1994" s="13"/>
      <c r="D1994" s="13"/>
      <c r="E1994" s="13"/>
      <c r="F1994" s="135"/>
      <c r="G1994" s="13"/>
      <c r="H1994" s="13"/>
      <c r="I1994" s="13"/>
      <c r="J1994" s="135"/>
      <c r="K1994" s="13"/>
      <c r="L1994" s="13"/>
      <c r="M1994" s="13"/>
      <c r="N1994" s="135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  <c r="BE1994" s="13"/>
      <c r="BF1994" s="13"/>
      <c r="BG1994" s="13"/>
      <c r="BH1994" s="13"/>
      <c r="BI1994" s="13"/>
      <c r="BJ1994" s="13"/>
      <c r="BK1994" s="13"/>
      <c r="BL1994" s="13"/>
      <c r="BM1994" s="13"/>
      <c r="BN1994" s="13"/>
      <c r="BO1994" s="13"/>
      <c r="BP1994" s="13"/>
      <c r="BQ1994" s="13"/>
      <c r="BR1994" s="13"/>
      <c r="BS1994" s="13"/>
      <c r="BT1994" s="13"/>
      <c r="BU1994" s="13"/>
      <c r="BV1994" s="13"/>
    </row>
    <row r="1995" spans="1:74" ht="15.75">
      <c r="A1995" s="13"/>
      <c r="B1995" s="135"/>
      <c r="C1995" s="13"/>
      <c r="D1995" s="13"/>
      <c r="E1995" s="13"/>
      <c r="F1995" s="135"/>
      <c r="G1995" s="13"/>
      <c r="H1995" s="13"/>
      <c r="I1995" s="13"/>
      <c r="J1995" s="135"/>
      <c r="K1995" s="13"/>
      <c r="L1995" s="13"/>
      <c r="M1995" s="13"/>
      <c r="N1995" s="135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  <c r="BE1995" s="13"/>
      <c r="BF1995" s="13"/>
      <c r="BG1995" s="13"/>
      <c r="BH1995" s="13"/>
      <c r="BI1995" s="13"/>
      <c r="BJ1995" s="13"/>
      <c r="BK1995" s="13"/>
      <c r="BL1995" s="13"/>
      <c r="BM1995" s="13"/>
      <c r="BN1995" s="13"/>
      <c r="BO1995" s="13"/>
      <c r="BP1995" s="13"/>
      <c r="BQ1995" s="13"/>
      <c r="BR1995" s="13"/>
      <c r="BS1995" s="13"/>
      <c r="BT1995" s="13"/>
      <c r="BU1995" s="13"/>
      <c r="BV1995" s="13"/>
    </row>
    <row r="1996" spans="1:74" ht="15.75">
      <c r="A1996" s="13"/>
      <c r="B1996" s="135"/>
      <c r="C1996" s="13"/>
      <c r="D1996" s="13"/>
      <c r="E1996" s="13"/>
      <c r="F1996" s="135"/>
      <c r="G1996" s="13"/>
      <c r="H1996" s="13"/>
      <c r="I1996" s="13"/>
      <c r="J1996" s="135"/>
      <c r="K1996" s="13"/>
      <c r="L1996" s="13"/>
      <c r="M1996" s="13"/>
      <c r="N1996" s="135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  <c r="BE1996" s="13"/>
      <c r="BF1996" s="13"/>
      <c r="BG1996" s="13"/>
      <c r="BH1996" s="13"/>
      <c r="BI1996" s="13"/>
      <c r="BJ1996" s="13"/>
      <c r="BK1996" s="13"/>
      <c r="BL1996" s="13"/>
      <c r="BM1996" s="13"/>
      <c r="BN1996" s="13"/>
      <c r="BO1996" s="13"/>
      <c r="BP1996" s="13"/>
      <c r="BQ1996" s="13"/>
      <c r="BR1996" s="13"/>
      <c r="BS1996" s="13"/>
      <c r="BT1996" s="13"/>
      <c r="BU1996" s="13"/>
      <c r="BV1996" s="13"/>
    </row>
    <row r="1997" spans="1:74" ht="15.75">
      <c r="A1997" s="13"/>
      <c r="B1997" s="135"/>
      <c r="C1997" s="13"/>
      <c r="D1997" s="13"/>
      <c r="E1997" s="13"/>
      <c r="F1997" s="135"/>
      <c r="G1997" s="13"/>
      <c r="H1997" s="13"/>
      <c r="I1997" s="13"/>
      <c r="J1997" s="135"/>
      <c r="K1997" s="13"/>
      <c r="L1997" s="13"/>
      <c r="M1997" s="13"/>
      <c r="N1997" s="135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  <c r="BE1997" s="13"/>
      <c r="BF1997" s="13"/>
      <c r="BG1997" s="13"/>
      <c r="BH1997" s="13"/>
      <c r="BI1997" s="13"/>
      <c r="BJ1997" s="13"/>
      <c r="BK1997" s="13"/>
      <c r="BL1997" s="13"/>
      <c r="BM1997" s="13"/>
      <c r="BN1997" s="13"/>
      <c r="BO1997" s="13"/>
      <c r="BP1997" s="13"/>
      <c r="BQ1997" s="13"/>
      <c r="BR1997" s="13"/>
      <c r="BS1997" s="13"/>
      <c r="BT1997" s="13"/>
      <c r="BU1997" s="13"/>
      <c r="BV1997" s="13"/>
    </row>
    <row r="1998" spans="1:74" ht="15.75">
      <c r="A1998" s="13"/>
      <c r="B1998" s="135"/>
      <c r="C1998" s="13"/>
      <c r="D1998" s="13"/>
      <c r="E1998" s="13"/>
      <c r="F1998" s="135"/>
      <c r="G1998" s="13"/>
      <c r="H1998" s="13"/>
      <c r="I1998" s="13"/>
      <c r="J1998" s="135"/>
      <c r="K1998" s="13"/>
      <c r="L1998" s="13"/>
      <c r="M1998" s="13"/>
      <c r="N1998" s="135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  <c r="BE1998" s="13"/>
      <c r="BF1998" s="13"/>
      <c r="BG1998" s="13"/>
      <c r="BH1998" s="13"/>
      <c r="BI1998" s="13"/>
      <c r="BJ1998" s="13"/>
      <c r="BK1998" s="13"/>
      <c r="BL1998" s="13"/>
      <c r="BM1998" s="13"/>
      <c r="BN1998" s="13"/>
      <c r="BO1998" s="13"/>
      <c r="BP1998" s="13"/>
      <c r="BQ1998" s="13"/>
      <c r="BR1998" s="13"/>
      <c r="BS1998" s="13"/>
      <c r="BT1998" s="13"/>
      <c r="BU1998" s="13"/>
      <c r="BV1998" s="13"/>
    </row>
    <row r="1999" spans="1:74" ht="15.75">
      <c r="A1999" s="13"/>
      <c r="B1999" s="135"/>
      <c r="C1999" s="13"/>
      <c r="D1999" s="13"/>
      <c r="E1999" s="13"/>
      <c r="F1999" s="135"/>
      <c r="G1999" s="13"/>
      <c r="H1999" s="13"/>
      <c r="I1999" s="13"/>
      <c r="J1999" s="135"/>
      <c r="K1999" s="13"/>
      <c r="L1999" s="13"/>
      <c r="M1999" s="13"/>
      <c r="N1999" s="135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  <c r="BE1999" s="13"/>
      <c r="BF1999" s="13"/>
      <c r="BG1999" s="13"/>
      <c r="BH1999" s="13"/>
      <c r="BI1999" s="13"/>
      <c r="BJ1999" s="13"/>
      <c r="BK1999" s="13"/>
      <c r="BL1999" s="13"/>
      <c r="BM1999" s="13"/>
      <c r="BN1999" s="13"/>
      <c r="BO1999" s="13"/>
      <c r="BP1999" s="13"/>
      <c r="BQ1999" s="13"/>
      <c r="BR1999" s="13"/>
      <c r="BS1999" s="13"/>
      <c r="BT1999" s="13"/>
      <c r="BU1999" s="13"/>
      <c r="BV1999" s="13"/>
    </row>
    <row r="2000" spans="1:74" ht="15.75">
      <c r="A2000" s="13"/>
      <c r="B2000" s="135"/>
      <c r="C2000" s="13"/>
      <c r="D2000" s="13"/>
      <c r="E2000" s="13"/>
      <c r="F2000" s="135"/>
      <c r="G2000" s="13"/>
      <c r="H2000" s="13"/>
      <c r="I2000" s="13"/>
      <c r="J2000" s="135"/>
      <c r="K2000" s="13"/>
      <c r="L2000" s="13"/>
      <c r="M2000" s="13"/>
      <c r="N2000" s="135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  <c r="BE2000" s="13"/>
      <c r="BF2000" s="13"/>
      <c r="BG2000" s="13"/>
      <c r="BH2000" s="13"/>
      <c r="BI2000" s="13"/>
      <c r="BJ2000" s="13"/>
      <c r="BK2000" s="13"/>
      <c r="BL2000" s="13"/>
      <c r="BM2000" s="13"/>
      <c r="BN2000" s="13"/>
      <c r="BO2000" s="13"/>
      <c r="BP2000" s="13"/>
      <c r="BQ2000" s="13"/>
      <c r="BR2000" s="13"/>
      <c r="BS2000" s="13"/>
      <c r="BT2000" s="13"/>
      <c r="BU2000" s="13"/>
      <c r="BV2000" s="13"/>
    </row>
    <row r="2001" spans="1:74" ht="15.75">
      <c r="A2001" s="13"/>
      <c r="B2001" s="135"/>
      <c r="C2001" s="13"/>
      <c r="D2001" s="13"/>
      <c r="E2001" s="13"/>
      <c r="F2001" s="135"/>
      <c r="G2001" s="13"/>
      <c r="H2001" s="13"/>
      <c r="I2001" s="13"/>
      <c r="J2001" s="135"/>
      <c r="K2001" s="13"/>
      <c r="L2001" s="13"/>
      <c r="M2001" s="13"/>
      <c r="N2001" s="135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  <c r="BE2001" s="13"/>
      <c r="BF2001" s="13"/>
      <c r="BG2001" s="13"/>
      <c r="BH2001" s="13"/>
      <c r="BI2001" s="13"/>
      <c r="BJ2001" s="13"/>
      <c r="BK2001" s="13"/>
      <c r="BL2001" s="13"/>
      <c r="BM2001" s="13"/>
      <c r="BN2001" s="13"/>
      <c r="BO2001" s="13"/>
      <c r="BP2001" s="13"/>
      <c r="BQ2001" s="13"/>
      <c r="BR2001" s="13"/>
      <c r="BS2001" s="13"/>
      <c r="BT2001" s="13"/>
      <c r="BU2001" s="13"/>
      <c r="BV2001" s="13"/>
    </row>
    <row r="2002" spans="1:74" ht="15.75">
      <c r="A2002" s="13"/>
      <c r="B2002" s="135"/>
      <c r="C2002" s="13"/>
      <c r="D2002" s="13"/>
      <c r="E2002" s="13"/>
      <c r="F2002" s="135"/>
      <c r="G2002" s="13"/>
      <c r="H2002" s="13"/>
      <c r="I2002" s="13"/>
      <c r="J2002" s="135"/>
      <c r="K2002" s="13"/>
      <c r="L2002" s="13"/>
      <c r="M2002" s="13"/>
      <c r="N2002" s="135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  <c r="BE2002" s="13"/>
      <c r="BF2002" s="13"/>
      <c r="BG2002" s="13"/>
      <c r="BH2002" s="13"/>
      <c r="BI2002" s="13"/>
      <c r="BJ2002" s="13"/>
      <c r="BK2002" s="13"/>
      <c r="BL2002" s="13"/>
      <c r="BM2002" s="13"/>
      <c r="BN2002" s="13"/>
      <c r="BO2002" s="13"/>
      <c r="BP2002" s="13"/>
      <c r="BQ2002" s="13"/>
      <c r="BR2002" s="13"/>
      <c r="BS2002" s="13"/>
      <c r="BT2002" s="13"/>
      <c r="BU2002" s="13"/>
      <c r="BV2002" s="13"/>
    </row>
    <row r="2003" spans="1:74" ht="15.75">
      <c r="A2003" s="13"/>
      <c r="B2003" s="135"/>
      <c r="C2003" s="13"/>
      <c r="D2003" s="13"/>
      <c r="E2003" s="13"/>
      <c r="F2003" s="135"/>
      <c r="G2003" s="13"/>
      <c r="H2003" s="13"/>
      <c r="I2003" s="13"/>
      <c r="J2003" s="135"/>
      <c r="K2003" s="13"/>
      <c r="L2003" s="13"/>
      <c r="M2003" s="13"/>
      <c r="N2003" s="135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  <c r="BE2003" s="13"/>
      <c r="BF2003" s="13"/>
      <c r="BG2003" s="13"/>
      <c r="BH2003" s="13"/>
      <c r="BI2003" s="13"/>
      <c r="BJ2003" s="13"/>
      <c r="BK2003" s="13"/>
      <c r="BL2003" s="13"/>
      <c r="BM2003" s="13"/>
      <c r="BN2003" s="13"/>
      <c r="BO2003" s="13"/>
      <c r="BP2003" s="13"/>
      <c r="BQ2003" s="13"/>
      <c r="BR2003" s="13"/>
      <c r="BS2003" s="13"/>
      <c r="BT2003" s="13"/>
      <c r="BU2003" s="13"/>
      <c r="BV2003" s="13"/>
    </row>
    <row r="2004" spans="1:74" ht="15.75">
      <c r="A2004" s="13"/>
      <c r="B2004" s="135"/>
      <c r="C2004" s="13"/>
      <c r="D2004" s="13"/>
      <c r="E2004" s="13"/>
      <c r="F2004" s="135"/>
      <c r="G2004" s="13"/>
      <c r="H2004" s="13"/>
      <c r="I2004" s="13"/>
      <c r="J2004" s="135"/>
      <c r="K2004" s="13"/>
      <c r="L2004" s="13"/>
      <c r="M2004" s="13"/>
      <c r="N2004" s="135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  <c r="BE2004" s="13"/>
      <c r="BF2004" s="13"/>
      <c r="BG2004" s="13"/>
      <c r="BH2004" s="13"/>
      <c r="BI2004" s="13"/>
      <c r="BJ2004" s="13"/>
      <c r="BK2004" s="13"/>
      <c r="BL2004" s="13"/>
      <c r="BM2004" s="13"/>
      <c r="BN2004" s="13"/>
      <c r="BO2004" s="13"/>
      <c r="BP2004" s="13"/>
      <c r="BQ2004" s="13"/>
      <c r="BR2004" s="13"/>
      <c r="BS2004" s="13"/>
      <c r="BT2004" s="13"/>
      <c r="BU2004" s="13"/>
      <c r="BV2004" s="13"/>
    </row>
    <row r="2005" spans="1:74" ht="15.75">
      <c r="A2005" s="13"/>
      <c r="B2005" s="135"/>
      <c r="C2005" s="13"/>
      <c r="D2005" s="13"/>
      <c r="E2005" s="13"/>
      <c r="F2005" s="135"/>
      <c r="G2005" s="13"/>
      <c r="H2005" s="13"/>
      <c r="I2005" s="13"/>
      <c r="J2005" s="135"/>
      <c r="K2005" s="13"/>
      <c r="L2005" s="13"/>
      <c r="M2005" s="13"/>
      <c r="N2005" s="135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  <c r="BE2005" s="13"/>
      <c r="BF2005" s="13"/>
      <c r="BG2005" s="13"/>
      <c r="BH2005" s="13"/>
      <c r="BI2005" s="13"/>
      <c r="BJ2005" s="13"/>
      <c r="BK2005" s="13"/>
      <c r="BL2005" s="13"/>
      <c r="BM2005" s="13"/>
      <c r="BN2005" s="13"/>
      <c r="BO2005" s="13"/>
      <c r="BP2005" s="13"/>
      <c r="BQ2005" s="13"/>
      <c r="BR2005" s="13"/>
      <c r="BS2005" s="13"/>
      <c r="BT2005" s="13"/>
      <c r="BU2005" s="13"/>
      <c r="BV2005" s="13"/>
    </row>
    <row r="2006" spans="1:74" ht="15.75">
      <c r="A2006" s="13"/>
      <c r="B2006" s="135"/>
      <c r="C2006" s="13"/>
      <c r="D2006" s="13"/>
      <c r="E2006" s="13"/>
      <c r="F2006" s="135"/>
      <c r="G2006" s="13"/>
      <c r="H2006" s="13"/>
      <c r="I2006" s="13"/>
      <c r="J2006" s="135"/>
      <c r="K2006" s="13"/>
      <c r="L2006" s="13"/>
      <c r="M2006" s="13"/>
      <c r="N2006" s="135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  <c r="BE2006" s="13"/>
      <c r="BF2006" s="13"/>
      <c r="BG2006" s="13"/>
      <c r="BH2006" s="13"/>
      <c r="BI2006" s="13"/>
      <c r="BJ2006" s="13"/>
      <c r="BK2006" s="13"/>
      <c r="BL2006" s="13"/>
      <c r="BM2006" s="13"/>
      <c r="BN2006" s="13"/>
      <c r="BO2006" s="13"/>
      <c r="BP2006" s="13"/>
      <c r="BQ2006" s="13"/>
      <c r="BR2006" s="13"/>
      <c r="BS2006" s="13"/>
      <c r="BT2006" s="13"/>
      <c r="BU2006" s="13"/>
      <c r="BV2006" s="13"/>
    </row>
    <row r="2007" spans="1:74" ht="15.75">
      <c r="A2007" s="13"/>
      <c r="B2007" s="135"/>
      <c r="C2007" s="13"/>
      <c r="D2007" s="13"/>
      <c r="E2007" s="13"/>
      <c r="F2007" s="135"/>
      <c r="G2007" s="13"/>
      <c r="H2007" s="13"/>
      <c r="I2007" s="13"/>
      <c r="J2007" s="135"/>
      <c r="K2007" s="13"/>
      <c r="L2007" s="13"/>
      <c r="M2007" s="13"/>
      <c r="N2007" s="135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  <c r="BE2007" s="13"/>
      <c r="BF2007" s="13"/>
      <c r="BG2007" s="13"/>
      <c r="BH2007" s="13"/>
      <c r="BI2007" s="13"/>
      <c r="BJ2007" s="13"/>
      <c r="BK2007" s="13"/>
      <c r="BL2007" s="13"/>
      <c r="BM2007" s="13"/>
      <c r="BN2007" s="13"/>
      <c r="BO2007" s="13"/>
      <c r="BP2007" s="13"/>
      <c r="BQ2007" s="13"/>
      <c r="BR2007" s="13"/>
      <c r="BS2007" s="13"/>
      <c r="BT2007" s="13"/>
      <c r="BU2007" s="13"/>
      <c r="BV2007" s="13"/>
    </row>
    <row r="2008" spans="1:74" ht="15.75">
      <c r="A2008" s="13"/>
      <c r="B2008" s="135"/>
      <c r="C2008" s="13"/>
      <c r="D2008" s="13"/>
      <c r="E2008" s="13"/>
      <c r="F2008" s="135"/>
      <c r="G2008" s="13"/>
      <c r="H2008" s="13"/>
      <c r="I2008" s="13"/>
      <c r="J2008" s="135"/>
      <c r="K2008" s="13"/>
      <c r="L2008" s="13"/>
      <c r="M2008" s="13"/>
      <c r="N2008" s="135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  <c r="BE2008" s="13"/>
      <c r="BF2008" s="13"/>
      <c r="BG2008" s="13"/>
      <c r="BH2008" s="13"/>
      <c r="BI2008" s="13"/>
      <c r="BJ2008" s="13"/>
      <c r="BK2008" s="13"/>
      <c r="BL2008" s="13"/>
      <c r="BM2008" s="13"/>
      <c r="BN2008" s="13"/>
      <c r="BO2008" s="13"/>
      <c r="BP2008" s="13"/>
      <c r="BQ2008" s="13"/>
      <c r="BR2008" s="13"/>
      <c r="BS2008" s="13"/>
      <c r="BT2008" s="13"/>
      <c r="BU2008" s="13"/>
      <c r="BV2008" s="13"/>
    </row>
    <row r="2009" spans="1:74" ht="15.75">
      <c r="A2009" s="13"/>
      <c r="B2009" s="135"/>
      <c r="C2009" s="13"/>
      <c r="D2009" s="13"/>
      <c r="E2009" s="13"/>
      <c r="F2009" s="135"/>
      <c r="G2009" s="13"/>
      <c r="H2009" s="13"/>
      <c r="I2009" s="13"/>
      <c r="J2009" s="135"/>
      <c r="K2009" s="13"/>
      <c r="L2009" s="13"/>
      <c r="M2009" s="13"/>
      <c r="N2009" s="135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  <c r="BE2009" s="13"/>
      <c r="BF2009" s="13"/>
      <c r="BG2009" s="13"/>
      <c r="BH2009" s="13"/>
      <c r="BI2009" s="13"/>
      <c r="BJ2009" s="13"/>
      <c r="BK2009" s="13"/>
      <c r="BL2009" s="13"/>
      <c r="BM2009" s="13"/>
      <c r="BN2009" s="13"/>
      <c r="BO2009" s="13"/>
      <c r="BP2009" s="13"/>
      <c r="BQ2009" s="13"/>
      <c r="BR2009" s="13"/>
      <c r="BS2009" s="13"/>
      <c r="BT2009" s="13"/>
      <c r="BU2009" s="13"/>
      <c r="BV2009" s="13"/>
    </row>
    <row r="2010" spans="1:74" ht="15.75">
      <c r="A2010" s="13"/>
      <c r="B2010" s="135"/>
      <c r="C2010" s="13"/>
      <c r="D2010" s="13"/>
      <c r="E2010" s="13"/>
      <c r="F2010" s="135"/>
      <c r="G2010" s="13"/>
      <c r="H2010" s="13"/>
      <c r="I2010" s="13"/>
      <c r="J2010" s="135"/>
      <c r="K2010" s="13"/>
      <c r="L2010" s="13"/>
      <c r="M2010" s="13"/>
      <c r="N2010" s="135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  <c r="BE2010" s="13"/>
      <c r="BF2010" s="13"/>
      <c r="BG2010" s="13"/>
      <c r="BH2010" s="13"/>
      <c r="BI2010" s="13"/>
      <c r="BJ2010" s="13"/>
      <c r="BK2010" s="13"/>
      <c r="BL2010" s="13"/>
      <c r="BM2010" s="13"/>
      <c r="BN2010" s="13"/>
      <c r="BO2010" s="13"/>
      <c r="BP2010" s="13"/>
      <c r="BQ2010" s="13"/>
      <c r="BR2010" s="13"/>
      <c r="BS2010" s="13"/>
      <c r="BT2010" s="13"/>
      <c r="BU2010" s="13"/>
      <c r="BV2010" s="13"/>
    </row>
    <row r="2011" spans="1:74" ht="15.75">
      <c r="A2011" s="13"/>
      <c r="B2011" s="135"/>
      <c r="C2011" s="13"/>
      <c r="D2011" s="13"/>
      <c r="E2011" s="13"/>
      <c r="F2011" s="135"/>
      <c r="G2011" s="13"/>
      <c r="H2011" s="13"/>
      <c r="I2011" s="13"/>
      <c r="J2011" s="135"/>
      <c r="K2011" s="13"/>
      <c r="L2011" s="13"/>
      <c r="M2011" s="13"/>
      <c r="N2011" s="135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  <c r="BE2011" s="13"/>
      <c r="BF2011" s="13"/>
      <c r="BG2011" s="13"/>
      <c r="BH2011" s="13"/>
      <c r="BI2011" s="13"/>
      <c r="BJ2011" s="13"/>
      <c r="BK2011" s="13"/>
      <c r="BL2011" s="13"/>
      <c r="BM2011" s="13"/>
      <c r="BN2011" s="13"/>
      <c r="BO2011" s="13"/>
      <c r="BP2011" s="13"/>
      <c r="BQ2011" s="13"/>
      <c r="BR2011" s="13"/>
      <c r="BS2011" s="13"/>
      <c r="BT2011" s="13"/>
      <c r="BU2011" s="13"/>
      <c r="BV2011" s="13"/>
    </row>
    <row r="2012" spans="1:74" ht="15.75">
      <c r="A2012" s="13"/>
      <c r="B2012" s="135"/>
      <c r="C2012" s="13"/>
      <c r="D2012" s="13"/>
      <c r="E2012" s="13"/>
      <c r="F2012" s="135"/>
      <c r="G2012" s="13"/>
      <c r="H2012" s="13"/>
      <c r="I2012" s="13"/>
      <c r="J2012" s="135"/>
      <c r="K2012" s="13"/>
      <c r="L2012" s="13"/>
      <c r="M2012" s="13"/>
      <c r="N2012" s="135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  <c r="BE2012" s="13"/>
      <c r="BF2012" s="13"/>
      <c r="BG2012" s="13"/>
      <c r="BH2012" s="13"/>
      <c r="BI2012" s="13"/>
      <c r="BJ2012" s="13"/>
      <c r="BK2012" s="13"/>
      <c r="BL2012" s="13"/>
      <c r="BM2012" s="13"/>
      <c r="BN2012" s="13"/>
      <c r="BO2012" s="13"/>
      <c r="BP2012" s="13"/>
      <c r="BQ2012" s="13"/>
      <c r="BR2012" s="13"/>
      <c r="BS2012" s="13"/>
      <c r="BT2012" s="13"/>
      <c r="BU2012" s="13"/>
      <c r="BV2012" s="13"/>
    </row>
    <row r="2013" spans="1:74" ht="15.75">
      <c r="A2013" s="13"/>
      <c r="B2013" s="135"/>
      <c r="C2013" s="13"/>
      <c r="D2013" s="13"/>
      <c r="E2013" s="13"/>
      <c r="F2013" s="135"/>
      <c r="G2013" s="13"/>
      <c r="H2013" s="13"/>
      <c r="I2013" s="13"/>
      <c r="J2013" s="135"/>
      <c r="K2013" s="13"/>
      <c r="L2013" s="13"/>
      <c r="M2013" s="13"/>
      <c r="N2013" s="135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  <c r="BE2013" s="13"/>
      <c r="BF2013" s="13"/>
      <c r="BG2013" s="13"/>
      <c r="BH2013" s="13"/>
      <c r="BI2013" s="13"/>
      <c r="BJ2013" s="13"/>
      <c r="BK2013" s="13"/>
      <c r="BL2013" s="13"/>
      <c r="BM2013" s="13"/>
      <c r="BN2013" s="13"/>
      <c r="BO2013" s="13"/>
      <c r="BP2013" s="13"/>
      <c r="BQ2013" s="13"/>
      <c r="BR2013" s="13"/>
      <c r="BS2013" s="13"/>
      <c r="BT2013" s="13"/>
      <c r="BU2013" s="13"/>
      <c r="BV2013" s="13"/>
    </row>
    <row r="2014" spans="1:74" ht="15.75">
      <c r="A2014" s="13"/>
      <c r="B2014" s="135"/>
      <c r="C2014" s="13"/>
      <c r="D2014" s="13"/>
      <c r="E2014" s="13"/>
      <c r="F2014" s="135"/>
      <c r="G2014" s="13"/>
      <c r="H2014" s="13"/>
      <c r="I2014" s="13"/>
      <c r="J2014" s="135"/>
      <c r="K2014" s="13"/>
      <c r="L2014" s="13"/>
      <c r="M2014" s="13"/>
      <c r="N2014" s="135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  <c r="BE2014" s="13"/>
      <c r="BF2014" s="13"/>
      <c r="BG2014" s="13"/>
      <c r="BH2014" s="13"/>
      <c r="BI2014" s="13"/>
      <c r="BJ2014" s="13"/>
      <c r="BK2014" s="13"/>
      <c r="BL2014" s="13"/>
      <c r="BM2014" s="13"/>
      <c r="BN2014" s="13"/>
      <c r="BO2014" s="13"/>
      <c r="BP2014" s="13"/>
      <c r="BQ2014" s="13"/>
      <c r="BR2014" s="13"/>
      <c r="BS2014" s="13"/>
      <c r="BT2014" s="13"/>
      <c r="BU2014" s="13"/>
      <c r="BV2014" s="13"/>
    </row>
    <row r="2015" spans="1:74" ht="15.75">
      <c r="A2015" s="13"/>
      <c r="B2015" s="135"/>
      <c r="C2015" s="13"/>
      <c r="D2015" s="13"/>
      <c r="E2015" s="13"/>
      <c r="F2015" s="135"/>
      <c r="G2015" s="13"/>
      <c r="H2015" s="13"/>
      <c r="I2015" s="13"/>
      <c r="J2015" s="135"/>
      <c r="K2015" s="13"/>
      <c r="L2015" s="13"/>
      <c r="M2015" s="13"/>
      <c r="N2015" s="135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  <c r="BE2015" s="13"/>
      <c r="BF2015" s="13"/>
      <c r="BG2015" s="13"/>
      <c r="BH2015" s="13"/>
      <c r="BI2015" s="13"/>
      <c r="BJ2015" s="13"/>
      <c r="BK2015" s="13"/>
      <c r="BL2015" s="13"/>
      <c r="BM2015" s="13"/>
      <c r="BN2015" s="13"/>
      <c r="BO2015" s="13"/>
      <c r="BP2015" s="13"/>
      <c r="BQ2015" s="13"/>
      <c r="BR2015" s="13"/>
      <c r="BS2015" s="13"/>
      <c r="BT2015" s="13"/>
      <c r="BU2015" s="13"/>
      <c r="BV2015" s="13"/>
    </row>
    <row r="2016" spans="1:74" ht="15.75">
      <c r="A2016" s="13"/>
      <c r="B2016" s="135"/>
      <c r="C2016" s="13"/>
      <c r="D2016" s="13"/>
      <c r="E2016" s="13"/>
      <c r="F2016" s="135"/>
      <c r="G2016" s="13"/>
      <c r="H2016" s="13"/>
      <c r="I2016" s="13"/>
      <c r="J2016" s="135"/>
      <c r="K2016" s="13"/>
      <c r="L2016" s="13"/>
      <c r="M2016" s="13"/>
      <c r="N2016" s="135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  <c r="BE2016" s="13"/>
      <c r="BF2016" s="13"/>
      <c r="BG2016" s="13"/>
      <c r="BH2016" s="13"/>
      <c r="BI2016" s="13"/>
      <c r="BJ2016" s="13"/>
      <c r="BK2016" s="13"/>
      <c r="BL2016" s="13"/>
      <c r="BM2016" s="13"/>
      <c r="BN2016" s="13"/>
      <c r="BO2016" s="13"/>
      <c r="BP2016" s="13"/>
      <c r="BQ2016" s="13"/>
      <c r="BR2016" s="13"/>
      <c r="BS2016" s="13"/>
      <c r="BT2016" s="13"/>
      <c r="BU2016" s="13"/>
      <c r="BV2016" s="13"/>
    </row>
    <row r="2017" spans="1:74" ht="15.75">
      <c r="A2017" s="13"/>
      <c r="B2017" s="135"/>
      <c r="C2017" s="13"/>
      <c r="D2017" s="13"/>
      <c r="E2017" s="13"/>
      <c r="F2017" s="135"/>
      <c r="G2017" s="13"/>
      <c r="H2017" s="13"/>
      <c r="I2017" s="13"/>
      <c r="J2017" s="135"/>
      <c r="K2017" s="13"/>
      <c r="L2017" s="13"/>
      <c r="M2017" s="13"/>
      <c r="N2017" s="135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  <c r="BE2017" s="13"/>
      <c r="BF2017" s="13"/>
      <c r="BG2017" s="13"/>
      <c r="BH2017" s="13"/>
      <c r="BI2017" s="13"/>
      <c r="BJ2017" s="13"/>
      <c r="BK2017" s="13"/>
      <c r="BL2017" s="13"/>
      <c r="BM2017" s="13"/>
      <c r="BN2017" s="13"/>
      <c r="BO2017" s="13"/>
      <c r="BP2017" s="13"/>
      <c r="BQ2017" s="13"/>
      <c r="BR2017" s="13"/>
      <c r="BS2017" s="13"/>
      <c r="BT2017" s="13"/>
      <c r="BU2017" s="13"/>
      <c r="BV2017" s="13"/>
    </row>
    <row r="2018" spans="1:74" ht="15.75">
      <c r="A2018" s="13"/>
      <c r="B2018" s="135"/>
      <c r="C2018" s="13"/>
      <c r="D2018" s="13"/>
      <c r="E2018" s="13"/>
      <c r="F2018" s="135"/>
      <c r="G2018" s="13"/>
      <c r="H2018" s="13"/>
      <c r="I2018" s="13"/>
      <c r="J2018" s="135"/>
      <c r="K2018" s="13"/>
      <c r="L2018" s="13"/>
      <c r="M2018" s="13"/>
      <c r="N2018" s="135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  <c r="BE2018" s="13"/>
      <c r="BF2018" s="13"/>
      <c r="BG2018" s="13"/>
      <c r="BH2018" s="13"/>
      <c r="BI2018" s="13"/>
      <c r="BJ2018" s="13"/>
      <c r="BK2018" s="13"/>
      <c r="BL2018" s="13"/>
      <c r="BM2018" s="13"/>
      <c r="BN2018" s="13"/>
      <c r="BO2018" s="13"/>
      <c r="BP2018" s="13"/>
      <c r="BQ2018" s="13"/>
      <c r="BR2018" s="13"/>
      <c r="BS2018" s="13"/>
      <c r="BT2018" s="13"/>
      <c r="BU2018" s="13"/>
      <c r="BV2018" s="13"/>
    </row>
    <row r="2019" spans="1:74" ht="15.75">
      <c r="A2019" s="13"/>
      <c r="B2019" s="135"/>
      <c r="C2019" s="13"/>
      <c r="D2019" s="13"/>
      <c r="E2019" s="13"/>
      <c r="F2019" s="135"/>
      <c r="G2019" s="13"/>
      <c r="H2019" s="13"/>
      <c r="I2019" s="13"/>
      <c r="J2019" s="135"/>
      <c r="K2019" s="13"/>
      <c r="L2019" s="13"/>
      <c r="M2019" s="13"/>
      <c r="N2019" s="135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  <c r="BE2019" s="13"/>
      <c r="BF2019" s="13"/>
      <c r="BG2019" s="13"/>
      <c r="BH2019" s="13"/>
      <c r="BI2019" s="13"/>
      <c r="BJ2019" s="13"/>
      <c r="BK2019" s="13"/>
      <c r="BL2019" s="13"/>
      <c r="BM2019" s="13"/>
      <c r="BN2019" s="13"/>
      <c r="BO2019" s="13"/>
      <c r="BP2019" s="13"/>
      <c r="BQ2019" s="13"/>
      <c r="BR2019" s="13"/>
      <c r="BS2019" s="13"/>
      <c r="BT2019" s="13"/>
      <c r="BU2019" s="13"/>
      <c r="BV2019" s="13"/>
    </row>
    <row r="2020" spans="1:74" ht="15.75">
      <c r="A2020" s="13"/>
      <c r="B2020" s="135"/>
      <c r="C2020" s="13"/>
      <c r="D2020" s="13"/>
      <c r="E2020" s="13"/>
      <c r="F2020" s="135"/>
      <c r="G2020" s="13"/>
      <c r="H2020" s="13"/>
      <c r="I2020" s="13"/>
      <c r="J2020" s="135"/>
      <c r="K2020" s="13"/>
      <c r="L2020" s="13"/>
      <c r="M2020" s="13"/>
      <c r="N2020" s="135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  <c r="BE2020" s="13"/>
      <c r="BF2020" s="13"/>
      <c r="BG2020" s="13"/>
      <c r="BH2020" s="13"/>
      <c r="BI2020" s="13"/>
      <c r="BJ2020" s="13"/>
      <c r="BK2020" s="13"/>
      <c r="BL2020" s="13"/>
      <c r="BM2020" s="13"/>
      <c r="BN2020" s="13"/>
      <c r="BO2020" s="13"/>
      <c r="BP2020" s="13"/>
      <c r="BQ2020" s="13"/>
      <c r="BR2020" s="13"/>
      <c r="BS2020" s="13"/>
      <c r="BT2020" s="13"/>
      <c r="BU2020" s="13"/>
      <c r="BV2020" s="13"/>
    </row>
    <row r="2021" spans="1:74" ht="15.75">
      <c r="A2021" s="13"/>
      <c r="B2021" s="135"/>
      <c r="C2021" s="13"/>
      <c r="D2021" s="13"/>
      <c r="E2021" s="13"/>
      <c r="F2021" s="135"/>
      <c r="G2021" s="13"/>
      <c r="H2021" s="13"/>
      <c r="I2021" s="13"/>
      <c r="J2021" s="135"/>
      <c r="K2021" s="13"/>
      <c r="L2021" s="13"/>
      <c r="M2021" s="13"/>
      <c r="N2021" s="135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3"/>
      <c r="BD2021" s="13"/>
      <c r="BE2021" s="13"/>
      <c r="BF2021" s="13"/>
      <c r="BG2021" s="13"/>
      <c r="BH2021" s="13"/>
      <c r="BI2021" s="13"/>
      <c r="BJ2021" s="13"/>
      <c r="BK2021" s="13"/>
      <c r="BL2021" s="13"/>
      <c r="BM2021" s="13"/>
      <c r="BN2021" s="13"/>
      <c r="BO2021" s="13"/>
      <c r="BP2021" s="13"/>
      <c r="BQ2021" s="13"/>
      <c r="BR2021" s="13"/>
      <c r="BS2021" s="13"/>
      <c r="BT2021" s="13"/>
      <c r="BU2021" s="13"/>
      <c r="BV2021" s="13"/>
    </row>
    <row r="2022" spans="1:74" ht="15.75">
      <c r="A2022" s="13"/>
      <c r="B2022" s="135"/>
      <c r="C2022" s="13"/>
      <c r="D2022" s="13"/>
      <c r="E2022" s="13"/>
      <c r="F2022" s="135"/>
      <c r="G2022" s="13"/>
      <c r="H2022" s="13"/>
      <c r="I2022" s="13"/>
      <c r="J2022" s="135"/>
      <c r="K2022" s="13"/>
      <c r="L2022" s="13"/>
      <c r="M2022" s="13"/>
      <c r="N2022" s="135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  <c r="BE2022" s="13"/>
      <c r="BF2022" s="13"/>
      <c r="BG2022" s="13"/>
      <c r="BH2022" s="13"/>
      <c r="BI2022" s="13"/>
      <c r="BJ2022" s="13"/>
      <c r="BK2022" s="13"/>
      <c r="BL2022" s="13"/>
      <c r="BM2022" s="13"/>
      <c r="BN2022" s="13"/>
      <c r="BO2022" s="13"/>
      <c r="BP2022" s="13"/>
      <c r="BQ2022" s="13"/>
      <c r="BR2022" s="13"/>
      <c r="BS2022" s="13"/>
      <c r="BT2022" s="13"/>
      <c r="BU2022" s="13"/>
      <c r="BV2022" s="13"/>
    </row>
    <row r="2023" spans="1:74" ht="15.75">
      <c r="A2023" s="13"/>
      <c r="B2023" s="135"/>
      <c r="C2023" s="13"/>
      <c r="D2023" s="13"/>
      <c r="E2023" s="13"/>
      <c r="F2023" s="135"/>
      <c r="G2023" s="13"/>
      <c r="H2023" s="13"/>
      <c r="I2023" s="13"/>
      <c r="J2023" s="135"/>
      <c r="K2023" s="13"/>
      <c r="L2023" s="13"/>
      <c r="M2023" s="13"/>
      <c r="N2023" s="135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  <c r="BE2023" s="13"/>
      <c r="BF2023" s="13"/>
      <c r="BG2023" s="13"/>
      <c r="BH2023" s="13"/>
      <c r="BI2023" s="13"/>
      <c r="BJ2023" s="13"/>
      <c r="BK2023" s="13"/>
      <c r="BL2023" s="13"/>
      <c r="BM2023" s="13"/>
      <c r="BN2023" s="13"/>
      <c r="BO2023" s="13"/>
      <c r="BP2023" s="13"/>
      <c r="BQ2023" s="13"/>
      <c r="BR2023" s="13"/>
      <c r="BS2023" s="13"/>
      <c r="BT2023" s="13"/>
      <c r="BU2023" s="13"/>
      <c r="BV2023" s="13"/>
    </row>
    <row r="2024" spans="1:74" ht="15.75">
      <c r="A2024" s="13"/>
      <c r="B2024" s="135"/>
      <c r="C2024" s="13"/>
      <c r="D2024" s="13"/>
      <c r="E2024" s="13"/>
      <c r="F2024" s="135"/>
      <c r="G2024" s="13"/>
      <c r="H2024" s="13"/>
      <c r="I2024" s="13"/>
      <c r="J2024" s="135"/>
      <c r="K2024" s="13"/>
      <c r="L2024" s="13"/>
      <c r="M2024" s="13"/>
      <c r="N2024" s="135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  <c r="BE2024" s="13"/>
      <c r="BF2024" s="13"/>
      <c r="BG2024" s="13"/>
      <c r="BH2024" s="13"/>
      <c r="BI2024" s="13"/>
      <c r="BJ2024" s="13"/>
      <c r="BK2024" s="13"/>
      <c r="BL2024" s="13"/>
      <c r="BM2024" s="13"/>
      <c r="BN2024" s="13"/>
      <c r="BO2024" s="13"/>
      <c r="BP2024" s="13"/>
      <c r="BQ2024" s="13"/>
      <c r="BR2024" s="13"/>
      <c r="BS2024" s="13"/>
      <c r="BT2024" s="13"/>
      <c r="BU2024" s="13"/>
      <c r="BV2024" s="13"/>
    </row>
    <row r="2025" spans="1:74" ht="15.75">
      <c r="A2025" s="13"/>
      <c r="B2025" s="135"/>
      <c r="C2025" s="13"/>
      <c r="D2025" s="13"/>
      <c r="E2025" s="13"/>
      <c r="F2025" s="135"/>
      <c r="G2025" s="13"/>
      <c r="H2025" s="13"/>
      <c r="I2025" s="13"/>
      <c r="J2025" s="135"/>
      <c r="K2025" s="13"/>
      <c r="L2025" s="13"/>
      <c r="M2025" s="13"/>
      <c r="N2025" s="135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  <c r="BE2025" s="13"/>
      <c r="BF2025" s="13"/>
      <c r="BG2025" s="13"/>
      <c r="BH2025" s="13"/>
      <c r="BI2025" s="13"/>
      <c r="BJ2025" s="13"/>
      <c r="BK2025" s="13"/>
      <c r="BL2025" s="13"/>
      <c r="BM2025" s="13"/>
      <c r="BN2025" s="13"/>
      <c r="BO2025" s="13"/>
      <c r="BP2025" s="13"/>
      <c r="BQ2025" s="13"/>
      <c r="BR2025" s="13"/>
      <c r="BS2025" s="13"/>
      <c r="BT2025" s="13"/>
      <c r="BU2025" s="13"/>
      <c r="BV2025" s="13"/>
    </row>
    <row r="2026" spans="1:74" ht="15.75">
      <c r="A2026" s="13"/>
      <c r="B2026" s="135"/>
      <c r="C2026" s="13"/>
      <c r="D2026" s="13"/>
      <c r="E2026" s="13"/>
      <c r="F2026" s="135"/>
      <c r="G2026" s="13"/>
      <c r="H2026" s="13"/>
      <c r="I2026" s="13"/>
      <c r="J2026" s="135"/>
      <c r="K2026" s="13"/>
      <c r="L2026" s="13"/>
      <c r="M2026" s="13"/>
      <c r="N2026" s="135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  <c r="BE2026" s="13"/>
      <c r="BF2026" s="13"/>
      <c r="BG2026" s="13"/>
      <c r="BH2026" s="13"/>
      <c r="BI2026" s="13"/>
      <c r="BJ2026" s="13"/>
      <c r="BK2026" s="13"/>
      <c r="BL2026" s="13"/>
      <c r="BM2026" s="13"/>
      <c r="BN2026" s="13"/>
      <c r="BO2026" s="13"/>
      <c r="BP2026" s="13"/>
      <c r="BQ2026" s="13"/>
      <c r="BR2026" s="13"/>
      <c r="BS2026" s="13"/>
      <c r="BT2026" s="13"/>
      <c r="BU2026" s="13"/>
      <c r="BV2026" s="13"/>
    </row>
    <row r="2027" spans="1:74" ht="15.75">
      <c r="A2027" s="13"/>
      <c r="B2027" s="135"/>
      <c r="C2027" s="13"/>
      <c r="D2027" s="13"/>
      <c r="E2027" s="13"/>
      <c r="F2027" s="135"/>
      <c r="G2027" s="13"/>
      <c r="H2027" s="13"/>
      <c r="I2027" s="13"/>
      <c r="J2027" s="135"/>
      <c r="K2027" s="13"/>
      <c r="L2027" s="13"/>
      <c r="M2027" s="13"/>
      <c r="N2027" s="135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  <c r="BE2027" s="13"/>
      <c r="BF2027" s="13"/>
      <c r="BG2027" s="13"/>
      <c r="BH2027" s="13"/>
      <c r="BI2027" s="13"/>
      <c r="BJ2027" s="13"/>
      <c r="BK2027" s="13"/>
      <c r="BL2027" s="13"/>
      <c r="BM2027" s="13"/>
      <c r="BN2027" s="13"/>
      <c r="BO2027" s="13"/>
      <c r="BP2027" s="13"/>
      <c r="BQ2027" s="13"/>
      <c r="BR2027" s="13"/>
      <c r="BS2027" s="13"/>
      <c r="BT2027" s="13"/>
      <c r="BU2027" s="13"/>
      <c r="BV2027" s="13"/>
    </row>
    <row r="2028" spans="1:74" ht="15.75">
      <c r="A2028" s="13"/>
      <c r="B2028" s="135"/>
      <c r="C2028" s="13"/>
      <c r="D2028" s="13"/>
      <c r="E2028" s="13"/>
      <c r="F2028" s="135"/>
      <c r="G2028" s="13"/>
      <c r="H2028" s="13"/>
      <c r="I2028" s="13"/>
      <c r="J2028" s="135"/>
      <c r="K2028" s="13"/>
      <c r="L2028" s="13"/>
      <c r="M2028" s="13"/>
      <c r="N2028" s="135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  <c r="BE2028" s="13"/>
      <c r="BF2028" s="13"/>
      <c r="BG2028" s="13"/>
      <c r="BH2028" s="13"/>
      <c r="BI2028" s="13"/>
      <c r="BJ2028" s="13"/>
      <c r="BK2028" s="13"/>
      <c r="BL2028" s="13"/>
      <c r="BM2028" s="13"/>
      <c r="BN2028" s="13"/>
      <c r="BO2028" s="13"/>
      <c r="BP2028" s="13"/>
      <c r="BQ2028" s="13"/>
      <c r="BR2028" s="13"/>
      <c r="BS2028" s="13"/>
      <c r="BT2028" s="13"/>
      <c r="BU2028" s="13"/>
      <c r="BV2028" s="13"/>
    </row>
    <row r="2029" spans="1:74" ht="15.75">
      <c r="A2029" s="13"/>
      <c r="B2029" s="135"/>
      <c r="C2029" s="13"/>
      <c r="D2029" s="13"/>
      <c r="E2029" s="13"/>
      <c r="F2029" s="135"/>
      <c r="G2029" s="13"/>
      <c r="H2029" s="13"/>
      <c r="I2029" s="13"/>
      <c r="J2029" s="135"/>
      <c r="K2029" s="13"/>
      <c r="L2029" s="13"/>
      <c r="M2029" s="13"/>
      <c r="N2029" s="135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  <c r="BE2029" s="13"/>
      <c r="BF2029" s="13"/>
      <c r="BG2029" s="13"/>
      <c r="BH2029" s="13"/>
      <c r="BI2029" s="13"/>
      <c r="BJ2029" s="13"/>
      <c r="BK2029" s="13"/>
      <c r="BL2029" s="13"/>
      <c r="BM2029" s="13"/>
      <c r="BN2029" s="13"/>
      <c r="BO2029" s="13"/>
      <c r="BP2029" s="13"/>
      <c r="BQ2029" s="13"/>
      <c r="BR2029" s="13"/>
      <c r="BS2029" s="13"/>
      <c r="BT2029" s="13"/>
      <c r="BU2029" s="13"/>
      <c r="BV2029" s="13"/>
    </row>
    <row r="2030" spans="1:74" ht="15.75">
      <c r="A2030" s="13"/>
      <c r="B2030" s="135"/>
      <c r="C2030" s="13"/>
      <c r="D2030" s="13"/>
      <c r="E2030" s="13"/>
      <c r="F2030" s="135"/>
      <c r="G2030" s="13"/>
      <c r="H2030" s="13"/>
      <c r="I2030" s="13"/>
      <c r="J2030" s="135"/>
      <c r="K2030" s="13"/>
      <c r="L2030" s="13"/>
      <c r="M2030" s="13"/>
      <c r="N2030" s="135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  <c r="BE2030" s="13"/>
      <c r="BF2030" s="13"/>
      <c r="BG2030" s="13"/>
      <c r="BH2030" s="13"/>
      <c r="BI2030" s="13"/>
      <c r="BJ2030" s="13"/>
      <c r="BK2030" s="13"/>
      <c r="BL2030" s="13"/>
      <c r="BM2030" s="13"/>
      <c r="BN2030" s="13"/>
      <c r="BO2030" s="13"/>
      <c r="BP2030" s="13"/>
      <c r="BQ2030" s="13"/>
      <c r="BR2030" s="13"/>
      <c r="BS2030" s="13"/>
      <c r="BT2030" s="13"/>
      <c r="BU2030" s="13"/>
      <c r="BV2030" s="13"/>
    </row>
    <row r="2031" spans="1:74" ht="15.75">
      <c r="A2031" s="13"/>
      <c r="B2031" s="135"/>
      <c r="C2031" s="13"/>
      <c r="D2031" s="13"/>
      <c r="E2031" s="13"/>
      <c r="F2031" s="135"/>
      <c r="G2031" s="13"/>
      <c r="H2031" s="13"/>
      <c r="I2031" s="13"/>
      <c r="J2031" s="135"/>
      <c r="K2031" s="13"/>
      <c r="L2031" s="13"/>
      <c r="M2031" s="13"/>
      <c r="N2031" s="135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  <c r="BE2031" s="13"/>
      <c r="BF2031" s="13"/>
      <c r="BG2031" s="13"/>
      <c r="BH2031" s="13"/>
      <c r="BI2031" s="13"/>
      <c r="BJ2031" s="13"/>
      <c r="BK2031" s="13"/>
      <c r="BL2031" s="13"/>
      <c r="BM2031" s="13"/>
      <c r="BN2031" s="13"/>
      <c r="BO2031" s="13"/>
      <c r="BP2031" s="13"/>
      <c r="BQ2031" s="13"/>
      <c r="BR2031" s="13"/>
      <c r="BS2031" s="13"/>
      <c r="BT2031" s="13"/>
      <c r="BU2031" s="13"/>
      <c r="BV2031" s="13"/>
    </row>
    <row r="2032" spans="1:74" ht="15.75">
      <c r="A2032" s="13"/>
      <c r="B2032" s="135"/>
      <c r="C2032" s="13"/>
      <c r="D2032" s="13"/>
      <c r="E2032" s="13"/>
      <c r="F2032" s="135"/>
      <c r="G2032" s="13"/>
      <c r="H2032" s="13"/>
      <c r="I2032" s="13"/>
      <c r="J2032" s="135"/>
      <c r="K2032" s="13"/>
      <c r="L2032" s="13"/>
      <c r="M2032" s="13"/>
      <c r="N2032" s="135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  <c r="BE2032" s="13"/>
      <c r="BF2032" s="13"/>
      <c r="BG2032" s="13"/>
      <c r="BH2032" s="13"/>
      <c r="BI2032" s="13"/>
      <c r="BJ2032" s="13"/>
      <c r="BK2032" s="13"/>
      <c r="BL2032" s="13"/>
      <c r="BM2032" s="13"/>
      <c r="BN2032" s="13"/>
      <c r="BO2032" s="13"/>
      <c r="BP2032" s="13"/>
      <c r="BQ2032" s="13"/>
      <c r="BR2032" s="13"/>
      <c r="BS2032" s="13"/>
      <c r="BT2032" s="13"/>
      <c r="BU2032" s="13"/>
      <c r="BV2032" s="13"/>
    </row>
    <row r="2033" spans="1:74" ht="15.75">
      <c r="A2033" s="13"/>
      <c r="B2033" s="135"/>
      <c r="C2033" s="13"/>
      <c r="D2033" s="13"/>
      <c r="E2033" s="13"/>
      <c r="F2033" s="135"/>
      <c r="G2033" s="13"/>
      <c r="H2033" s="13"/>
      <c r="I2033" s="13"/>
      <c r="J2033" s="135"/>
      <c r="K2033" s="13"/>
      <c r="L2033" s="13"/>
      <c r="M2033" s="13"/>
      <c r="N2033" s="135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  <c r="BE2033" s="13"/>
      <c r="BF2033" s="13"/>
      <c r="BG2033" s="13"/>
      <c r="BH2033" s="13"/>
      <c r="BI2033" s="13"/>
      <c r="BJ2033" s="13"/>
      <c r="BK2033" s="13"/>
      <c r="BL2033" s="13"/>
      <c r="BM2033" s="13"/>
      <c r="BN2033" s="13"/>
      <c r="BO2033" s="13"/>
      <c r="BP2033" s="13"/>
      <c r="BQ2033" s="13"/>
      <c r="BR2033" s="13"/>
      <c r="BS2033" s="13"/>
      <c r="BT2033" s="13"/>
      <c r="BU2033" s="13"/>
      <c r="BV2033" s="13"/>
    </row>
    <row r="2034" spans="1:74" ht="15.75">
      <c r="A2034" s="13"/>
      <c r="B2034" s="135"/>
      <c r="C2034" s="13"/>
      <c r="D2034" s="13"/>
      <c r="E2034" s="13"/>
      <c r="F2034" s="135"/>
      <c r="G2034" s="13"/>
      <c r="H2034" s="13"/>
      <c r="I2034" s="13"/>
      <c r="J2034" s="135"/>
      <c r="K2034" s="13"/>
      <c r="L2034" s="13"/>
      <c r="M2034" s="13"/>
      <c r="N2034" s="135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  <c r="BE2034" s="13"/>
      <c r="BF2034" s="13"/>
      <c r="BG2034" s="13"/>
      <c r="BH2034" s="13"/>
      <c r="BI2034" s="13"/>
      <c r="BJ2034" s="13"/>
      <c r="BK2034" s="13"/>
      <c r="BL2034" s="13"/>
      <c r="BM2034" s="13"/>
      <c r="BN2034" s="13"/>
      <c r="BO2034" s="13"/>
      <c r="BP2034" s="13"/>
      <c r="BQ2034" s="13"/>
      <c r="BR2034" s="13"/>
      <c r="BS2034" s="13"/>
      <c r="BT2034" s="13"/>
      <c r="BU2034" s="13"/>
      <c r="BV2034" s="13"/>
    </row>
    <row r="2035" spans="1:74" ht="15.75">
      <c r="A2035" s="13"/>
      <c r="B2035" s="135"/>
      <c r="C2035" s="13"/>
      <c r="D2035" s="13"/>
      <c r="E2035" s="13"/>
      <c r="F2035" s="135"/>
      <c r="G2035" s="13"/>
      <c r="H2035" s="13"/>
      <c r="I2035" s="13"/>
      <c r="J2035" s="135"/>
      <c r="K2035" s="13"/>
      <c r="L2035" s="13"/>
      <c r="M2035" s="13"/>
      <c r="N2035" s="135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  <c r="BE2035" s="13"/>
      <c r="BF2035" s="13"/>
      <c r="BG2035" s="13"/>
      <c r="BH2035" s="13"/>
      <c r="BI2035" s="13"/>
      <c r="BJ2035" s="13"/>
      <c r="BK2035" s="13"/>
      <c r="BL2035" s="13"/>
      <c r="BM2035" s="13"/>
      <c r="BN2035" s="13"/>
      <c r="BO2035" s="13"/>
      <c r="BP2035" s="13"/>
      <c r="BQ2035" s="13"/>
      <c r="BR2035" s="13"/>
      <c r="BS2035" s="13"/>
      <c r="BT2035" s="13"/>
      <c r="BU2035" s="13"/>
      <c r="BV2035" s="13"/>
    </row>
    <row r="2036" spans="1:74" ht="15.75">
      <c r="A2036" s="13"/>
      <c r="B2036" s="135"/>
      <c r="C2036" s="13"/>
      <c r="D2036" s="13"/>
      <c r="E2036" s="13"/>
      <c r="F2036" s="135"/>
      <c r="G2036" s="13"/>
      <c r="H2036" s="13"/>
      <c r="I2036" s="13"/>
      <c r="J2036" s="135"/>
      <c r="K2036" s="13"/>
      <c r="L2036" s="13"/>
      <c r="M2036" s="13"/>
      <c r="N2036" s="135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  <c r="BE2036" s="13"/>
      <c r="BF2036" s="13"/>
      <c r="BG2036" s="13"/>
      <c r="BH2036" s="13"/>
      <c r="BI2036" s="13"/>
      <c r="BJ2036" s="13"/>
      <c r="BK2036" s="13"/>
      <c r="BL2036" s="13"/>
      <c r="BM2036" s="13"/>
      <c r="BN2036" s="13"/>
      <c r="BO2036" s="13"/>
      <c r="BP2036" s="13"/>
      <c r="BQ2036" s="13"/>
      <c r="BR2036" s="13"/>
      <c r="BS2036" s="13"/>
      <c r="BT2036" s="13"/>
      <c r="BU2036" s="13"/>
      <c r="BV2036" s="13"/>
    </row>
    <row r="2037" spans="1:74" ht="15.75">
      <c r="A2037" s="13"/>
      <c r="B2037" s="135"/>
      <c r="C2037" s="13"/>
      <c r="D2037" s="13"/>
      <c r="E2037" s="13"/>
      <c r="F2037" s="135"/>
      <c r="G2037" s="13"/>
      <c r="H2037" s="13"/>
      <c r="I2037" s="13"/>
      <c r="J2037" s="135"/>
      <c r="K2037" s="13"/>
      <c r="L2037" s="13"/>
      <c r="M2037" s="13"/>
      <c r="N2037" s="135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  <c r="BE2037" s="13"/>
      <c r="BF2037" s="13"/>
      <c r="BG2037" s="13"/>
      <c r="BH2037" s="13"/>
      <c r="BI2037" s="13"/>
      <c r="BJ2037" s="13"/>
      <c r="BK2037" s="13"/>
      <c r="BL2037" s="13"/>
      <c r="BM2037" s="13"/>
      <c r="BN2037" s="13"/>
      <c r="BO2037" s="13"/>
      <c r="BP2037" s="13"/>
      <c r="BQ2037" s="13"/>
      <c r="BR2037" s="13"/>
      <c r="BS2037" s="13"/>
      <c r="BT2037" s="13"/>
      <c r="BU2037" s="13"/>
      <c r="BV2037" s="13"/>
    </row>
    <row r="2038" spans="1:74" ht="15.75">
      <c r="A2038" s="13"/>
      <c r="B2038" s="135"/>
      <c r="C2038" s="13"/>
      <c r="D2038" s="13"/>
      <c r="E2038" s="13"/>
      <c r="F2038" s="135"/>
      <c r="G2038" s="13"/>
      <c r="H2038" s="13"/>
      <c r="I2038" s="13"/>
      <c r="J2038" s="135"/>
      <c r="K2038" s="13"/>
      <c r="L2038" s="13"/>
      <c r="M2038" s="13"/>
      <c r="N2038" s="135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  <c r="BE2038" s="13"/>
      <c r="BF2038" s="13"/>
      <c r="BG2038" s="13"/>
      <c r="BH2038" s="13"/>
      <c r="BI2038" s="13"/>
      <c r="BJ2038" s="13"/>
      <c r="BK2038" s="13"/>
      <c r="BL2038" s="13"/>
      <c r="BM2038" s="13"/>
      <c r="BN2038" s="13"/>
      <c r="BO2038" s="13"/>
      <c r="BP2038" s="13"/>
      <c r="BQ2038" s="13"/>
      <c r="BR2038" s="13"/>
      <c r="BS2038" s="13"/>
      <c r="BT2038" s="13"/>
      <c r="BU2038" s="13"/>
      <c r="BV2038" s="13"/>
    </row>
    <row r="2039" spans="1:74" ht="15.75">
      <c r="A2039" s="13"/>
      <c r="B2039" s="135"/>
      <c r="C2039" s="13"/>
      <c r="D2039" s="13"/>
      <c r="E2039" s="13"/>
      <c r="F2039" s="135"/>
      <c r="G2039" s="13"/>
      <c r="H2039" s="13"/>
      <c r="I2039" s="13"/>
      <c r="J2039" s="135"/>
      <c r="K2039" s="13"/>
      <c r="L2039" s="13"/>
      <c r="M2039" s="13"/>
      <c r="N2039" s="135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3"/>
      <c r="BD2039" s="13"/>
      <c r="BE2039" s="13"/>
      <c r="BF2039" s="13"/>
      <c r="BG2039" s="13"/>
      <c r="BH2039" s="13"/>
      <c r="BI2039" s="13"/>
      <c r="BJ2039" s="13"/>
      <c r="BK2039" s="13"/>
      <c r="BL2039" s="13"/>
      <c r="BM2039" s="13"/>
      <c r="BN2039" s="13"/>
      <c r="BO2039" s="13"/>
      <c r="BP2039" s="13"/>
      <c r="BQ2039" s="13"/>
      <c r="BR2039" s="13"/>
      <c r="BS2039" s="13"/>
      <c r="BT2039" s="13"/>
      <c r="BU2039" s="13"/>
      <c r="BV2039" s="13"/>
    </row>
    <row r="2040" spans="1:74" ht="15.75">
      <c r="A2040" s="13"/>
      <c r="B2040" s="135"/>
      <c r="C2040" s="13"/>
      <c r="D2040" s="13"/>
      <c r="E2040" s="13"/>
      <c r="F2040" s="135"/>
      <c r="G2040" s="13"/>
      <c r="H2040" s="13"/>
      <c r="I2040" s="13"/>
      <c r="J2040" s="135"/>
      <c r="K2040" s="13"/>
      <c r="L2040" s="13"/>
      <c r="M2040" s="13"/>
      <c r="N2040" s="135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  <c r="BE2040" s="13"/>
      <c r="BF2040" s="13"/>
      <c r="BG2040" s="13"/>
      <c r="BH2040" s="13"/>
      <c r="BI2040" s="13"/>
      <c r="BJ2040" s="13"/>
      <c r="BK2040" s="13"/>
      <c r="BL2040" s="13"/>
      <c r="BM2040" s="13"/>
      <c r="BN2040" s="13"/>
      <c r="BO2040" s="13"/>
      <c r="BP2040" s="13"/>
      <c r="BQ2040" s="13"/>
      <c r="BR2040" s="13"/>
      <c r="BS2040" s="13"/>
      <c r="BT2040" s="13"/>
      <c r="BU2040" s="13"/>
      <c r="BV2040" s="13"/>
    </row>
    <row r="2041" spans="1:74" ht="15.75">
      <c r="A2041" s="13"/>
      <c r="B2041" s="135"/>
      <c r="C2041" s="13"/>
      <c r="D2041" s="13"/>
      <c r="E2041" s="13"/>
      <c r="F2041" s="135"/>
      <c r="G2041" s="13"/>
      <c r="H2041" s="13"/>
      <c r="I2041" s="13"/>
      <c r="J2041" s="135"/>
      <c r="K2041" s="13"/>
      <c r="L2041" s="13"/>
      <c r="M2041" s="13"/>
      <c r="N2041" s="135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  <c r="BE2041" s="13"/>
      <c r="BF2041" s="13"/>
      <c r="BG2041" s="13"/>
      <c r="BH2041" s="13"/>
      <c r="BI2041" s="13"/>
      <c r="BJ2041" s="13"/>
      <c r="BK2041" s="13"/>
      <c r="BL2041" s="13"/>
      <c r="BM2041" s="13"/>
      <c r="BN2041" s="13"/>
      <c r="BO2041" s="13"/>
      <c r="BP2041" s="13"/>
      <c r="BQ2041" s="13"/>
      <c r="BR2041" s="13"/>
      <c r="BS2041" s="13"/>
      <c r="BT2041" s="13"/>
      <c r="BU2041" s="13"/>
      <c r="BV2041" s="13"/>
    </row>
    <row r="2042" spans="1:74" ht="15.75">
      <c r="A2042" s="13"/>
      <c r="B2042" s="135"/>
      <c r="C2042" s="13"/>
      <c r="D2042" s="13"/>
      <c r="E2042" s="13"/>
      <c r="F2042" s="135"/>
      <c r="G2042" s="13"/>
      <c r="H2042" s="13"/>
      <c r="I2042" s="13"/>
      <c r="J2042" s="135"/>
      <c r="K2042" s="13"/>
      <c r="L2042" s="13"/>
      <c r="M2042" s="13"/>
      <c r="N2042" s="135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  <c r="BE2042" s="13"/>
      <c r="BF2042" s="13"/>
      <c r="BG2042" s="13"/>
      <c r="BH2042" s="13"/>
      <c r="BI2042" s="13"/>
      <c r="BJ2042" s="13"/>
      <c r="BK2042" s="13"/>
      <c r="BL2042" s="13"/>
      <c r="BM2042" s="13"/>
      <c r="BN2042" s="13"/>
      <c r="BO2042" s="13"/>
      <c r="BP2042" s="13"/>
      <c r="BQ2042" s="13"/>
      <c r="BR2042" s="13"/>
      <c r="BS2042" s="13"/>
      <c r="BT2042" s="13"/>
      <c r="BU2042" s="13"/>
      <c r="BV2042" s="13"/>
    </row>
    <row r="2043" spans="1:74" ht="15.75">
      <c r="A2043" s="13"/>
      <c r="B2043" s="135"/>
      <c r="C2043" s="13"/>
      <c r="D2043" s="13"/>
      <c r="E2043" s="13"/>
      <c r="F2043" s="135"/>
      <c r="G2043" s="13"/>
      <c r="H2043" s="13"/>
      <c r="I2043" s="13"/>
      <c r="J2043" s="135"/>
      <c r="K2043" s="13"/>
      <c r="L2043" s="13"/>
      <c r="M2043" s="13"/>
      <c r="N2043" s="135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  <c r="BE2043" s="13"/>
      <c r="BF2043" s="13"/>
      <c r="BG2043" s="13"/>
      <c r="BH2043" s="13"/>
      <c r="BI2043" s="13"/>
      <c r="BJ2043" s="13"/>
      <c r="BK2043" s="13"/>
      <c r="BL2043" s="13"/>
      <c r="BM2043" s="13"/>
      <c r="BN2043" s="13"/>
      <c r="BO2043" s="13"/>
      <c r="BP2043" s="13"/>
      <c r="BQ2043" s="13"/>
      <c r="BR2043" s="13"/>
      <c r="BS2043" s="13"/>
      <c r="BT2043" s="13"/>
      <c r="BU2043" s="13"/>
      <c r="BV2043" s="13"/>
    </row>
    <row r="2044" spans="1:74" ht="15.75">
      <c r="A2044" s="13"/>
      <c r="B2044" s="135"/>
      <c r="C2044" s="13"/>
      <c r="D2044" s="13"/>
      <c r="E2044" s="13"/>
      <c r="F2044" s="135"/>
      <c r="G2044" s="13"/>
      <c r="H2044" s="13"/>
      <c r="I2044" s="13"/>
      <c r="J2044" s="135"/>
      <c r="K2044" s="13"/>
      <c r="L2044" s="13"/>
      <c r="M2044" s="13"/>
      <c r="N2044" s="135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  <c r="BE2044" s="13"/>
      <c r="BF2044" s="13"/>
      <c r="BG2044" s="13"/>
      <c r="BH2044" s="13"/>
      <c r="BI2044" s="13"/>
      <c r="BJ2044" s="13"/>
      <c r="BK2044" s="13"/>
      <c r="BL2044" s="13"/>
      <c r="BM2044" s="13"/>
      <c r="BN2044" s="13"/>
      <c r="BO2044" s="13"/>
      <c r="BP2044" s="13"/>
      <c r="BQ2044" s="13"/>
      <c r="BR2044" s="13"/>
      <c r="BS2044" s="13"/>
      <c r="BT2044" s="13"/>
      <c r="BU2044" s="13"/>
      <c r="BV2044" s="13"/>
    </row>
    <row r="2045" spans="1:74" ht="15.75">
      <c r="A2045" s="13"/>
      <c r="B2045" s="135"/>
      <c r="C2045" s="13"/>
      <c r="D2045" s="13"/>
      <c r="E2045" s="13"/>
      <c r="F2045" s="135"/>
      <c r="G2045" s="13"/>
      <c r="H2045" s="13"/>
      <c r="I2045" s="13"/>
      <c r="J2045" s="135"/>
      <c r="K2045" s="13"/>
      <c r="L2045" s="13"/>
      <c r="M2045" s="13"/>
      <c r="N2045" s="135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  <c r="BE2045" s="13"/>
      <c r="BF2045" s="13"/>
      <c r="BG2045" s="13"/>
      <c r="BH2045" s="13"/>
      <c r="BI2045" s="13"/>
      <c r="BJ2045" s="13"/>
      <c r="BK2045" s="13"/>
      <c r="BL2045" s="13"/>
      <c r="BM2045" s="13"/>
      <c r="BN2045" s="13"/>
      <c r="BO2045" s="13"/>
      <c r="BP2045" s="13"/>
      <c r="BQ2045" s="13"/>
      <c r="BR2045" s="13"/>
      <c r="BS2045" s="13"/>
      <c r="BT2045" s="13"/>
      <c r="BU2045" s="13"/>
      <c r="BV2045" s="13"/>
    </row>
    <row r="2046" spans="1:74" ht="15.75">
      <c r="A2046" s="13"/>
      <c r="B2046" s="135"/>
      <c r="C2046" s="13"/>
      <c r="D2046" s="13"/>
      <c r="E2046" s="13"/>
      <c r="F2046" s="135"/>
      <c r="G2046" s="13"/>
      <c r="H2046" s="13"/>
      <c r="I2046" s="13"/>
      <c r="J2046" s="135"/>
      <c r="K2046" s="13"/>
      <c r="L2046" s="13"/>
      <c r="M2046" s="13"/>
      <c r="N2046" s="135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  <c r="BE2046" s="13"/>
      <c r="BF2046" s="13"/>
      <c r="BG2046" s="13"/>
      <c r="BH2046" s="13"/>
      <c r="BI2046" s="13"/>
      <c r="BJ2046" s="13"/>
      <c r="BK2046" s="13"/>
      <c r="BL2046" s="13"/>
      <c r="BM2046" s="13"/>
      <c r="BN2046" s="13"/>
      <c r="BO2046" s="13"/>
      <c r="BP2046" s="13"/>
      <c r="BQ2046" s="13"/>
      <c r="BR2046" s="13"/>
      <c r="BS2046" s="13"/>
      <c r="BT2046" s="13"/>
      <c r="BU2046" s="13"/>
      <c r="BV2046" s="13"/>
    </row>
    <row r="2047" spans="1:74" ht="15.75">
      <c r="A2047" s="13"/>
      <c r="B2047" s="135"/>
      <c r="C2047" s="13"/>
      <c r="D2047" s="13"/>
      <c r="E2047" s="13"/>
      <c r="F2047" s="135"/>
      <c r="G2047" s="13"/>
      <c r="H2047" s="13"/>
      <c r="I2047" s="13"/>
      <c r="J2047" s="135"/>
      <c r="K2047" s="13"/>
      <c r="L2047" s="13"/>
      <c r="M2047" s="13"/>
      <c r="N2047" s="135"/>
      <c r="O2047" s="13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  <c r="BE2047" s="13"/>
      <c r="BF2047" s="13"/>
      <c r="BG2047" s="13"/>
      <c r="BH2047" s="13"/>
      <c r="BI2047" s="13"/>
      <c r="BJ2047" s="13"/>
      <c r="BK2047" s="13"/>
      <c r="BL2047" s="13"/>
      <c r="BM2047" s="13"/>
      <c r="BN2047" s="13"/>
      <c r="BO2047" s="13"/>
      <c r="BP2047" s="13"/>
      <c r="BQ2047" s="13"/>
      <c r="BR2047" s="13"/>
      <c r="BS2047" s="13"/>
      <c r="BT2047" s="13"/>
      <c r="BU2047" s="13"/>
      <c r="BV2047" s="13"/>
    </row>
    <row r="2048" spans="1:74" ht="15.75">
      <c r="A2048" s="13"/>
      <c r="B2048" s="135"/>
      <c r="C2048" s="13"/>
      <c r="D2048" s="13"/>
      <c r="E2048" s="13"/>
      <c r="F2048" s="135"/>
      <c r="G2048" s="13"/>
      <c r="H2048" s="13"/>
      <c r="I2048" s="13"/>
      <c r="J2048" s="135"/>
      <c r="K2048" s="13"/>
      <c r="L2048" s="13"/>
      <c r="M2048" s="13"/>
      <c r="N2048" s="135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  <c r="BE2048" s="13"/>
      <c r="BF2048" s="13"/>
      <c r="BG2048" s="13"/>
      <c r="BH2048" s="13"/>
      <c r="BI2048" s="13"/>
      <c r="BJ2048" s="13"/>
      <c r="BK2048" s="13"/>
      <c r="BL2048" s="13"/>
      <c r="BM2048" s="13"/>
      <c r="BN2048" s="13"/>
      <c r="BO2048" s="13"/>
      <c r="BP2048" s="13"/>
      <c r="BQ2048" s="13"/>
      <c r="BR2048" s="13"/>
      <c r="BS2048" s="13"/>
      <c r="BT2048" s="13"/>
      <c r="BU2048" s="13"/>
      <c r="BV2048" s="13"/>
    </row>
    <row r="2049" spans="1:74" ht="15.75">
      <c r="A2049" s="13"/>
      <c r="B2049" s="135"/>
      <c r="C2049" s="13"/>
      <c r="D2049" s="13"/>
      <c r="E2049" s="13"/>
      <c r="F2049" s="135"/>
      <c r="G2049" s="13"/>
      <c r="H2049" s="13"/>
      <c r="I2049" s="13"/>
      <c r="J2049" s="135"/>
      <c r="K2049" s="13"/>
      <c r="L2049" s="13"/>
      <c r="M2049" s="13"/>
      <c r="N2049" s="135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  <c r="BE2049" s="13"/>
      <c r="BF2049" s="13"/>
      <c r="BG2049" s="13"/>
      <c r="BH2049" s="13"/>
      <c r="BI2049" s="13"/>
      <c r="BJ2049" s="13"/>
      <c r="BK2049" s="13"/>
      <c r="BL2049" s="13"/>
      <c r="BM2049" s="13"/>
      <c r="BN2049" s="13"/>
      <c r="BO2049" s="13"/>
      <c r="BP2049" s="13"/>
      <c r="BQ2049" s="13"/>
      <c r="BR2049" s="13"/>
      <c r="BS2049" s="13"/>
      <c r="BT2049" s="13"/>
      <c r="BU2049" s="13"/>
      <c r="BV2049" s="13"/>
    </row>
    <row r="2050" spans="1:74" ht="15.75">
      <c r="A2050" s="13"/>
      <c r="B2050" s="135"/>
      <c r="C2050" s="13"/>
      <c r="D2050" s="13"/>
      <c r="E2050" s="13"/>
      <c r="F2050" s="135"/>
      <c r="G2050" s="13"/>
      <c r="H2050" s="13"/>
      <c r="I2050" s="13"/>
      <c r="J2050" s="135"/>
      <c r="K2050" s="13"/>
      <c r="L2050" s="13"/>
      <c r="M2050" s="13"/>
      <c r="N2050" s="135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  <c r="BE2050" s="13"/>
      <c r="BF2050" s="13"/>
      <c r="BG2050" s="13"/>
      <c r="BH2050" s="13"/>
      <c r="BI2050" s="13"/>
      <c r="BJ2050" s="13"/>
      <c r="BK2050" s="13"/>
      <c r="BL2050" s="13"/>
      <c r="BM2050" s="13"/>
      <c r="BN2050" s="13"/>
      <c r="BO2050" s="13"/>
      <c r="BP2050" s="13"/>
      <c r="BQ2050" s="13"/>
      <c r="BR2050" s="13"/>
      <c r="BS2050" s="13"/>
      <c r="BT2050" s="13"/>
      <c r="BU2050" s="13"/>
      <c r="BV2050" s="13"/>
    </row>
    <row r="2051" spans="1:74" ht="15.75">
      <c r="A2051" s="13"/>
      <c r="B2051" s="135"/>
      <c r="C2051" s="13"/>
      <c r="D2051" s="13"/>
      <c r="E2051" s="13"/>
      <c r="F2051" s="135"/>
      <c r="G2051" s="13"/>
      <c r="H2051" s="13"/>
      <c r="I2051" s="13"/>
      <c r="J2051" s="135"/>
      <c r="K2051" s="13"/>
      <c r="L2051" s="13"/>
      <c r="M2051" s="13"/>
      <c r="N2051" s="135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  <c r="BE2051" s="13"/>
      <c r="BF2051" s="13"/>
      <c r="BG2051" s="13"/>
      <c r="BH2051" s="13"/>
      <c r="BI2051" s="13"/>
      <c r="BJ2051" s="13"/>
      <c r="BK2051" s="13"/>
      <c r="BL2051" s="13"/>
      <c r="BM2051" s="13"/>
      <c r="BN2051" s="13"/>
      <c r="BO2051" s="13"/>
      <c r="BP2051" s="13"/>
      <c r="BQ2051" s="13"/>
      <c r="BR2051" s="13"/>
      <c r="BS2051" s="13"/>
      <c r="BT2051" s="13"/>
      <c r="BU2051" s="13"/>
      <c r="BV2051" s="13"/>
    </row>
    <row r="2052" spans="1:74" ht="15.75">
      <c r="A2052" s="13"/>
      <c r="B2052" s="135"/>
      <c r="C2052" s="13"/>
      <c r="D2052" s="13"/>
      <c r="E2052" s="13"/>
      <c r="F2052" s="135"/>
      <c r="G2052" s="13"/>
      <c r="H2052" s="13"/>
      <c r="I2052" s="13"/>
      <c r="J2052" s="135"/>
      <c r="K2052" s="13"/>
      <c r="L2052" s="13"/>
      <c r="M2052" s="13"/>
      <c r="N2052" s="135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  <c r="BE2052" s="13"/>
      <c r="BF2052" s="13"/>
      <c r="BG2052" s="13"/>
      <c r="BH2052" s="13"/>
      <c r="BI2052" s="13"/>
      <c r="BJ2052" s="13"/>
      <c r="BK2052" s="13"/>
      <c r="BL2052" s="13"/>
      <c r="BM2052" s="13"/>
      <c r="BN2052" s="13"/>
      <c r="BO2052" s="13"/>
      <c r="BP2052" s="13"/>
      <c r="BQ2052" s="13"/>
      <c r="BR2052" s="13"/>
      <c r="BS2052" s="13"/>
      <c r="BT2052" s="13"/>
      <c r="BU2052" s="13"/>
      <c r="BV2052" s="13"/>
    </row>
    <row r="2053" spans="1:74" ht="15.75">
      <c r="A2053" s="13"/>
      <c r="B2053" s="135"/>
      <c r="C2053" s="13"/>
      <c r="D2053" s="13"/>
      <c r="E2053" s="13"/>
      <c r="F2053" s="135"/>
      <c r="G2053" s="13"/>
      <c r="H2053" s="13"/>
      <c r="I2053" s="13"/>
      <c r="J2053" s="135"/>
      <c r="K2053" s="13"/>
      <c r="L2053" s="13"/>
      <c r="M2053" s="13"/>
      <c r="N2053" s="135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  <c r="BE2053" s="13"/>
      <c r="BF2053" s="13"/>
      <c r="BG2053" s="13"/>
      <c r="BH2053" s="13"/>
      <c r="BI2053" s="13"/>
      <c r="BJ2053" s="13"/>
      <c r="BK2053" s="13"/>
      <c r="BL2053" s="13"/>
      <c r="BM2053" s="13"/>
      <c r="BN2053" s="13"/>
      <c r="BO2053" s="13"/>
      <c r="BP2053" s="13"/>
      <c r="BQ2053" s="13"/>
      <c r="BR2053" s="13"/>
      <c r="BS2053" s="13"/>
      <c r="BT2053" s="13"/>
      <c r="BU2053" s="13"/>
      <c r="BV2053" s="13"/>
    </row>
    <row r="2054" spans="1:74" ht="15.75">
      <c r="A2054" s="13"/>
      <c r="B2054" s="135"/>
      <c r="C2054" s="13"/>
      <c r="D2054" s="13"/>
      <c r="E2054" s="13"/>
      <c r="F2054" s="135"/>
      <c r="G2054" s="13"/>
      <c r="H2054" s="13"/>
      <c r="I2054" s="13"/>
      <c r="J2054" s="135"/>
      <c r="K2054" s="13"/>
      <c r="L2054" s="13"/>
      <c r="M2054" s="13"/>
      <c r="N2054" s="135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  <c r="BE2054" s="13"/>
      <c r="BF2054" s="13"/>
      <c r="BG2054" s="13"/>
      <c r="BH2054" s="13"/>
      <c r="BI2054" s="13"/>
      <c r="BJ2054" s="13"/>
      <c r="BK2054" s="13"/>
      <c r="BL2054" s="13"/>
      <c r="BM2054" s="13"/>
      <c r="BN2054" s="13"/>
      <c r="BO2054" s="13"/>
      <c r="BP2054" s="13"/>
      <c r="BQ2054" s="13"/>
      <c r="BR2054" s="13"/>
      <c r="BS2054" s="13"/>
      <c r="BT2054" s="13"/>
      <c r="BU2054" s="13"/>
      <c r="BV2054" s="13"/>
    </row>
    <row r="2055" spans="1:74" ht="15.75">
      <c r="A2055" s="13"/>
      <c r="B2055" s="135"/>
      <c r="C2055" s="13"/>
      <c r="D2055" s="13"/>
      <c r="E2055" s="13"/>
      <c r="F2055" s="135"/>
      <c r="G2055" s="13"/>
      <c r="H2055" s="13"/>
      <c r="I2055" s="13"/>
      <c r="J2055" s="135"/>
      <c r="K2055" s="13"/>
      <c r="L2055" s="13"/>
      <c r="M2055" s="13"/>
      <c r="N2055" s="135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  <c r="BE2055" s="13"/>
      <c r="BF2055" s="13"/>
      <c r="BG2055" s="13"/>
      <c r="BH2055" s="13"/>
      <c r="BI2055" s="13"/>
      <c r="BJ2055" s="13"/>
      <c r="BK2055" s="13"/>
      <c r="BL2055" s="13"/>
      <c r="BM2055" s="13"/>
      <c r="BN2055" s="13"/>
      <c r="BO2055" s="13"/>
      <c r="BP2055" s="13"/>
      <c r="BQ2055" s="13"/>
      <c r="BR2055" s="13"/>
      <c r="BS2055" s="13"/>
      <c r="BT2055" s="13"/>
      <c r="BU2055" s="13"/>
      <c r="BV2055" s="13"/>
    </row>
    <row r="2056" spans="1:74" ht="15.75">
      <c r="A2056" s="13"/>
      <c r="B2056" s="135"/>
      <c r="C2056" s="13"/>
      <c r="D2056" s="13"/>
      <c r="E2056" s="13"/>
      <c r="F2056" s="135"/>
      <c r="G2056" s="13"/>
      <c r="H2056" s="13"/>
      <c r="I2056" s="13"/>
      <c r="J2056" s="135"/>
      <c r="K2056" s="13"/>
      <c r="L2056" s="13"/>
      <c r="M2056" s="13"/>
      <c r="N2056" s="135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  <c r="BE2056" s="13"/>
      <c r="BF2056" s="13"/>
      <c r="BG2056" s="13"/>
      <c r="BH2056" s="13"/>
      <c r="BI2056" s="13"/>
      <c r="BJ2056" s="13"/>
      <c r="BK2056" s="13"/>
      <c r="BL2056" s="13"/>
      <c r="BM2056" s="13"/>
      <c r="BN2056" s="13"/>
      <c r="BO2056" s="13"/>
      <c r="BP2056" s="13"/>
      <c r="BQ2056" s="13"/>
      <c r="BR2056" s="13"/>
      <c r="BS2056" s="13"/>
      <c r="BT2056" s="13"/>
      <c r="BU2056" s="13"/>
      <c r="BV2056" s="13"/>
    </row>
    <row r="2057" spans="1:74" ht="15.75">
      <c r="A2057" s="13"/>
      <c r="B2057" s="135"/>
      <c r="C2057" s="13"/>
      <c r="D2057" s="13"/>
      <c r="E2057" s="13"/>
      <c r="F2057" s="135"/>
      <c r="G2057" s="13"/>
      <c r="H2057" s="13"/>
      <c r="I2057" s="13"/>
      <c r="J2057" s="135"/>
      <c r="K2057" s="13"/>
      <c r="L2057" s="13"/>
      <c r="M2057" s="13"/>
      <c r="N2057" s="135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13"/>
      <c r="BT2057" s="13"/>
      <c r="BU2057" s="13"/>
      <c r="BV2057" s="13"/>
    </row>
    <row r="2058" spans="1:74" ht="15.75">
      <c r="A2058" s="13"/>
      <c r="B2058" s="135"/>
      <c r="C2058" s="13"/>
      <c r="D2058" s="13"/>
      <c r="E2058" s="13"/>
      <c r="F2058" s="135"/>
      <c r="G2058" s="13"/>
      <c r="H2058" s="13"/>
      <c r="I2058" s="13"/>
      <c r="J2058" s="135"/>
      <c r="K2058" s="13"/>
      <c r="L2058" s="13"/>
      <c r="M2058" s="13"/>
      <c r="N2058" s="135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  <c r="BE2058" s="13"/>
      <c r="BF2058" s="13"/>
      <c r="BG2058" s="13"/>
      <c r="BH2058" s="13"/>
      <c r="BI2058" s="13"/>
      <c r="BJ2058" s="13"/>
      <c r="BK2058" s="13"/>
      <c r="BL2058" s="13"/>
      <c r="BM2058" s="13"/>
      <c r="BN2058" s="13"/>
      <c r="BO2058" s="13"/>
      <c r="BP2058" s="13"/>
      <c r="BQ2058" s="13"/>
      <c r="BR2058" s="13"/>
      <c r="BS2058" s="13"/>
      <c r="BT2058" s="13"/>
      <c r="BU2058" s="13"/>
      <c r="BV2058" s="13"/>
    </row>
    <row r="2059" spans="1:74" ht="15.75">
      <c r="A2059" s="13"/>
      <c r="B2059" s="135"/>
      <c r="C2059" s="13"/>
      <c r="D2059" s="13"/>
      <c r="E2059" s="13"/>
      <c r="F2059" s="135"/>
      <c r="G2059" s="13"/>
      <c r="H2059" s="13"/>
      <c r="I2059" s="13"/>
      <c r="J2059" s="135"/>
      <c r="K2059" s="13"/>
      <c r="L2059" s="13"/>
      <c r="M2059" s="13"/>
      <c r="N2059" s="135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13"/>
      <c r="BT2059" s="13"/>
      <c r="BU2059" s="13"/>
      <c r="BV2059" s="13"/>
    </row>
    <row r="2060" spans="1:74" ht="15.75">
      <c r="A2060" s="13"/>
      <c r="B2060" s="135"/>
      <c r="C2060" s="13"/>
      <c r="D2060" s="13"/>
      <c r="E2060" s="13"/>
      <c r="F2060" s="135"/>
      <c r="G2060" s="13"/>
      <c r="H2060" s="13"/>
      <c r="I2060" s="13"/>
      <c r="J2060" s="135"/>
      <c r="K2060" s="13"/>
      <c r="L2060" s="13"/>
      <c r="M2060" s="13"/>
      <c r="N2060" s="135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  <c r="BE2060" s="13"/>
      <c r="BF2060" s="13"/>
      <c r="BG2060" s="13"/>
      <c r="BH2060" s="13"/>
      <c r="BI2060" s="13"/>
      <c r="BJ2060" s="13"/>
      <c r="BK2060" s="13"/>
      <c r="BL2060" s="13"/>
      <c r="BM2060" s="13"/>
      <c r="BN2060" s="13"/>
      <c r="BO2060" s="13"/>
      <c r="BP2060" s="13"/>
      <c r="BQ2060" s="13"/>
      <c r="BR2060" s="13"/>
      <c r="BS2060" s="13"/>
      <c r="BT2060" s="13"/>
      <c r="BU2060" s="13"/>
      <c r="BV2060" s="13"/>
    </row>
    <row r="2061" spans="1:74" ht="15.75">
      <c r="A2061" s="13"/>
      <c r="B2061" s="135"/>
      <c r="C2061" s="13"/>
      <c r="D2061" s="13"/>
      <c r="E2061" s="13"/>
      <c r="F2061" s="135"/>
      <c r="G2061" s="13"/>
      <c r="H2061" s="13"/>
      <c r="I2061" s="13"/>
      <c r="J2061" s="135"/>
      <c r="K2061" s="13"/>
      <c r="L2061" s="13"/>
      <c r="M2061" s="13"/>
      <c r="N2061" s="135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  <c r="BE2061" s="13"/>
      <c r="BF2061" s="13"/>
      <c r="BG2061" s="13"/>
      <c r="BH2061" s="13"/>
      <c r="BI2061" s="13"/>
      <c r="BJ2061" s="13"/>
      <c r="BK2061" s="13"/>
      <c r="BL2061" s="13"/>
      <c r="BM2061" s="13"/>
      <c r="BN2061" s="13"/>
      <c r="BO2061" s="13"/>
      <c r="BP2061" s="13"/>
      <c r="BQ2061" s="13"/>
      <c r="BR2061" s="13"/>
      <c r="BS2061" s="13"/>
      <c r="BT2061" s="13"/>
      <c r="BU2061" s="13"/>
      <c r="BV2061" s="13"/>
    </row>
    <row r="2062" spans="1:74" ht="15.75">
      <c r="A2062" s="13"/>
      <c r="B2062" s="135"/>
      <c r="C2062" s="13"/>
      <c r="D2062" s="13"/>
      <c r="E2062" s="13"/>
      <c r="F2062" s="135"/>
      <c r="G2062" s="13"/>
      <c r="H2062" s="13"/>
      <c r="I2062" s="13"/>
      <c r="J2062" s="135"/>
      <c r="K2062" s="13"/>
      <c r="L2062" s="13"/>
      <c r="M2062" s="13"/>
      <c r="N2062" s="135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  <c r="BE2062" s="13"/>
      <c r="BF2062" s="13"/>
      <c r="BG2062" s="13"/>
      <c r="BH2062" s="13"/>
      <c r="BI2062" s="13"/>
      <c r="BJ2062" s="13"/>
      <c r="BK2062" s="13"/>
      <c r="BL2062" s="13"/>
      <c r="BM2062" s="13"/>
      <c r="BN2062" s="13"/>
      <c r="BO2062" s="13"/>
      <c r="BP2062" s="13"/>
      <c r="BQ2062" s="13"/>
      <c r="BR2062" s="13"/>
      <c r="BS2062" s="13"/>
      <c r="BT2062" s="13"/>
      <c r="BU2062" s="13"/>
      <c r="BV2062" s="13"/>
    </row>
    <row r="2063" spans="1:74" ht="15.75">
      <c r="A2063" s="13"/>
      <c r="B2063" s="135"/>
      <c r="C2063" s="13"/>
      <c r="D2063" s="13"/>
      <c r="E2063" s="13"/>
      <c r="F2063" s="135"/>
      <c r="G2063" s="13"/>
      <c r="H2063" s="13"/>
      <c r="I2063" s="13"/>
      <c r="J2063" s="135"/>
      <c r="K2063" s="13"/>
      <c r="L2063" s="13"/>
      <c r="M2063" s="13"/>
      <c r="N2063" s="135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  <c r="BE2063" s="13"/>
      <c r="BF2063" s="13"/>
      <c r="BG2063" s="13"/>
      <c r="BH2063" s="13"/>
      <c r="BI2063" s="13"/>
      <c r="BJ2063" s="13"/>
      <c r="BK2063" s="13"/>
      <c r="BL2063" s="13"/>
      <c r="BM2063" s="13"/>
      <c r="BN2063" s="13"/>
      <c r="BO2063" s="13"/>
      <c r="BP2063" s="13"/>
      <c r="BQ2063" s="13"/>
      <c r="BR2063" s="13"/>
      <c r="BS2063" s="13"/>
      <c r="BT2063" s="13"/>
      <c r="BU2063" s="13"/>
      <c r="BV2063" s="13"/>
    </row>
    <row r="2064" spans="1:74" ht="15.75">
      <c r="A2064" s="13"/>
      <c r="B2064" s="135"/>
      <c r="C2064" s="13"/>
      <c r="D2064" s="13"/>
      <c r="E2064" s="13"/>
      <c r="F2064" s="135"/>
      <c r="G2064" s="13"/>
      <c r="H2064" s="13"/>
      <c r="I2064" s="13"/>
      <c r="J2064" s="135"/>
      <c r="K2064" s="13"/>
      <c r="L2064" s="13"/>
      <c r="M2064" s="13"/>
      <c r="N2064" s="135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  <c r="BE2064" s="13"/>
      <c r="BF2064" s="13"/>
      <c r="BG2064" s="13"/>
      <c r="BH2064" s="13"/>
      <c r="BI2064" s="13"/>
      <c r="BJ2064" s="13"/>
      <c r="BK2064" s="13"/>
      <c r="BL2064" s="13"/>
      <c r="BM2064" s="13"/>
      <c r="BN2064" s="13"/>
      <c r="BO2064" s="13"/>
      <c r="BP2064" s="13"/>
      <c r="BQ2064" s="13"/>
      <c r="BR2064" s="13"/>
      <c r="BS2064" s="13"/>
      <c r="BT2064" s="13"/>
      <c r="BU2064" s="13"/>
      <c r="BV2064" s="13"/>
    </row>
    <row r="2065" spans="1:74" ht="15.75">
      <c r="A2065" s="13"/>
      <c r="B2065" s="135"/>
      <c r="C2065" s="13"/>
      <c r="D2065" s="13"/>
      <c r="E2065" s="13"/>
      <c r="F2065" s="135"/>
      <c r="G2065" s="13"/>
      <c r="H2065" s="13"/>
      <c r="I2065" s="13"/>
      <c r="J2065" s="135"/>
      <c r="K2065" s="13"/>
      <c r="L2065" s="13"/>
      <c r="M2065" s="13"/>
      <c r="N2065" s="135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  <c r="BE2065" s="13"/>
      <c r="BF2065" s="13"/>
      <c r="BG2065" s="13"/>
      <c r="BH2065" s="13"/>
      <c r="BI2065" s="13"/>
      <c r="BJ2065" s="13"/>
      <c r="BK2065" s="13"/>
      <c r="BL2065" s="13"/>
      <c r="BM2065" s="13"/>
      <c r="BN2065" s="13"/>
      <c r="BO2065" s="13"/>
      <c r="BP2065" s="13"/>
      <c r="BQ2065" s="13"/>
      <c r="BR2065" s="13"/>
      <c r="BS2065" s="13"/>
      <c r="BT2065" s="13"/>
      <c r="BU2065" s="13"/>
      <c r="BV2065" s="13"/>
    </row>
    <row r="2066" spans="1:74" ht="15.75">
      <c r="A2066" s="13"/>
      <c r="B2066" s="135"/>
      <c r="C2066" s="13"/>
      <c r="D2066" s="13"/>
      <c r="E2066" s="13"/>
      <c r="F2066" s="135"/>
      <c r="G2066" s="13"/>
      <c r="H2066" s="13"/>
      <c r="I2066" s="13"/>
      <c r="J2066" s="135"/>
      <c r="K2066" s="13"/>
      <c r="L2066" s="13"/>
      <c r="M2066" s="13"/>
      <c r="N2066" s="135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  <c r="BE2066" s="13"/>
      <c r="BF2066" s="13"/>
      <c r="BG2066" s="13"/>
      <c r="BH2066" s="13"/>
      <c r="BI2066" s="13"/>
      <c r="BJ2066" s="13"/>
      <c r="BK2066" s="13"/>
      <c r="BL2066" s="13"/>
      <c r="BM2066" s="13"/>
      <c r="BN2066" s="13"/>
      <c r="BO2066" s="13"/>
      <c r="BP2066" s="13"/>
      <c r="BQ2066" s="13"/>
      <c r="BR2066" s="13"/>
      <c r="BS2066" s="13"/>
      <c r="BT2066" s="13"/>
      <c r="BU2066" s="13"/>
      <c r="BV2066" s="13"/>
    </row>
    <row r="2067" spans="1:74" ht="15.75">
      <c r="A2067" s="13"/>
      <c r="B2067" s="135"/>
      <c r="C2067" s="13"/>
      <c r="D2067" s="13"/>
      <c r="E2067" s="13"/>
      <c r="F2067" s="135"/>
      <c r="G2067" s="13"/>
      <c r="H2067" s="13"/>
      <c r="I2067" s="13"/>
      <c r="J2067" s="135"/>
      <c r="K2067" s="13"/>
      <c r="L2067" s="13"/>
      <c r="M2067" s="13"/>
      <c r="N2067" s="135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  <c r="BE2067" s="13"/>
      <c r="BF2067" s="13"/>
      <c r="BG2067" s="13"/>
      <c r="BH2067" s="13"/>
      <c r="BI2067" s="13"/>
      <c r="BJ2067" s="13"/>
      <c r="BK2067" s="13"/>
      <c r="BL2067" s="13"/>
      <c r="BM2067" s="13"/>
      <c r="BN2067" s="13"/>
      <c r="BO2067" s="13"/>
      <c r="BP2067" s="13"/>
      <c r="BQ2067" s="13"/>
      <c r="BR2067" s="13"/>
      <c r="BS2067" s="13"/>
      <c r="BT2067" s="13"/>
      <c r="BU2067" s="13"/>
      <c r="BV2067" s="13"/>
    </row>
    <row r="2068" spans="1:74" ht="15.75">
      <c r="A2068" s="13"/>
      <c r="B2068" s="135"/>
      <c r="C2068" s="13"/>
      <c r="D2068" s="13"/>
      <c r="E2068" s="13"/>
      <c r="F2068" s="135"/>
      <c r="G2068" s="13"/>
      <c r="H2068" s="13"/>
      <c r="I2068" s="13"/>
      <c r="J2068" s="135"/>
      <c r="K2068" s="13"/>
      <c r="L2068" s="13"/>
      <c r="M2068" s="13"/>
      <c r="N2068" s="135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  <c r="BE2068" s="13"/>
      <c r="BF2068" s="13"/>
      <c r="BG2068" s="13"/>
      <c r="BH2068" s="13"/>
      <c r="BI2068" s="13"/>
      <c r="BJ2068" s="13"/>
      <c r="BK2068" s="13"/>
      <c r="BL2068" s="13"/>
      <c r="BM2068" s="13"/>
      <c r="BN2068" s="13"/>
      <c r="BO2068" s="13"/>
      <c r="BP2068" s="13"/>
      <c r="BQ2068" s="13"/>
      <c r="BR2068" s="13"/>
      <c r="BS2068" s="13"/>
      <c r="BT2068" s="13"/>
      <c r="BU2068" s="13"/>
      <c r="BV2068" s="13"/>
    </row>
    <row r="2069" spans="1:74" ht="15.75">
      <c r="A2069" s="13"/>
      <c r="B2069" s="135"/>
      <c r="C2069" s="13"/>
      <c r="D2069" s="13"/>
      <c r="E2069" s="13"/>
      <c r="F2069" s="135"/>
      <c r="G2069" s="13"/>
      <c r="H2069" s="13"/>
      <c r="I2069" s="13"/>
      <c r="J2069" s="135"/>
      <c r="K2069" s="13"/>
      <c r="L2069" s="13"/>
      <c r="M2069" s="13"/>
      <c r="N2069" s="135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  <c r="BE2069" s="13"/>
      <c r="BF2069" s="13"/>
      <c r="BG2069" s="13"/>
      <c r="BH2069" s="13"/>
      <c r="BI2069" s="13"/>
      <c r="BJ2069" s="13"/>
      <c r="BK2069" s="13"/>
      <c r="BL2069" s="13"/>
      <c r="BM2069" s="13"/>
      <c r="BN2069" s="13"/>
      <c r="BO2069" s="13"/>
      <c r="BP2069" s="13"/>
      <c r="BQ2069" s="13"/>
      <c r="BR2069" s="13"/>
      <c r="BS2069" s="13"/>
      <c r="BT2069" s="13"/>
      <c r="BU2069" s="13"/>
      <c r="BV2069" s="13"/>
    </row>
    <row r="2070" spans="1:74" ht="15.75">
      <c r="A2070" s="13"/>
      <c r="B2070" s="135"/>
      <c r="C2070" s="13"/>
      <c r="D2070" s="13"/>
      <c r="E2070" s="13"/>
      <c r="F2070" s="135"/>
      <c r="G2070" s="13"/>
      <c r="H2070" s="13"/>
      <c r="I2070" s="13"/>
      <c r="J2070" s="135"/>
      <c r="K2070" s="13"/>
      <c r="L2070" s="13"/>
      <c r="M2070" s="13"/>
      <c r="N2070" s="135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  <c r="BE2070" s="13"/>
      <c r="BF2070" s="13"/>
      <c r="BG2070" s="13"/>
      <c r="BH2070" s="13"/>
      <c r="BI2070" s="13"/>
      <c r="BJ2070" s="13"/>
      <c r="BK2070" s="13"/>
      <c r="BL2070" s="13"/>
      <c r="BM2070" s="13"/>
      <c r="BN2070" s="13"/>
      <c r="BO2070" s="13"/>
      <c r="BP2070" s="13"/>
      <c r="BQ2070" s="13"/>
      <c r="BR2070" s="13"/>
      <c r="BS2070" s="13"/>
      <c r="BT2070" s="13"/>
      <c r="BU2070" s="13"/>
      <c r="BV2070" s="13"/>
    </row>
    <row r="2071" spans="1:74" ht="15.75">
      <c r="A2071" s="13"/>
      <c r="B2071" s="135"/>
      <c r="C2071" s="13"/>
      <c r="D2071" s="13"/>
      <c r="E2071" s="13"/>
      <c r="F2071" s="135"/>
      <c r="G2071" s="13"/>
      <c r="H2071" s="13"/>
      <c r="I2071" s="13"/>
      <c r="J2071" s="135"/>
      <c r="K2071" s="13"/>
      <c r="L2071" s="13"/>
      <c r="M2071" s="13"/>
      <c r="N2071" s="135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  <c r="BE2071" s="13"/>
      <c r="BF2071" s="13"/>
      <c r="BG2071" s="13"/>
      <c r="BH2071" s="13"/>
      <c r="BI2071" s="13"/>
      <c r="BJ2071" s="13"/>
      <c r="BK2071" s="13"/>
      <c r="BL2071" s="13"/>
      <c r="BM2071" s="13"/>
      <c r="BN2071" s="13"/>
      <c r="BO2071" s="13"/>
      <c r="BP2071" s="13"/>
      <c r="BQ2071" s="13"/>
      <c r="BR2071" s="13"/>
      <c r="BS2071" s="13"/>
      <c r="BT2071" s="13"/>
      <c r="BU2071" s="13"/>
      <c r="BV2071" s="13"/>
    </row>
    <row r="2072" spans="1:74" ht="15.75">
      <c r="A2072" s="13"/>
      <c r="B2072" s="135"/>
      <c r="C2072" s="13"/>
      <c r="D2072" s="13"/>
      <c r="E2072" s="13"/>
      <c r="F2072" s="135"/>
      <c r="G2072" s="13"/>
      <c r="H2072" s="13"/>
      <c r="I2072" s="13"/>
      <c r="J2072" s="135"/>
      <c r="K2072" s="13"/>
      <c r="L2072" s="13"/>
      <c r="M2072" s="13"/>
      <c r="N2072" s="135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  <c r="BE2072" s="13"/>
      <c r="BF2072" s="13"/>
      <c r="BG2072" s="13"/>
      <c r="BH2072" s="13"/>
      <c r="BI2072" s="13"/>
      <c r="BJ2072" s="13"/>
      <c r="BK2072" s="13"/>
      <c r="BL2072" s="13"/>
      <c r="BM2072" s="13"/>
      <c r="BN2072" s="13"/>
      <c r="BO2072" s="13"/>
      <c r="BP2072" s="13"/>
      <c r="BQ2072" s="13"/>
      <c r="BR2072" s="13"/>
      <c r="BS2072" s="13"/>
      <c r="BT2072" s="13"/>
      <c r="BU2072" s="13"/>
      <c r="BV2072" s="13"/>
    </row>
    <row r="2073" spans="1:74" ht="15.75">
      <c r="A2073" s="13"/>
      <c r="B2073" s="135"/>
      <c r="C2073" s="13"/>
      <c r="D2073" s="13"/>
      <c r="E2073" s="13"/>
      <c r="F2073" s="135"/>
      <c r="G2073" s="13"/>
      <c r="H2073" s="13"/>
      <c r="I2073" s="13"/>
      <c r="J2073" s="135"/>
      <c r="K2073" s="13"/>
      <c r="L2073" s="13"/>
      <c r="M2073" s="13"/>
      <c r="N2073" s="135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  <c r="BE2073" s="13"/>
      <c r="BF2073" s="13"/>
      <c r="BG2073" s="13"/>
      <c r="BH2073" s="13"/>
      <c r="BI2073" s="13"/>
      <c r="BJ2073" s="13"/>
      <c r="BK2073" s="13"/>
      <c r="BL2073" s="13"/>
      <c r="BM2073" s="13"/>
      <c r="BN2073" s="13"/>
      <c r="BO2073" s="13"/>
      <c r="BP2073" s="13"/>
      <c r="BQ2073" s="13"/>
      <c r="BR2073" s="13"/>
      <c r="BS2073" s="13"/>
      <c r="BT2073" s="13"/>
      <c r="BU2073" s="13"/>
      <c r="BV2073" s="13"/>
    </row>
    <row r="2074" spans="1:74" ht="15.75">
      <c r="A2074" s="13"/>
      <c r="B2074" s="135"/>
      <c r="C2074" s="13"/>
      <c r="D2074" s="13"/>
      <c r="E2074" s="13"/>
      <c r="F2074" s="135"/>
      <c r="G2074" s="13"/>
      <c r="H2074" s="13"/>
      <c r="I2074" s="13"/>
      <c r="J2074" s="135"/>
      <c r="K2074" s="13"/>
      <c r="L2074" s="13"/>
      <c r="M2074" s="13"/>
      <c r="N2074" s="135"/>
      <c r="O2074" s="13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  <c r="BE2074" s="13"/>
      <c r="BF2074" s="13"/>
      <c r="BG2074" s="13"/>
      <c r="BH2074" s="13"/>
      <c r="BI2074" s="13"/>
      <c r="BJ2074" s="13"/>
      <c r="BK2074" s="13"/>
      <c r="BL2074" s="13"/>
      <c r="BM2074" s="13"/>
      <c r="BN2074" s="13"/>
      <c r="BO2074" s="13"/>
      <c r="BP2074" s="13"/>
      <c r="BQ2074" s="13"/>
      <c r="BR2074" s="13"/>
      <c r="BS2074" s="13"/>
      <c r="BT2074" s="13"/>
      <c r="BU2074" s="13"/>
      <c r="BV2074" s="13"/>
    </row>
    <row r="2075" spans="1:74" ht="15.75">
      <c r="A2075" s="13"/>
      <c r="B2075" s="135"/>
      <c r="C2075" s="13"/>
      <c r="D2075" s="13"/>
      <c r="E2075" s="13"/>
      <c r="F2075" s="135"/>
      <c r="G2075" s="13"/>
      <c r="H2075" s="13"/>
      <c r="I2075" s="13"/>
      <c r="J2075" s="135"/>
      <c r="K2075" s="13"/>
      <c r="L2075" s="13"/>
      <c r="M2075" s="13"/>
      <c r="N2075" s="135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  <c r="BE2075" s="13"/>
      <c r="BF2075" s="13"/>
      <c r="BG2075" s="13"/>
      <c r="BH2075" s="13"/>
      <c r="BI2075" s="13"/>
      <c r="BJ2075" s="13"/>
      <c r="BK2075" s="13"/>
      <c r="BL2075" s="13"/>
      <c r="BM2075" s="13"/>
      <c r="BN2075" s="13"/>
      <c r="BO2075" s="13"/>
      <c r="BP2075" s="13"/>
      <c r="BQ2075" s="13"/>
      <c r="BR2075" s="13"/>
      <c r="BS2075" s="13"/>
      <c r="BT2075" s="13"/>
      <c r="BU2075" s="13"/>
      <c r="BV2075" s="13"/>
    </row>
    <row r="2076" spans="1:74" ht="15.75">
      <c r="A2076" s="13"/>
      <c r="B2076" s="135"/>
      <c r="C2076" s="13"/>
      <c r="D2076" s="13"/>
      <c r="E2076" s="13"/>
      <c r="F2076" s="135"/>
      <c r="G2076" s="13"/>
      <c r="H2076" s="13"/>
      <c r="I2076" s="13"/>
      <c r="J2076" s="135"/>
      <c r="K2076" s="13"/>
      <c r="L2076" s="13"/>
      <c r="M2076" s="13"/>
      <c r="N2076" s="135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  <c r="BE2076" s="13"/>
      <c r="BF2076" s="13"/>
      <c r="BG2076" s="13"/>
      <c r="BH2076" s="13"/>
      <c r="BI2076" s="13"/>
      <c r="BJ2076" s="13"/>
      <c r="BK2076" s="13"/>
      <c r="BL2076" s="13"/>
      <c r="BM2076" s="13"/>
      <c r="BN2076" s="13"/>
      <c r="BO2076" s="13"/>
      <c r="BP2076" s="13"/>
      <c r="BQ2076" s="13"/>
      <c r="BR2076" s="13"/>
      <c r="BS2076" s="13"/>
      <c r="BT2076" s="13"/>
      <c r="BU2076" s="13"/>
      <c r="BV2076" s="13"/>
    </row>
    <row r="2077" spans="1:74" ht="15.75">
      <c r="A2077" s="13"/>
      <c r="B2077" s="135"/>
      <c r="C2077" s="13"/>
      <c r="D2077" s="13"/>
      <c r="E2077" s="13"/>
      <c r="F2077" s="135"/>
      <c r="G2077" s="13"/>
      <c r="H2077" s="13"/>
      <c r="I2077" s="13"/>
      <c r="J2077" s="135"/>
      <c r="K2077" s="13"/>
      <c r="L2077" s="13"/>
      <c r="M2077" s="13"/>
      <c r="N2077" s="135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  <c r="BE2077" s="13"/>
      <c r="BF2077" s="13"/>
      <c r="BG2077" s="13"/>
      <c r="BH2077" s="13"/>
      <c r="BI2077" s="13"/>
      <c r="BJ2077" s="13"/>
      <c r="BK2077" s="13"/>
      <c r="BL2077" s="13"/>
      <c r="BM2077" s="13"/>
      <c r="BN2077" s="13"/>
      <c r="BO2077" s="13"/>
      <c r="BP2077" s="13"/>
      <c r="BQ2077" s="13"/>
      <c r="BR2077" s="13"/>
      <c r="BS2077" s="13"/>
      <c r="BT2077" s="13"/>
      <c r="BU2077" s="13"/>
      <c r="BV2077" s="13"/>
    </row>
    <row r="2078" spans="1:74" ht="15.75">
      <c r="A2078" s="13"/>
      <c r="B2078" s="135"/>
      <c r="C2078" s="13"/>
      <c r="D2078" s="13"/>
      <c r="E2078" s="13"/>
      <c r="F2078" s="135"/>
      <c r="G2078" s="13"/>
      <c r="H2078" s="13"/>
      <c r="I2078" s="13"/>
      <c r="J2078" s="135"/>
      <c r="K2078" s="13"/>
      <c r="L2078" s="13"/>
      <c r="M2078" s="13"/>
      <c r="N2078" s="135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  <c r="BE2078" s="13"/>
      <c r="BF2078" s="13"/>
      <c r="BG2078" s="13"/>
      <c r="BH2078" s="13"/>
      <c r="BI2078" s="13"/>
      <c r="BJ2078" s="13"/>
      <c r="BK2078" s="13"/>
      <c r="BL2078" s="13"/>
      <c r="BM2078" s="13"/>
      <c r="BN2078" s="13"/>
      <c r="BO2078" s="13"/>
      <c r="BP2078" s="13"/>
      <c r="BQ2078" s="13"/>
      <c r="BR2078" s="13"/>
      <c r="BS2078" s="13"/>
      <c r="BT2078" s="13"/>
      <c r="BU2078" s="13"/>
      <c r="BV2078" s="13"/>
    </row>
    <row r="2079" spans="1:74" ht="15.75">
      <c r="A2079" s="13"/>
      <c r="B2079" s="135"/>
      <c r="C2079" s="13"/>
      <c r="D2079" s="13"/>
      <c r="E2079" s="13"/>
      <c r="F2079" s="135"/>
      <c r="G2079" s="13"/>
      <c r="H2079" s="13"/>
      <c r="I2079" s="13"/>
      <c r="J2079" s="135"/>
      <c r="K2079" s="13"/>
      <c r="L2079" s="13"/>
      <c r="M2079" s="13"/>
      <c r="N2079" s="135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  <c r="BE2079" s="13"/>
      <c r="BF2079" s="13"/>
      <c r="BG2079" s="13"/>
      <c r="BH2079" s="13"/>
      <c r="BI2079" s="13"/>
      <c r="BJ2079" s="13"/>
      <c r="BK2079" s="13"/>
      <c r="BL2079" s="13"/>
      <c r="BM2079" s="13"/>
      <c r="BN2079" s="13"/>
      <c r="BO2079" s="13"/>
      <c r="BP2079" s="13"/>
      <c r="BQ2079" s="13"/>
      <c r="BR2079" s="13"/>
      <c r="BS2079" s="13"/>
      <c r="BT2079" s="13"/>
      <c r="BU2079" s="13"/>
      <c r="BV2079" s="13"/>
    </row>
    <row r="2080" spans="1:74" ht="15.75">
      <c r="A2080" s="13"/>
      <c r="B2080" s="135"/>
      <c r="C2080" s="13"/>
      <c r="D2080" s="13"/>
      <c r="E2080" s="13"/>
      <c r="F2080" s="135"/>
      <c r="G2080" s="13"/>
      <c r="H2080" s="13"/>
      <c r="I2080" s="13"/>
      <c r="J2080" s="135"/>
      <c r="K2080" s="13"/>
      <c r="L2080" s="13"/>
      <c r="M2080" s="13"/>
      <c r="N2080" s="135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  <c r="BE2080" s="13"/>
      <c r="BF2080" s="13"/>
      <c r="BG2080" s="13"/>
      <c r="BH2080" s="13"/>
      <c r="BI2080" s="13"/>
      <c r="BJ2080" s="13"/>
      <c r="BK2080" s="13"/>
      <c r="BL2080" s="13"/>
      <c r="BM2080" s="13"/>
      <c r="BN2080" s="13"/>
      <c r="BO2080" s="13"/>
      <c r="BP2080" s="13"/>
      <c r="BQ2080" s="13"/>
      <c r="BR2080" s="13"/>
      <c r="BS2080" s="13"/>
      <c r="BT2080" s="13"/>
      <c r="BU2080" s="13"/>
      <c r="BV2080" s="13"/>
    </row>
    <row r="2081" spans="1:74" ht="15.75">
      <c r="A2081" s="13"/>
      <c r="B2081" s="135"/>
      <c r="C2081" s="13"/>
      <c r="D2081" s="13"/>
      <c r="E2081" s="13"/>
      <c r="F2081" s="135"/>
      <c r="G2081" s="13"/>
      <c r="H2081" s="13"/>
      <c r="I2081" s="13"/>
      <c r="J2081" s="135"/>
      <c r="K2081" s="13"/>
      <c r="L2081" s="13"/>
      <c r="M2081" s="13"/>
      <c r="N2081" s="135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  <c r="BE2081" s="13"/>
      <c r="BF2081" s="13"/>
      <c r="BG2081" s="13"/>
      <c r="BH2081" s="13"/>
      <c r="BI2081" s="13"/>
      <c r="BJ2081" s="13"/>
      <c r="BK2081" s="13"/>
      <c r="BL2081" s="13"/>
      <c r="BM2081" s="13"/>
      <c r="BN2081" s="13"/>
      <c r="BO2081" s="13"/>
      <c r="BP2081" s="13"/>
      <c r="BQ2081" s="13"/>
      <c r="BR2081" s="13"/>
      <c r="BS2081" s="13"/>
      <c r="BT2081" s="13"/>
      <c r="BU2081" s="13"/>
      <c r="BV2081" s="13"/>
    </row>
    <row r="2082" spans="1:74" ht="15.75">
      <c r="A2082" s="13"/>
      <c r="B2082" s="135"/>
      <c r="C2082" s="13"/>
      <c r="D2082" s="13"/>
      <c r="E2082" s="13"/>
      <c r="F2082" s="135"/>
      <c r="G2082" s="13"/>
      <c r="H2082" s="13"/>
      <c r="I2082" s="13"/>
      <c r="J2082" s="135"/>
      <c r="K2082" s="13"/>
      <c r="L2082" s="13"/>
      <c r="M2082" s="13"/>
      <c r="N2082" s="135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  <c r="BE2082" s="13"/>
      <c r="BF2082" s="13"/>
      <c r="BG2082" s="13"/>
      <c r="BH2082" s="13"/>
      <c r="BI2082" s="13"/>
      <c r="BJ2082" s="13"/>
      <c r="BK2082" s="13"/>
      <c r="BL2082" s="13"/>
      <c r="BM2082" s="13"/>
      <c r="BN2082" s="13"/>
      <c r="BO2082" s="13"/>
      <c r="BP2082" s="13"/>
      <c r="BQ2082" s="13"/>
      <c r="BR2082" s="13"/>
      <c r="BS2082" s="13"/>
      <c r="BT2082" s="13"/>
      <c r="BU2082" s="13"/>
      <c r="BV2082" s="13"/>
    </row>
    <row r="2083" spans="1:74" ht="15.75">
      <c r="A2083" s="13"/>
      <c r="B2083" s="135"/>
      <c r="C2083" s="13"/>
      <c r="D2083" s="13"/>
      <c r="E2083" s="13"/>
      <c r="F2083" s="135"/>
      <c r="G2083" s="13"/>
      <c r="H2083" s="13"/>
      <c r="I2083" s="13"/>
      <c r="J2083" s="135"/>
      <c r="K2083" s="13"/>
      <c r="L2083" s="13"/>
      <c r="M2083" s="13"/>
      <c r="N2083" s="135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  <c r="BE2083" s="13"/>
      <c r="BF2083" s="13"/>
      <c r="BG2083" s="13"/>
      <c r="BH2083" s="13"/>
      <c r="BI2083" s="13"/>
      <c r="BJ2083" s="13"/>
      <c r="BK2083" s="13"/>
      <c r="BL2083" s="13"/>
      <c r="BM2083" s="13"/>
      <c r="BN2083" s="13"/>
      <c r="BO2083" s="13"/>
      <c r="BP2083" s="13"/>
      <c r="BQ2083" s="13"/>
      <c r="BR2083" s="13"/>
      <c r="BS2083" s="13"/>
      <c r="BT2083" s="13"/>
      <c r="BU2083" s="13"/>
      <c r="BV2083" s="13"/>
    </row>
    <row r="2084" spans="1:74" ht="15.75">
      <c r="A2084" s="13"/>
      <c r="B2084" s="135"/>
      <c r="C2084" s="13"/>
      <c r="D2084" s="13"/>
      <c r="E2084" s="13"/>
      <c r="F2084" s="135"/>
      <c r="G2084" s="13"/>
      <c r="H2084" s="13"/>
      <c r="I2084" s="13"/>
      <c r="J2084" s="135"/>
      <c r="K2084" s="13"/>
      <c r="L2084" s="13"/>
      <c r="M2084" s="13"/>
      <c r="N2084" s="135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  <c r="BE2084" s="13"/>
      <c r="BF2084" s="13"/>
      <c r="BG2084" s="13"/>
      <c r="BH2084" s="13"/>
      <c r="BI2084" s="13"/>
      <c r="BJ2084" s="13"/>
      <c r="BK2084" s="13"/>
      <c r="BL2084" s="13"/>
      <c r="BM2084" s="13"/>
      <c r="BN2084" s="13"/>
      <c r="BO2084" s="13"/>
      <c r="BP2084" s="13"/>
      <c r="BQ2084" s="13"/>
      <c r="BR2084" s="13"/>
      <c r="BS2084" s="13"/>
      <c r="BT2084" s="13"/>
      <c r="BU2084" s="13"/>
      <c r="BV2084" s="13"/>
    </row>
    <row r="2085" spans="1:74" ht="15.75">
      <c r="A2085" s="13"/>
      <c r="B2085" s="135"/>
      <c r="C2085" s="13"/>
      <c r="D2085" s="13"/>
      <c r="E2085" s="13"/>
      <c r="F2085" s="135"/>
      <c r="G2085" s="13"/>
      <c r="H2085" s="13"/>
      <c r="I2085" s="13"/>
      <c r="J2085" s="135"/>
      <c r="K2085" s="13"/>
      <c r="L2085" s="13"/>
      <c r="M2085" s="13"/>
      <c r="N2085" s="135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  <c r="BE2085" s="13"/>
      <c r="BF2085" s="13"/>
      <c r="BG2085" s="13"/>
      <c r="BH2085" s="13"/>
      <c r="BI2085" s="13"/>
      <c r="BJ2085" s="13"/>
      <c r="BK2085" s="13"/>
      <c r="BL2085" s="13"/>
      <c r="BM2085" s="13"/>
      <c r="BN2085" s="13"/>
      <c r="BO2085" s="13"/>
      <c r="BP2085" s="13"/>
      <c r="BQ2085" s="13"/>
      <c r="BR2085" s="13"/>
      <c r="BS2085" s="13"/>
      <c r="BT2085" s="13"/>
      <c r="BU2085" s="13"/>
      <c r="BV2085" s="13"/>
    </row>
    <row r="2086" spans="1:74" ht="15.75">
      <c r="A2086" s="13"/>
      <c r="B2086" s="135"/>
      <c r="C2086" s="13"/>
      <c r="D2086" s="13"/>
      <c r="E2086" s="13"/>
      <c r="F2086" s="135"/>
      <c r="G2086" s="13"/>
      <c r="H2086" s="13"/>
      <c r="I2086" s="13"/>
      <c r="J2086" s="135"/>
      <c r="K2086" s="13"/>
      <c r="L2086" s="13"/>
      <c r="M2086" s="13"/>
      <c r="N2086" s="135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  <c r="BE2086" s="13"/>
      <c r="BF2086" s="13"/>
      <c r="BG2086" s="13"/>
      <c r="BH2086" s="13"/>
      <c r="BI2086" s="13"/>
      <c r="BJ2086" s="13"/>
      <c r="BK2086" s="13"/>
      <c r="BL2086" s="13"/>
      <c r="BM2086" s="13"/>
      <c r="BN2086" s="13"/>
      <c r="BO2086" s="13"/>
      <c r="BP2086" s="13"/>
      <c r="BQ2086" s="13"/>
      <c r="BR2086" s="13"/>
      <c r="BS2086" s="13"/>
      <c r="BT2086" s="13"/>
      <c r="BU2086" s="13"/>
      <c r="BV2086" s="13"/>
    </row>
    <row r="2087" spans="1:74" ht="15.75">
      <c r="A2087" s="13"/>
      <c r="B2087" s="135"/>
      <c r="C2087" s="13"/>
      <c r="D2087" s="13"/>
      <c r="E2087" s="13"/>
      <c r="F2087" s="135"/>
      <c r="G2087" s="13"/>
      <c r="H2087" s="13"/>
      <c r="I2087" s="13"/>
      <c r="J2087" s="135"/>
      <c r="K2087" s="13"/>
      <c r="L2087" s="13"/>
      <c r="M2087" s="13"/>
      <c r="N2087" s="135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  <c r="BE2087" s="13"/>
      <c r="BF2087" s="13"/>
      <c r="BG2087" s="13"/>
      <c r="BH2087" s="13"/>
      <c r="BI2087" s="13"/>
      <c r="BJ2087" s="13"/>
      <c r="BK2087" s="13"/>
      <c r="BL2087" s="13"/>
      <c r="BM2087" s="13"/>
      <c r="BN2087" s="13"/>
      <c r="BO2087" s="13"/>
      <c r="BP2087" s="13"/>
      <c r="BQ2087" s="13"/>
      <c r="BR2087" s="13"/>
      <c r="BS2087" s="13"/>
      <c r="BT2087" s="13"/>
      <c r="BU2087" s="13"/>
      <c r="BV2087" s="13"/>
    </row>
    <row r="2088" spans="1:74" ht="15.75">
      <c r="A2088" s="13"/>
      <c r="B2088" s="135"/>
      <c r="C2088" s="13"/>
      <c r="D2088" s="13"/>
      <c r="E2088" s="13"/>
      <c r="F2088" s="135"/>
      <c r="G2088" s="13"/>
      <c r="H2088" s="13"/>
      <c r="I2088" s="13"/>
      <c r="J2088" s="135"/>
      <c r="K2088" s="13"/>
      <c r="L2088" s="13"/>
      <c r="M2088" s="13"/>
      <c r="N2088" s="135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  <c r="BE2088" s="13"/>
      <c r="BF2088" s="13"/>
      <c r="BG2088" s="13"/>
      <c r="BH2088" s="13"/>
      <c r="BI2088" s="13"/>
      <c r="BJ2088" s="13"/>
      <c r="BK2088" s="13"/>
      <c r="BL2088" s="13"/>
      <c r="BM2088" s="13"/>
      <c r="BN2088" s="13"/>
      <c r="BO2088" s="13"/>
      <c r="BP2088" s="13"/>
      <c r="BQ2088" s="13"/>
      <c r="BR2088" s="13"/>
      <c r="BS2088" s="13"/>
      <c r="BT2088" s="13"/>
      <c r="BU2088" s="13"/>
      <c r="BV2088" s="13"/>
    </row>
    <row r="2089" spans="1:74" ht="15.75">
      <c r="A2089" s="13"/>
      <c r="B2089" s="135"/>
      <c r="C2089" s="13"/>
      <c r="D2089" s="13"/>
      <c r="E2089" s="13"/>
      <c r="F2089" s="135"/>
      <c r="G2089" s="13"/>
      <c r="H2089" s="13"/>
      <c r="I2089" s="13"/>
      <c r="J2089" s="135"/>
      <c r="K2089" s="13"/>
      <c r="L2089" s="13"/>
      <c r="M2089" s="13"/>
      <c r="N2089" s="135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3"/>
      <c r="BD2089" s="13"/>
      <c r="BE2089" s="13"/>
      <c r="BF2089" s="13"/>
      <c r="BG2089" s="13"/>
      <c r="BH2089" s="13"/>
      <c r="BI2089" s="13"/>
      <c r="BJ2089" s="13"/>
      <c r="BK2089" s="13"/>
      <c r="BL2089" s="13"/>
      <c r="BM2089" s="13"/>
      <c r="BN2089" s="13"/>
      <c r="BO2089" s="13"/>
      <c r="BP2089" s="13"/>
      <c r="BQ2089" s="13"/>
      <c r="BR2089" s="13"/>
      <c r="BS2089" s="13"/>
      <c r="BT2089" s="13"/>
      <c r="BU2089" s="13"/>
      <c r="BV2089" s="13"/>
    </row>
    <row r="2090" spans="1:74" ht="15.75">
      <c r="A2090" s="13"/>
      <c r="B2090" s="135"/>
      <c r="C2090" s="13"/>
      <c r="D2090" s="13"/>
      <c r="E2090" s="13"/>
      <c r="F2090" s="135"/>
      <c r="G2090" s="13"/>
      <c r="H2090" s="13"/>
      <c r="I2090" s="13"/>
      <c r="J2090" s="135"/>
      <c r="K2090" s="13"/>
      <c r="L2090" s="13"/>
      <c r="M2090" s="13"/>
      <c r="N2090" s="135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  <c r="BE2090" s="13"/>
      <c r="BF2090" s="13"/>
      <c r="BG2090" s="13"/>
      <c r="BH2090" s="13"/>
      <c r="BI2090" s="13"/>
      <c r="BJ2090" s="13"/>
      <c r="BK2090" s="13"/>
      <c r="BL2090" s="13"/>
      <c r="BM2090" s="13"/>
      <c r="BN2090" s="13"/>
      <c r="BO2090" s="13"/>
      <c r="BP2090" s="13"/>
      <c r="BQ2090" s="13"/>
      <c r="BR2090" s="13"/>
      <c r="BS2090" s="13"/>
      <c r="BT2090" s="13"/>
      <c r="BU2090" s="13"/>
      <c r="BV2090" s="13"/>
    </row>
    <row r="2091" spans="1:74" ht="15.75">
      <c r="A2091" s="13"/>
      <c r="B2091" s="135"/>
      <c r="C2091" s="13"/>
      <c r="D2091" s="13"/>
      <c r="E2091" s="13"/>
      <c r="F2091" s="135"/>
      <c r="G2091" s="13"/>
      <c r="H2091" s="13"/>
      <c r="I2091" s="13"/>
      <c r="J2091" s="135"/>
      <c r="K2091" s="13"/>
      <c r="L2091" s="13"/>
      <c r="M2091" s="13"/>
      <c r="N2091" s="135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  <c r="BE2091" s="13"/>
      <c r="BF2091" s="13"/>
      <c r="BG2091" s="13"/>
      <c r="BH2091" s="13"/>
      <c r="BI2091" s="13"/>
      <c r="BJ2091" s="13"/>
      <c r="BK2091" s="13"/>
      <c r="BL2091" s="13"/>
      <c r="BM2091" s="13"/>
      <c r="BN2091" s="13"/>
      <c r="BO2091" s="13"/>
      <c r="BP2091" s="13"/>
      <c r="BQ2091" s="13"/>
      <c r="BR2091" s="13"/>
      <c r="BS2091" s="13"/>
      <c r="BT2091" s="13"/>
      <c r="BU2091" s="13"/>
      <c r="BV2091" s="13"/>
    </row>
    <row r="2092" spans="1:74" ht="15.75">
      <c r="A2092" s="13"/>
      <c r="B2092" s="135"/>
      <c r="C2092" s="13"/>
      <c r="D2092" s="13"/>
      <c r="E2092" s="13"/>
      <c r="F2092" s="135"/>
      <c r="G2092" s="13"/>
      <c r="H2092" s="13"/>
      <c r="I2092" s="13"/>
      <c r="J2092" s="135"/>
      <c r="K2092" s="13"/>
      <c r="L2092" s="13"/>
      <c r="M2092" s="13"/>
      <c r="N2092" s="135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  <c r="BE2092" s="13"/>
      <c r="BF2092" s="13"/>
      <c r="BG2092" s="13"/>
      <c r="BH2092" s="13"/>
      <c r="BI2092" s="13"/>
      <c r="BJ2092" s="13"/>
      <c r="BK2092" s="13"/>
      <c r="BL2092" s="13"/>
      <c r="BM2092" s="13"/>
      <c r="BN2092" s="13"/>
      <c r="BO2092" s="13"/>
      <c r="BP2092" s="13"/>
      <c r="BQ2092" s="13"/>
      <c r="BR2092" s="13"/>
      <c r="BS2092" s="13"/>
      <c r="BT2092" s="13"/>
      <c r="BU2092" s="13"/>
      <c r="BV2092" s="13"/>
    </row>
    <row r="2093" spans="1:74" ht="15.75">
      <c r="A2093" s="13"/>
      <c r="B2093" s="135"/>
      <c r="C2093" s="13"/>
      <c r="D2093" s="13"/>
      <c r="E2093" s="13"/>
      <c r="F2093" s="135"/>
      <c r="G2093" s="13"/>
      <c r="H2093" s="13"/>
      <c r="I2093" s="13"/>
      <c r="J2093" s="135"/>
      <c r="K2093" s="13"/>
      <c r="L2093" s="13"/>
      <c r="M2093" s="13"/>
      <c r="N2093" s="135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  <c r="BE2093" s="13"/>
      <c r="BF2093" s="13"/>
      <c r="BG2093" s="13"/>
      <c r="BH2093" s="13"/>
      <c r="BI2093" s="13"/>
      <c r="BJ2093" s="13"/>
      <c r="BK2093" s="13"/>
      <c r="BL2093" s="13"/>
      <c r="BM2093" s="13"/>
      <c r="BN2093" s="13"/>
      <c r="BO2093" s="13"/>
      <c r="BP2093" s="13"/>
      <c r="BQ2093" s="13"/>
      <c r="BR2093" s="13"/>
      <c r="BS2093" s="13"/>
      <c r="BT2093" s="13"/>
      <c r="BU2093" s="13"/>
      <c r="BV2093" s="13"/>
    </row>
    <row r="2094" spans="1:74" ht="15.75">
      <c r="A2094" s="13"/>
      <c r="B2094" s="135"/>
      <c r="C2094" s="13"/>
      <c r="D2094" s="13"/>
      <c r="E2094" s="13"/>
      <c r="F2094" s="135"/>
      <c r="G2094" s="13"/>
      <c r="H2094" s="13"/>
      <c r="I2094" s="13"/>
      <c r="J2094" s="135"/>
      <c r="K2094" s="13"/>
      <c r="L2094" s="13"/>
      <c r="M2094" s="13"/>
      <c r="N2094" s="135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  <c r="BE2094" s="13"/>
      <c r="BF2094" s="13"/>
      <c r="BG2094" s="13"/>
      <c r="BH2094" s="13"/>
      <c r="BI2094" s="13"/>
      <c r="BJ2094" s="13"/>
      <c r="BK2094" s="13"/>
      <c r="BL2094" s="13"/>
      <c r="BM2094" s="13"/>
      <c r="BN2094" s="13"/>
      <c r="BO2094" s="13"/>
      <c r="BP2094" s="13"/>
      <c r="BQ2094" s="13"/>
      <c r="BR2094" s="13"/>
      <c r="BS2094" s="13"/>
      <c r="BT2094" s="13"/>
      <c r="BU2094" s="13"/>
      <c r="BV2094" s="13"/>
    </row>
    <row r="2095" spans="1:74" ht="15.75">
      <c r="A2095" s="13"/>
      <c r="B2095" s="135"/>
      <c r="C2095" s="13"/>
      <c r="D2095" s="13"/>
      <c r="E2095" s="13"/>
      <c r="F2095" s="135"/>
      <c r="G2095" s="13"/>
      <c r="H2095" s="13"/>
      <c r="I2095" s="13"/>
      <c r="J2095" s="135"/>
      <c r="K2095" s="13"/>
      <c r="L2095" s="13"/>
      <c r="M2095" s="13"/>
      <c r="N2095" s="135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  <c r="BE2095" s="13"/>
      <c r="BF2095" s="13"/>
      <c r="BG2095" s="13"/>
      <c r="BH2095" s="13"/>
      <c r="BI2095" s="13"/>
      <c r="BJ2095" s="13"/>
      <c r="BK2095" s="13"/>
      <c r="BL2095" s="13"/>
      <c r="BM2095" s="13"/>
      <c r="BN2095" s="13"/>
      <c r="BO2095" s="13"/>
      <c r="BP2095" s="13"/>
      <c r="BQ2095" s="13"/>
      <c r="BR2095" s="13"/>
      <c r="BS2095" s="13"/>
      <c r="BT2095" s="13"/>
      <c r="BU2095" s="13"/>
      <c r="BV2095" s="13"/>
    </row>
    <row r="2096" spans="1:74" ht="15.75">
      <c r="A2096" s="13"/>
      <c r="B2096" s="135"/>
      <c r="C2096" s="13"/>
      <c r="D2096" s="13"/>
      <c r="E2096" s="13"/>
      <c r="F2096" s="135"/>
      <c r="G2096" s="13"/>
      <c r="H2096" s="13"/>
      <c r="I2096" s="13"/>
      <c r="J2096" s="135"/>
      <c r="K2096" s="13"/>
      <c r="L2096" s="13"/>
      <c r="M2096" s="13"/>
      <c r="N2096" s="135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  <c r="BE2096" s="13"/>
      <c r="BF2096" s="13"/>
      <c r="BG2096" s="13"/>
      <c r="BH2096" s="13"/>
      <c r="BI2096" s="13"/>
      <c r="BJ2096" s="13"/>
      <c r="BK2096" s="13"/>
      <c r="BL2096" s="13"/>
      <c r="BM2096" s="13"/>
      <c r="BN2096" s="13"/>
      <c r="BO2096" s="13"/>
      <c r="BP2096" s="13"/>
      <c r="BQ2096" s="13"/>
      <c r="BR2096" s="13"/>
      <c r="BS2096" s="13"/>
      <c r="BT2096" s="13"/>
      <c r="BU2096" s="13"/>
      <c r="BV2096" s="13"/>
    </row>
    <row r="2097" spans="1:74" ht="15.75">
      <c r="A2097" s="13"/>
      <c r="B2097" s="135"/>
      <c r="C2097" s="13"/>
      <c r="D2097" s="13"/>
      <c r="E2097" s="13"/>
      <c r="F2097" s="135"/>
      <c r="G2097" s="13"/>
      <c r="H2097" s="13"/>
      <c r="I2097" s="13"/>
      <c r="J2097" s="135"/>
      <c r="K2097" s="13"/>
      <c r="L2097" s="13"/>
      <c r="M2097" s="13"/>
      <c r="N2097" s="135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  <c r="BE2097" s="13"/>
      <c r="BF2097" s="13"/>
      <c r="BG2097" s="13"/>
      <c r="BH2097" s="13"/>
      <c r="BI2097" s="13"/>
      <c r="BJ2097" s="13"/>
      <c r="BK2097" s="13"/>
      <c r="BL2097" s="13"/>
      <c r="BM2097" s="13"/>
      <c r="BN2097" s="13"/>
      <c r="BO2097" s="13"/>
      <c r="BP2097" s="13"/>
      <c r="BQ2097" s="13"/>
      <c r="BR2097" s="13"/>
      <c r="BS2097" s="13"/>
      <c r="BT2097" s="13"/>
      <c r="BU2097" s="13"/>
      <c r="BV2097" s="13"/>
    </row>
    <row r="2098" spans="1:74" ht="15.75">
      <c r="A2098" s="13"/>
      <c r="B2098" s="135"/>
      <c r="C2098" s="13"/>
      <c r="D2098" s="13"/>
      <c r="E2098" s="13"/>
      <c r="F2098" s="135"/>
      <c r="G2098" s="13"/>
      <c r="H2098" s="13"/>
      <c r="I2098" s="13"/>
      <c r="J2098" s="135"/>
      <c r="K2098" s="13"/>
      <c r="L2098" s="13"/>
      <c r="M2098" s="13"/>
      <c r="N2098" s="135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  <c r="BE2098" s="13"/>
      <c r="BF2098" s="13"/>
      <c r="BG2098" s="13"/>
      <c r="BH2098" s="13"/>
      <c r="BI2098" s="13"/>
      <c r="BJ2098" s="13"/>
      <c r="BK2098" s="13"/>
      <c r="BL2098" s="13"/>
      <c r="BM2098" s="13"/>
      <c r="BN2098" s="13"/>
      <c r="BO2098" s="13"/>
      <c r="BP2098" s="13"/>
      <c r="BQ2098" s="13"/>
      <c r="BR2098" s="13"/>
      <c r="BS2098" s="13"/>
      <c r="BT2098" s="13"/>
      <c r="BU2098" s="13"/>
      <c r="BV2098" s="13"/>
    </row>
    <row r="2099" spans="1:74" ht="15.75">
      <c r="A2099" s="13"/>
      <c r="B2099" s="135"/>
      <c r="C2099" s="13"/>
      <c r="D2099" s="13"/>
      <c r="E2099" s="13"/>
      <c r="F2099" s="135"/>
      <c r="G2099" s="13"/>
      <c r="H2099" s="13"/>
      <c r="I2099" s="13"/>
      <c r="J2099" s="135"/>
      <c r="K2099" s="13"/>
      <c r="L2099" s="13"/>
      <c r="M2099" s="13"/>
      <c r="N2099" s="135"/>
      <c r="O2099" s="13"/>
      <c r="P2099" s="13"/>
      <c r="Q2099" s="13"/>
      <c r="R2099" s="13"/>
      <c r="S2099" s="13"/>
      <c r="T2099" s="13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  <c r="BE2099" s="13"/>
      <c r="BF2099" s="13"/>
      <c r="BG2099" s="13"/>
      <c r="BH2099" s="13"/>
      <c r="BI2099" s="13"/>
      <c r="BJ2099" s="13"/>
      <c r="BK2099" s="13"/>
      <c r="BL2099" s="13"/>
      <c r="BM2099" s="13"/>
      <c r="BN2099" s="13"/>
      <c r="BO2099" s="13"/>
      <c r="BP2099" s="13"/>
      <c r="BQ2099" s="13"/>
      <c r="BR2099" s="13"/>
      <c r="BS2099" s="13"/>
      <c r="BT2099" s="13"/>
      <c r="BU2099" s="13"/>
      <c r="BV2099" s="13"/>
    </row>
    <row r="2100" spans="1:74" ht="15.75">
      <c r="A2100" s="13"/>
      <c r="B2100" s="135"/>
      <c r="C2100" s="13"/>
      <c r="D2100" s="13"/>
      <c r="E2100" s="13"/>
      <c r="F2100" s="135"/>
      <c r="G2100" s="13"/>
      <c r="H2100" s="13"/>
      <c r="I2100" s="13"/>
      <c r="J2100" s="135"/>
      <c r="K2100" s="13"/>
      <c r="L2100" s="13"/>
      <c r="M2100" s="13"/>
      <c r="N2100" s="135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  <c r="BE2100" s="13"/>
      <c r="BF2100" s="13"/>
      <c r="BG2100" s="13"/>
      <c r="BH2100" s="13"/>
      <c r="BI2100" s="13"/>
      <c r="BJ2100" s="13"/>
      <c r="BK2100" s="13"/>
      <c r="BL2100" s="13"/>
      <c r="BM2100" s="13"/>
      <c r="BN2100" s="13"/>
      <c r="BO2100" s="13"/>
      <c r="BP2100" s="13"/>
      <c r="BQ2100" s="13"/>
      <c r="BR2100" s="13"/>
      <c r="BS2100" s="13"/>
      <c r="BT2100" s="13"/>
      <c r="BU2100" s="13"/>
      <c r="BV2100" s="13"/>
    </row>
    <row r="2101" spans="1:74" ht="15.75">
      <c r="A2101" s="13"/>
      <c r="B2101" s="135"/>
      <c r="C2101" s="13"/>
      <c r="D2101" s="13"/>
      <c r="E2101" s="13"/>
      <c r="F2101" s="135"/>
      <c r="G2101" s="13"/>
      <c r="H2101" s="13"/>
      <c r="I2101" s="13"/>
      <c r="J2101" s="135"/>
      <c r="K2101" s="13"/>
      <c r="L2101" s="13"/>
      <c r="M2101" s="13"/>
      <c r="N2101" s="135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  <c r="BE2101" s="13"/>
      <c r="BF2101" s="13"/>
      <c r="BG2101" s="13"/>
      <c r="BH2101" s="13"/>
      <c r="BI2101" s="13"/>
      <c r="BJ2101" s="13"/>
      <c r="BK2101" s="13"/>
      <c r="BL2101" s="13"/>
      <c r="BM2101" s="13"/>
      <c r="BN2101" s="13"/>
      <c r="BO2101" s="13"/>
      <c r="BP2101" s="13"/>
      <c r="BQ2101" s="13"/>
      <c r="BR2101" s="13"/>
      <c r="BS2101" s="13"/>
      <c r="BT2101" s="13"/>
      <c r="BU2101" s="13"/>
      <c r="BV2101" s="13"/>
    </row>
    <row r="2102" spans="1:74" ht="15.75">
      <c r="A2102" s="13"/>
      <c r="B2102" s="135"/>
      <c r="C2102" s="13"/>
      <c r="D2102" s="13"/>
      <c r="E2102" s="13"/>
      <c r="F2102" s="135"/>
      <c r="G2102" s="13"/>
      <c r="H2102" s="13"/>
      <c r="I2102" s="13"/>
      <c r="J2102" s="135"/>
      <c r="K2102" s="13"/>
      <c r="L2102" s="13"/>
      <c r="M2102" s="13"/>
      <c r="N2102" s="135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  <c r="BE2102" s="13"/>
      <c r="BF2102" s="13"/>
      <c r="BG2102" s="13"/>
      <c r="BH2102" s="13"/>
      <c r="BI2102" s="13"/>
      <c r="BJ2102" s="13"/>
      <c r="BK2102" s="13"/>
      <c r="BL2102" s="13"/>
      <c r="BM2102" s="13"/>
      <c r="BN2102" s="13"/>
      <c r="BO2102" s="13"/>
      <c r="BP2102" s="13"/>
      <c r="BQ2102" s="13"/>
      <c r="BR2102" s="13"/>
      <c r="BS2102" s="13"/>
      <c r="BT2102" s="13"/>
      <c r="BU2102" s="13"/>
      <c r="BV2102" s="13"/>
    </row>
    <row r="2103" spans="1:74" ht="15.75">
      <c r="A2103" s="13"/>
      <c r="B2103" s="135"/>
      <c r="C2103" s="13"/>
      <c r="D2103" s="13"/>
      <c r="E2103" s="13"/>
      <c r="F2103" s="135"/>
      <c r="G2103" s="13"/>
      <c r="H2103" s="13"/>
      <c r="I2103" s="13"/>
      <c r="J2103" s="135"/>
      <c r="K2103" s="13"/>
      <c r="L2103" s="13"/>
      <c r="M2103" s="13"/>
      <c r="N2103" s="135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  <c r="BE2103" s="13"/>
      <c r="BF2103" s="13"/>
      <c r="BG2103" s="13"/>
      <c r="BH2103" s="13"/>
      <c r="BI2103" s="13"/>
      <c r="BJ2103" s="13"/>
      <c r="BK2103" s="13"/>
      <c r="BL2103" s="13"/>
      <c r="BM2103" s="13"/>
      <c r="BN2103" s="13"/>
      <c r="BO2103" s="13"/>
      <c r="BP2103" s="13"/>
      <c r="BQ2103" s="13"/>
      <c r="BR2103" s="13"/>
      <c r="BS2103" s="13"/>
      <c r="BT2103" s="13"/>
      <c r="BU2103" s="13"/>
      <c r="BV2103" s="13"/>
    </row>
    <row r="2104" spans="1:74" ht="15.75">
      <c r="A2104" s="13"/>
      <c r="B2104" s="135"/>
      <c r="C2104" s="13"/>
      <c r="D2104" s="13"/>
      <c r="E2104" s="13"/>
      <c r="F2104" s="135"/>
      <c r="G2104" s="13"/>
      <c r="H2104" s="13"/>
      <c r="I2104" s="13"/>
      <c r="J2104" s="135"/>
      <c r="K2104" s="13"/>
      <c r="L2104" s="13"/>
      <c r="M2104" s="13"/>
      <c r="N2104" s="135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  <c r="BE2104" s="13"/>
      <c r="BF2104" s="13"/>
      <c r="BG2104" s="13"/>
      <c r="BH2104" s="13"/>
      <c r="BI2104" s="13"/>
      <c r="BJ2104" s="13"/>
      <c r="BK2104" s="13"/>
      <c r="BL2104" s="13"/>
      <c r="BM2104" s="13"/>
      <c r="BN2104" s="13"/>
      <c r="BO2104" s="13"/>
      <c r="BP2104" s="13"/>
      <c r="BQ2104" s="13"/>
      <c r="BR2104" s="13"/>
      <c r="BS2104" s="13"/>
      <c r="BT2104" s="13"/>
      <c r="BU2104" s="13"/>
      <c r="BV2104" s="13"/>
    </row>
    <row r="2105" spans="1:74" ht="15.75">
      <c r="A2105" s="13"/>
      <c r="B2105" s="135"/>
      <c r="C2105" s="13"/>
      <c r="D2105" s="13"/>
      <c r="E2105" s="13"/>
      <c r="F2105" s="135"/>
      <c r="G2105" s="13"/>
      <c r="H2105" s="13"/>
      <c r="I2105" s="13"/>
      <c r="J2105" s="135"/>
      <c r="K2105" s="13"/>
      <c r="L2105" s="13"/>
      <c r="M2105" s="13"/>
      <c r="N2105" s="135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  <c r="BE2105" s="13"/>
      <c r="BF2105" s="13"/>
      <c r="BG2105" s="13"/>
      <c r="BH2105" s="13"/>
      <c r="BI2105" s="13"/>
      <c r="BJ2105" s="13"/>
      <c r="BK2105" s="13"/>
      <c r="BL2105" s="13"/>
      <c r="BM2105" s="13"/>
      <c r="BN2105" s="13"/>
      <c r="BO2105" s="13"/>
      <c r="BP2105" s="13"/>
      <c r="BQ2105" s="13"/>
      <c r="BR2105" s="13"/>
      <c r="BS2105" s="13"/>
      <c r="BT2105" s="13"/>
      <c r="BU2105" s="13"/>
      <c r="BV2105" s="13"/>
    </row>
    <row r="2106" spans="1:74" ht="15.75">
      <c r="A2106" s="13"/>
      <c r="B2106" s="135"/>
      <c r="C2106" s="13"/>
      <c r="D2106" s="13"/>
      <c r="E2106" s="13"/>
      <c r="F2106" s="135"/>
      <c r="G2106" s="13"/>
      <c r="H2106" s="13"/>
      <c r="I2106" s="13"/>
      <c r="J2106" s="135"/>
      <c r="K2106" s="13"/>
      <c r="L2106" s="13"/>
      <c r="M2106" s="13"/>
      <c r="N2106" s="135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  <c r="BE2106" s="13"/>
      <c r="BF2106" s="13"/>
      <c r="BG2106" s="13"/>
      <c r="BH2106" s="13"/>
      <c r="BI2106" s="13"/>
      <c r="BJ2106" s="13"/>
      <c r="BK2106" s="13"/>
      <c r="BL2106" s="13"/>
      <c r="BM2106" s="13"/>
      <c r="BN2106" s="13"/>
      <c r="BO2106" s="13"/>
      <c r="BP2106" s="13"/>
      <c r="BQ2106" s="13"/>
      <c r="BR2106" s="13"/>
      <c r="BS2106" s="13"/>
      <c r="BT2106" s="13"/>
      <c r="BU2106" s="13"/>
      <c r="BV2106" s="13"/>
    </row>
    <row r="2107" spans="1:74" ht="15.75">
      <c r="A2107" s="13"/>
      <c r="B2107" s="135"/>
      <c r="C2107" s="13"/>
      <c r="D2107" s="13"/>
      <c r="E2107" s="13"/>
      <c r="F2107" s="135"/>
      <c r="G2107" s="13"/>
      <c r="H2107" s="13"/>
      <c r="I2107" s="13"/>
      <c r="J2107" s="135"/>
      <c r="K2107" s="13"/>
      <c r="L2107" s="13"/>
      <c r="M2107" s="13"/>
      <c r="N2107" s="135"/>
      <c r="O2107" s="13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  <c r="BE2107" s="13"/>
      <c r="BF2107" s="13"/>
      <c r="BG2107" s="13"/>
      <c r="BH2107" s="13"/>
      <c r="BI2107" s="13"/>
      <c r="BJ2107" s="13"/>
      <c r="BK2107" s="13"/>
      <c r="BL2107" s="13"/>
      <c r="BM2107" s="13"/>
      <c r="BN2107" s="13"/>
      <c r="BO2107" s="13"/>
      <c r="BP2107" s="13"/>
      <c r="BQ2107" s="13"/>
      <c r="BR2107" s="13"/>
      <c r="BS2107" s="13"/>
      <c r="BT2107" s="13"/>
      <c r="BU2107" s="13"/>
      <c r="BV2107" s="13"/>
    </row>
    <row r="2108" spans="1:74" ht="15.75">
      <c r="A2108" s="13"/>
      <c r="B2108" s="135"/>
      <c r="C2108" s="13"/>
      <c r="D2108" s="13"/>
      <c r="E2108" s="13"/>
      <c r="F2108" s="135"/>
      <c r="G2108" s="13"/>
      <c r="H2108" s="13"/>
      <c r="I2108" s="13"/>
      <c r="J2108" s="135"/>
      <c r="K2108" s="13"/>
      <c r="L2108" s="13"/>
      <c r="M2108" s="13"/>
      <c r="N2108" s="135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  <c r="BE2108" s="13"/>
      <c r="BF2108" s="13"/>
      <c r="BG2108" s="13"/>
      <c r="BH2108" s="13"/>
      <c r="BI2108" s="13"/>
      <c r="BJ2108" s="13"/>
      <c r="BK2108" s="13"/>
      <c r="BL2108" s="13"/>
      <c r="BM2108" s="13"/>
      <c r="BN2108" s="13"/>
      <c r="BO2108" s="13"/>
      <c r="BP2108" s="13"/>
      <c r="BQ2108" s="13"/>
      <c r="BR2108" s="13"/>
      <c r="BS2108" s="13"/>
      <c r="BT2108" s="13"/>
      <c r="BU2108" s="13"/>
      <c r="BV2108" s="13"/>
    </row>
    <row r="2109" spans="1:74" ht="15.75">
      <c r="A2109" s="13"/>
      <c r="B2109" s="135"/>
      <c r="C2109" s="13"/>
      <c r="D2109" s="13"/>
      <c r="E2109" s="13"/>
      <c r="F2109" s="135"/>
      <c r="G2109" s="13"/>
      <c r="H2109" s="13"/>
      <c r="I2109" s="13"/>
      <c r="J2109" s="135"/>
      <c r="K2109" s="13"/>
      <c r="L2109" s="13"/>
      <c r="M2109" s="13"/>
      <c r="N2109" s="135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  <c r="BE2109" s="13"/>
      <c r="BF2109" s="13"/>
      <c r="BG2109" s="13"/>
      <c r="BH2109" s="13"/>
      <c r="BI2109" s="13"/>
      <c r="BJ2109" s="13"/>
      <c r="BK2109" s="13"/>
      <c r="BL2109" s="13"/>
      <c r="BM2109" s="13"/>
      <c r="BN2109" s="13"/>
      <c r="BO2109" s="13"/>
      <c r="BP2109" s="13"/>
      <c r="BQ2109" s="13"/>
      <c r="BR2109" s="13"/>
      <c r="BS2109" s="13"/>
      <c r="BT2109" s="13"/>
      <c r="BU2109" s="13"/>
      <c r="BV2109" s="13"/>
    </row>
    <row r="2110" spans="1:74" ht="15.75">
      <c r="A2110" s="13"/>
      <c r="B2110" s="135"/>
      <c r="C2110" s="13"/>
      <c r="D2110" s="13"/>
      <c r="E2110" s="13"/>
      <c r="F2110" s="135"/>
      <c r="G2110" s="13"/>
      <c r="H2110" s="13"/>
      <c r="I2110" s="13"/>
      <c r="J2110" s="135"/>
      <c r="K2110" s="13"/>
      <c r="L2110" s="13"/>
      <c r="M2110" s="13"/>
      <c r="N2110" s="135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  <c r="BE2110" s="13"/>
      <c r="BF2110" s="13"/>
      <c r="BG2110" s="13"/>
      <c r="BH2110" s="13"/>
      <c r="BI2110" s="13"/>
      <c r="BJ2110" s="13"/>
      <c r="BK2110" s="13"/>
      <c r="BL2110" s="13"/>
      <c r="BM2110" s="13"/>
      <c r="BN2110" s="13"/>
      <c r="BO2110" s="13"/>
      <c r="BP2110" s="13"/>
      <c r="BQ2110" s="13"/>
      <c r="BR2110" s="13"/>
      <c r="BS2110" s="13"/>
      <c r="BT2110" s="13"/>
      <c r="BU2110" s="13"/>
      <c r="BV2110" s="13"/>
    </row>
    <row r="2111" spans="1:74" ht="15.75">
      <c r="A2111" s="13"/>
      <c r="B2111" s="135"/>
      <c r="C2111" s="13"/>
      <c r="D2111" s="13"/>
      <c r="E2111" s="13"/>
      <c r="F2111" s="135"/>
      <c r="G2111" s="13"/>
      <c r="H2111" s="13"/>
      <c r="I2111" s="13"/>
      <c r="J2111" s="135"/>
      <c r="K2111" s="13"/>
      <c r="L2111" s="13"/>
      <c r="M2111" s="13"/>
      <c r="N2111" s="135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  <c r="BE2111" s="13"/>
      <c r="BF2111" s="13"/>
      <c r="BG2111" s="13"/>
      <c r="BH2111" s="13"/>
      <c r="BI2111" s="13"/>
      <c r="BJ2111" s="13"/>
      <c r="BK2111" s="13"/>
      <c r="BL2111" s="13"/>
      <c r="BM2111" s="13"/>
      <c r="BN2111" s="13"/>
      <c r="BO2111" s="13"/>
      <c r="BP2111" s="13"/>
      <c r="BQ2111" s="13"/>
      <c r="BR2111" s="13"/>
      <c r="BS2111" s="13"/>
      <c r="BT2111" s="13"/>
      <c r="BU2111" s="13"/>
      <c r="BV2111" s="13"/>
    </row>
    <row r="2112" spans="1:74" ht="15.75">
      <c r="A2112" s="13"/>
      <c r="B2112" s="135"/>
      <c r="C2112" s="13"/>
      <c r="D2112" s="13"/>
      <c r="E2112" s="13"/>
      <c r="F2112" s="135"/>
      <c r="G2112" s="13"/>
      <c r="H2112" s="13"/>
      <c r="I2112" s="13"/>
      <c r="J2112" s="135"/>
      <c r="K2112" s="13"/>
      <c r="L2112" s="13"/>
      <c r="M2112" s="13"/>
      <c r="N2112" s="135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  <c r="BE2112" s="13"/>
      <c r="BF2112" s="13"/>
      <c r="BG2112" s="13"/>
      <c r="BH2112" s="13"/>
      <c r="BI2112" s="13"/>
      <c r="BJ2112" s="13"/>
      <c r="BK2112" s="13"/>
      <c r="BL2112" s="13"/>
      <c r="BM2112" s="13"/>
      <c r="BN2112" s="13"/>
      <c r="BO2112" s="13"/>
      <c r="BP2112" s="13"/>
      <c r="BQ2112" s="13"/>
      <c r="BR2112" s="13"/>
      <c r="BS2112" s="13"/>
      <c r="BT2112" s="13"/>
      <c r="BU2112" s="13"/>
      <c r="BV2112" s="13"/>
    </row>
    <row r="2113" spans="1:74" ht="15.75">
      <c r="A2113" s="13"/>
      <c r="B2113" s="135"/>
      <c r="C2113" s="13"/>
      <c r="D2113" s="13"/>
      <c r="E2113" s="13"/>
      <c r="F2113" s="135"/>
      <c r="G2113" s="13"/>
      <c r="H2113" s="13"/>
      <c r="I2113" s="13"/>
      <c r="J2113" s="135"/>
      <c r="K2113" s="13"/>
      <c r="L2113" s="13"/>
      <c r="M2113" s="13"/>
      <c r="N2113" s="135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  <c r="BE2113" s="13"/>
      <c r="BF2113" s="13"/>
      <c r="BG2113" s="13"/>
      <c r="BH2113" s="13"/>
      <c r="BI2113" s="13"/>
      <c r="BJ2113" s="13"/>
      <c r="BK2113" s="13"/>
      <c r="BL2113" s="13"/>
      <c r="BM2113" s="13"/>
      <c r="BN2113" s="13"/>
      <c r="BO2113" s="13"/>
      <c r="BP2113" s="13"/>
      <c r="BQ2113" s="13"/>
      <c r="BR2113" s="13"/>
      <c r="BS2113" s="13"/>
      <c r="BT2113" s="13"/>
      <c r="BU2113" s="13"/>
      <c r="BV2113" s="13"/>
    </row>
    <row r="2114" spans="1:74" ht="15.75">
      <c r="A2114" s="13"/>
      <c r="B2114" s="135"/>
      <c r="C2114" s="13"/>
      <c r="D2114" s="13"/>
      <c r="E2114" s="13"/>
      <c r="F2114" s="135"/>
      <c r="G2114" s="13"/>
      <c r="H2114" s="13"/>
      <c r="I2114" s="13"/>
      <c r="J2114" s="135"/>
      <c r="K2114" s="13"/>
      <c r="L2114" s="13"/>
      <c r="M2114" s="13"/>
      <c r="N2114" s="135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  <c r="BE2114" s="13"/>
      <c r="BF2114" s="13"/>
      <c r="BG2114" s="13"/>
      <c r="BH2114" s="13"/>
      <c r="BI2114" s="13"/>
      <c r="BJ2114" s="13"/>
      <c r="BK2114" s="13"/>
      <c r="BL2114" s="13"/>
      <c r="BM2114" s="13"/>
      <c r="BN2114" s="13"/>
      <c r="BO2114" s="13"/>
      <c r="BP2114" s="13"/>
      <c r="BQ2114" s="13"/>
      <c r="BR2114" s="13"/>
      <c r="BS2114" s="13"/>
      <c r="BT2114" s="13"/>
      <c r="BU2114" s="13"/>
      <c r="BV2114" s="13"/>
    </row>
    <row r="2115" spans="1:74" ht="15.75">
      <c r="A2115" s="13"/>
      <c r="B2115" s="135"/>
      <c r="C2115" s="13"/>
      <c r="D2115" s="13"/>
      <c r="E2115" s="13"/>
      <c r="F2115" s="135"/>
      <c r="G2115" s="13"/>
      <c r="H2115" s="13"/>
      <c r="I2115" s="13"/>
      <c r="J2115" s="135"/>
      <c r="K2115" s="13"/>
      <c r="L2115" s="13"/>
      <c r="M2115" s="13"/>
      <c r="N2115" s="135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  <c r="BE2115" s="13"/>
      <c r="BF2115" s="13"/>
      <c r="BG2115" s="13"/>
      <c r="BH2115" s="13"/>
      <c r="BI2115" s="13"/>
      <c r="BJ2115" s="13"/>
      <c r="BK2115" s="13"/>
      <c r="BL2115" s="13"/>
      <c r="BM2115" s="13"/>
      <c r="BN2115" s="13"/>
      <c r="BO2115" s="13"/>
      <c r="BP2115" s="13"/>
      <c r="BQ2115" s="13"/>
      <c r="BR2115" s="13"/>
      <c r="BS2115" s="13"/>
      <c r="BT2115" s="13"/>
      <c r="BU2115" s="13"/>
      <c r="BV2115" s="13"/>
    </row>
    <row r="2116" spans="1:74" ht="15.75">
      <c r="A2116" s="13"/>
      <c r="B2116" s="135"/>
      <c r="C2116" s="13"/>
      <c r="D2116" s="13"/>
      <c r="E2116" s="13"/>
      <c r="F2116" s="135"/>
      <c r="G2116" s="13"/>
      <c r="H2116" s="13"/>
      <c r="I2116" s="13"/>
      <c r="J2116" s="135"/>
      <c r="K2116" s="13"/>
      <c r="L2116" s="13"/>
      <c r="M2116" s="13"/>
      <c r="N2116" s="135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  <c r="BN2116" s="13"/>
      <c r="BO2116" s="13"/>
      <c r="BP2116" s="13"/>
      <c r="BQ2116" s="13"/>
      <c r="BR2116" s="13"/>
      <c r="BS2116" s="13"/>
      <c r="BT2116" s="13"/>
      <c r="BU2116" s="13"/>
      <c r="BV2116" s="13"/>
    </row>
    <row r="2117" spans="1:74" ht="15.75">
      <c r="A2117" s="13"/>
      <c r="B2117" s="135"/>
      <c r="C2117" s="13"/>
      <c r="D2117" s="13"/>
      <c r="E2117" s="13"/>
      <c r="F2117" s="135"/>
      <c r="G2117" s="13"/>
      <c r="H2117" s="13"/>
      <c r="I2117" s="13"/>
      <c r="J2117" s="135"/>
      <c r="K2117" s="13"/>
      <c r="L2117" s="13"/>
      <c r="M2117" s="13"/>
      <c r="N2117" s="135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  <c r="BE2117" s="13"/>
      <c r="BF2117" s="13"/>
      <c r="BG2117" s="13"/>
      <c r="BH2117" s="13"/>
      <c r="BI2117" s="13"/>
      <c r="BJ2117" s="13"/>
      <c r="BK2117" s="13"/>
      <c r="BL2117" s="13"/>
      <c r="BM2117" s="13"/>
      <c r="BN2117" s="13"/>
      <c r="BO2117" s="13"/>
      <c r="BP2117" s="13"/>
      <c r="BQ2117" s="13"/>
      <c r="BR2117" s="13"/>
      <c r="BS2117" s="13"/>
      <c r="BT2117" s="13"/>
      <c r="BU2117" s="13"/>
      <c r="BV2117" s="13"/>
    </row>
    <row r="2118" spans="1:74" ht="15.75">
      <c r="A2118" s="13"/>
      <c r="B2118" s="135"/>
      <c r="C2118" s="13"/>
      <c r="D2118" s="13"/>
      <c r="E2118" s="13"/>
      <c r="F2118" s="135"/>
      <c r="G2118" s="13"/>
      <c r="H2118" s="13"/>
      <c r="I2118" s="13"/>
      <c r="J2118" s="135"/>
      <c r="K2118" s="13"/>
      <c r="L2118" s="13"/>
      <c r="M2118" s="13"/>
      <c r="N2118" s="135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  <c r="BE2118" s="13"/>
      <c r="BF2118" s="13"/>
      <c r="BG2118" s="13"/>
      <c r="BH2118" s="13"/>
      <c r="BI2118" s="13"/>
      <c r="BJ2118" s="13"/>
      <c r="BK2118" s="13"/>
      <c r="BL2118" s="13"/>
      <c r="BM2118" s="13"/>
      <c r="BN2118" s="13"/>
      <c r="BO2118" s="13"/>
      <c r="BP2118" s="13"/>
      <c r="BQ2118" s="13"/>
      <c r="BR2118" s="13"/>
      <c r="BS2118" s="13"/>
      <c r="BT2118" s="13"/>
      <c r="BU2118" s="13"/>
      <c r="BV2118" s="13"/>
    </row>
    <row r="2119" spans="1:74" ht="15.75">
      <c r="A2119" s="13"/>
      <c r="B2119" s="135"/>
      <c r="C2119" s="13"/>
      <c r="D2119" s="13"/>
      <c r="E2119" s="13"/>
      <c r="F2119" s="135"/>
      <c r="G2119" s="13"/>
      <c r="H2119" s="13"/>
      <c r="I2119" s="13"/>
      <c r="J2119" s="135"/>
      <c r="K2119" s="13"/>
      <c r="L2119" s="13"/>
      <c r="M2119" s="13"/>
      <c r="N2119" s="135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  <c r="BE2119" s="13"/>
      <c r="BF2119" s="13"/>
      <c r="BG2119" s="13"/>
      <c r="BH2119" s="13"/>
      <c r="BI2119" s="13"/>
      <c r="BJ2119" s="13"/>
      <c r="BK2119" s="13"/>
      <c r="BL2119" s="13"/>
      <c r="BM2119" s="13"/>
      <c r="BN2119" s="13"/>
      <c r="BO2119" s="13"/>
      <c r="BP2119" s="13"/>
      <c r="BQ2119" s="13"/>
      <c r="BR2119" s="13"/>
      <c r="BS2119" s="13"/>
      <c r="BT2119" s="13"/>
      <c r="BU2119" s="13"/>
      <c r="BV2119" s="13"/>
    </row>
    <row r="2120" spans="1:74" ht="15.75">
      <c r="A2120" s="13"/>
      <c r="B2120" s="135"/>
      <c r="C2120" s="13"/>
      <c r="D2120" s="13"/>
      <c r="E2120" s="13"/>
      <c r="F2120" s="135"/>
      <c r="G2120" s="13"/>
      <c r="H2120" s="13"/>
      <c r="I2120" s="13"/>
      <c r="J2120" s="135"/>
      <c r="K2120" s="13"/>
      <c r="L2120" s="13"/>
      <c r="M2120" s="13"/>
      <c r="N2120" s="135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  <c r="BE2120" s="13"/>
      <c r="BF2120" s="13"/>
      <c r="BG2120" s="13"/>
      <c r="BH2120" s="13"/>
      <c r="BI2120" s="13"/>
      <c r="BJ2120" s="13"/>
      <c r="BK2120" s="13"/>
      <c r="BL2120" s="13"/>
      <c r="BM2120" s="13"/>
      <c r="BN2120" s="13"/>
      <c r="BO2120" s="13"/>
      <c r="BP2120" s="13"/>
      <c r="BQ2120" s="13"/>
      <c r="BR2120" s="13"/>
      <c r="BS2120" s="13"/>
      <c r="BT2120" s="13"/>
      <c r="BU2120" s="13"/>
      <c r="BV2120" s="13"/>
    </row>
    <row r="2121" spans="1:74" ht="15.75">
      <c r="A2121" s="13"/>
      <c r="B2121" s="135"/>
      <c r="C2121" s="13"/>
      <c r="D2121" s="13"/>
      <c r="E2121" s="13"/>
      <c r="F2121" s="135"/>
      <c r="G2121" s="13"/>
      <c r="H2121" s="13"/>
      <c r="I2121" s="13"/>
      <c r="J2121" s="135"/>
      <c r="K2121" s="13"/>
      <c r="L2121" s="13"/>
      <c r="M2121" s="13"/>
      <c r="N2121" s="135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  <c r="BE2121" s="13"/>
      <c r="BF2121" s="13"/>
      <c r="BG2121" s="13"/>
      <c r="BH2121" s="13"/>
      <c r="BI2121" s="13"/>
      <c r="BJ2121" s="13"/>
      <c r="BK2121" s="13"/>
      <c r="BL2121" s="13"/>
      <c r="BM2121" s="13"/>
      <c r="BN2121" s="13"/>
      <c r="BO2121" s="13"/>
      <c r="BP2121" s="13"/>
      <c r="BQ2121" s="13"/>
      <c r="BR2121" s="13"/>
      <c r="BS2121" s="13"/>
      <c r="BT2121" s="13"/>
      <c r="BU2121" s="13"/>
      <c r="BV2121" s="13"/>
    </row>
    <row r="2122" spans="1:74" ht="15.75">
      <c r="A2122" s="13"/>
      <c r="B2122" s="135"/>
      <c r="C2122" s="13"/>
      <c r="D2122" s="13"/>
      <c r="E2122" s="13"/>
      <c r="F2122" s="135"/>
      <c r="G2122" s="13"/>
      <c r="H2122" s="13"/>
      <c r="I2122" s="13"/>
      <c r="J2122" s="135"/>
      <c r="K2122" s="13"/>
      <c r="L2122" s="13"/>
      <c r="M2122" s="13"/>
      <c r="N2122" s="135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  <c r="BE2122" s="13"/>
      <c r="BF2122" s="13"/>
      <c r="BG2122" s="13"/>
      <c r="BH2122" s="13"/>
      <c r="BI2122" s="13"/>
      <c r="BJ2122" s="13"/>
      <c r="BK2122" s="13"/>
      <c r="BL2122" s="13"/>
      <c r="BM2122" s="13"/>
      <c r="BN2122" s="13"/>
      <c r="BO2122" s="13"/>
      <c r="BP2122" s="13"/>
      <c r="BQ2122" s="13"/>
      <c r="BR2122" s="13"/>
      <c r="BS2122" s="13"/>
      <c r="BT2122" s="13"/>
      <c r="BU2122" s="13"/>
      <c r="BV2122" s="13"/>
    </row>
    <row r="2123" spans="1:74" ht="15.75">
      <c r="A2123" s="13"/>
      <c r="B2123" s="135"/>
      <c r="C2123" s="13"/>
      <c r="D2123" s="13"/>
      <c r="E2123" s="13"/>
      <c r="F2123" s="135"/>
      <c r="G2123" s="13"/>
      <c r="H2123" s="13"/>
      <c r="I2123" s="13"/>
      <c r="J2123" s="135"/>
      <c r="K2123" s="13"/>
      <c r="L2123" s="13"/>
      <c r="M2123" s="13"/>
      <c r="N2123" s="135"/>
      <c r="O2123" s="13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  <c r="BE2123" s="13"/>
      <c r="BF2123" s="13"/>
      <c r="BG2123" s="13"/>
      <c r="BH2123" s="13"/>
      <c r="BI2123" s="13"/>
      <c r="BJ2123" s="13"/>
      <c r="BK2123" s="13"/>
      <c r="BL2123" s="13"/>
      <c r="BM2123" s="13"/>
      <c r="BN2123" s="13"/>
      <c r="BO2123" s="13"/>
      <c r="BP2123" s="13"/>
      <c r="BQ2123" s="13"/>
      <c r="BR2123" s="13"/>
      <c r="BS2123" s="13"/>
      <c r="BT2123" s="13"/>
      <c r="BU2123" s="13"/>
      <c r="BV2123" s="13"/>
    </row>
    <row r="2124" spans="1:74" ht="15.75">
      <c r="A2124" s="13"/>
      <c r="B2124" s="135"/>
      <c r="C2124" s="13"/>
      <c r="D2124" s="13"/>
      <c r="E2124" s="13"/>
      <c r="F2124" s="135"/>
      <c r="G2124" s="13"/>
      <c r="H2124" s="13"/>
      <c r="I2124" s="13"/>
      <c r="J2124" s="135"/>
      <c r="K2124" s="13"/>
      <c r="L2124" s="13"/>
      <c r="M2124" s="13"/>
      <c r="N2124" s="135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  <c r="BE2124" s="13"/>
      <c r="BF2124" s="13"/>
      <c r="BG2124" s="13"/>
      <c r="BH2124" s="13"/>
      <c r="BI2124" s="13"/>
      <c r="BJ2124" s="13"/>
      <c r="BK2124" s="13"/>
      <c r="BL2124" s="13"/>
      <c r="BM2124" s="13"/>
      <c r="BN2124" s="13"/>
      <c r="BO2124" s="13"/>
      <c r="BP2124" s="13"/>
      <c r="BQ2124" s="13"/>
      <c r="BR2124" s="13"/>
      <c r="BS2124" s="13"/>
      <c r="BT2124" s="13"/>
      <c r="BU2124" s="13"/>
      <c r="BV2124" s="13"/>
    </row>
    <row r="2125" spans="1:74" ht="15.75">
      <c r="A2125" s="13"/>
      <c r="B2125" s="135"/>
      <c r="C2125" s="13"/>
      <c r="D2125" s="13"/>
      <c r="E2125" s="13"/>
      <c r="F2125" s="135"/>
      <c r="G2125" s="13"/>
      <c r="H2125" s="13"/>
      <c r="I2125" s="13"/>
      <c r="J2125" s="135"/>
      <c r="K2125" s="13"/>
      <c r="L2125" s="13"/>
      <c r="M2125" s="13"/>
      <c r="N2125" s="135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  <c r="BE2125" s="13"/>
      <c r="BF2125" s="13"/>
      <c r="BG2125" s="13"/>
      <c r="BH2125" s="13"/>
      <c r="BI2125" s="13"/>
      <c r="BJ2125" s="13"/>
      <c r="BK2125" s="13"/>
      <c r="BL2125" s="13"/>
      <c r="BM2125" s="13"/>
      <c r="BN2125" s="13"/>
      <c r="BO2125" s="13"/>
      <c r="BP2125" s="13"/>
      <c r="BQ2125" s="13"/>
      <c r="BR2125" s="13"/>
      <c r="BS2125" s="13"/>
      <c r="BT2125" s="13"/>
      <c r="BU2125" s="13"/>
      <c r="BV2125" s="13"/>
    </row>
    <row r="2126" spans="1:74" ht="15.75">
      <c r="A2126" s="13"/>
      <c r="B2126" s="135"/>
      <c r="C2126" s="13"/>
      <c r="D2126" s="13"/>
      <c r="E2126" s="13"/>
      <c r="F2126" s="135"/>
      <c r="G2126" s="13"/>
      <c r="H2126" s="13"/>
      <c r="I2126" s="13"/>
      <c r="J2126" s="135"/>
      <c r="K2126" s="13"/>
      <c r="L2126" s="13"/>
      <c r="M2126" s="13"/>
      <c r="N2126" s="135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  <c r="BE2126" s="13"/>
      <c r="BF2126" s="13"/>
      <c r="BG2126" s="13"/>
      <c r="BH2126" s="13"/>
      <c r="BI2126" s="13"/>
      <c r="BJ2126" s="13"/>
      <c r="BK2126" s="13"/>
      <c r="BL2126" s="13"/>
      <c r="BM2126" s="13"/>
      <c r="BN2126" s="13"/>
      <c r="BO2126" s="13"/>
      <c r="BP2126" s="13"/>
      <c r="BQ2126" s="13"/>
      <c r="BR2126" s="13"/>
      <c r="BS2126" s="13"/>
      <c r="BT2126" s="13"/>
      <c r="BU2126" s="13"/>
      <c r="BV2126" s="13"/>
    </row>
    <row r="2127" spans="1:74" ht="15.75">
      <c r="A2127" s="13"/>
      <c r="B2127" s="135"/>
      <c r="C2127" s="13"/>
      <c r="D2127" s="13"/>
      <c r="E2127" s="13"/>
      <c r="F2127" s="135"/>
      <c r="G2127" s="13"/>
      <c r="H2127" s="13"/>
      <c r="I2127" s="13"/>
      <c r="J2127" s="135"/>
      <c r="K2127" s="13"/>
      <c r="L2127" s="13"/>
      <c r="M2127" s="13"/>
      <c r="N2127" s="135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  <c r="BE2127" s="13"/>
      <c r="BF2127" s="13"/>
      <c r="BG2127" s="13"/>
      <c r="BH2127" s="13"/>
      <c r="BI2127" s="13"/>
      <c r="BJ2127" s="13"/>
      <c r="BK2127" s="13"/>
      <c r="BL2127" s="13"/>
      <c r="BM2127" s="13"/>
      <c r="BN2127" s="13"/>
      <c r="BO2127" s="13"/>
      <c r="BP2127" s="13"/>
      <c r="BQ2127" s="13"/>
      <c r="BR2127" s="13"/>
      <c r="BS2127" s="13"/>
      <c r="BT2127" s="13"/>
      <c r="BU2127" s="13"/>
      <c r="BV2127" s="13"/>
    </row>
    <row r="2128" spans="1:74" ht="15.75">
      <c r="A2128" s="13"/>
      <c r="B2128" s="135"/>
      <c r="C2128" s="13"/>
      <c r="D2128" s="13"/>
      <c r="E2128" s="13"/>
      <c r="F2128" s="135"/>
      <c r="G2128" s="13"/>
      <c r="H2128" s="13"/>
      <c r="I2128" s="13"/>
      <c r="J2128" s="135"/>
      <c r="K2128" s="13"/>
      <c r="L2128" s="13"/>
      <c r="M2128" s="13"/>
      <c r="N2128" s="135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  <c r="BE2128" s="13"/>
      <c r="BF2128" s="13"/>
      <c r="BG2128" s="13"/>
      <c r="BH2128" s="13"/>
      <c r="BI2128" s="13"/>
      <c r="BJ2128" s="13"/>
      <c r="BK2128" s="13"/>
      <c r="BL2128" s="13"/>
      <c r="BM2128" s="13"/>
      <c r="BN2128" s="13"/>
      <c r="BO2128" s="13"/>
      <c r="BP2128" s="13"/>
      <c r="BQ2128" s="13"/>
      <c r="BR2128" s="13"/>
      <c r="BS2128" s="13"/>
      <c r="BT2128" s="13"/>
      <c r="BU2128" s="13"/>
      <c r="BV2128" s="13"/>
    </row>
    <row r="2129" spans="1:74" ht="15.75">
      <c r="A2129" s="13"/>
      <c r="B2129" s="135"/>
      <c r="C2129" s="13"/>
      <c r="D2129" s="13"/>
      <c r="E2129" s="13"/>
      <c r="F2129" s="135"/>
      <c r="G2129" s="13"/>
      <c r="H2129" s="13"/>
      <c r="I2129" s="13"/>
      <c r="J2129" s="135"/>
      <c r="K2129" s="13"/>
      <c r="L2129" s="13"/>
      <c r="M2129" s="13"/>
      <c r="N2129" s="135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  <c r="BE2129" s="13"/>
      <c r="BF2129" s="13"/>
      <c r="BG2129" s="13"/>
      <c r="BH2129" s="13"/>
      <c r="BI2129" s="13"/>
      <c r="BJ2129" s="13"/>
      <c r="BK2129" s="13"/>
      <c r="BL2129" s="13"/>
      <c r="BM2129" s="13"/>
      <c r="BN2129" s="13"/>
      <c r="BO2129" s="13"/>
      <c r="BP2129" s="13"/>
      <c r="BQ2129" s="13"/>
      <c r="BR2129" s="13"/>
      <c r="BS2129" s="13"/>
      <c r="BT2129" s="13"/>
      <c r="BU2129" s="13"/>
      <c r="BV2129" s="13"/>
    </row>
    <row r="2130" spans="1:74" ht="15.75">
      <c r="A2130" s="13"/>
      <c r="B2130" s="135"/>
      <c r="C2130" s="13"/>
      <c r="D2130" s="13"/>
      <c r="E2130" s="13"/>
      <c r="F2130" s="135"/>
      <c r="G2130" s="13"/>
      <c r="H2130" s="13"/>
      <c r="I2130" s="13"/>
      <c r="J2130" s="135"/>
      <c r="K2130" s="13"/>
      <c r="L2130" s="13"/>
      <c r="M2130" s="13"/>
      <c r="N2130" s="135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  <c r="BD2130" s="13"/>
      <c r="BE2130" s="13"/>
      <c r="BF2130" s="13"/>
      <c r="BG2130" s="13"/>
      <c r="BH2130" s="13"/>
      <c r="BI2130" s="13"/>
      <c r="BJ2130" s="13"/>
      <c r="BK2130" s="13"/>
      <c r="BL2130" s="13"/>
      <c r="BM2130" s="13"/>
      <c r="BN2130" s="13"/>
      <c r="BO2130" s="13"/>
      <c r="BP2130" s="13"/>
      <c r="BQ2130" s="13"/>
      <c r="BR2130" s="13"/>
      <c r="BS2130" s="13"/>
      <c r="BT2130" s="13"/>
      <c r="BU2130" s="13"/>
      <c r="BV2130" s="13"/>
    </row>
    <row r="2131" spans="1:74" ht="15.75">
      <c r="A2131" s="13"/>
      <c r="B2131" s="135"/>
      <c r="C2131" s="13"/>
      <c r="D2131" s="13"/>
      <c r="E2131" s="13"/>
      <c r="F2131" s="135"/>
      <c r="G2131" s="13"/>
      <c r="H2131" s="13"/>
      <c r="I2131" s="13"/>
      <c r="J2131" s="135"/>
      <c r="K2131" s="13"/>
      <c r="L2131" s="13"/>
      <c r="M2131" s="13"/>
      <c r="N2131" s="135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  <c r="BE2131" s="13"/>
      <c r="BF2131" s="13"/>
      <c r="BG2131" s="13"/>
      <c r="BH2131" s="13"/>
      <c r="BI2131" s="13"/>
      <c r="BJ2131" s="13"/>
      <c r="BK2131" s="13"/>
      <c r="BL2131" s="13"/>
      <c r="BM2131" s="13"/>
      <c r="BN2131" s="13"/>
      <c r="BO2131" s="13"/>
      <c r="BP2131" s="13"/>
      <c r="BQ2131" s="13"/>
      <c r="BR2131" s="13"/>
      <c r="BS2131" s="13"/>
      <c r="BT2131" s="13"/>
      <c r="BU2131" s="13"/>
      <c r="BV2131" s="13"/>
    </row>
    <row r="2132" spans="1:74" ht="15.75">
      <c r="A2132" s="13"/>
      <c r="B2132" s="135"/>
      <c r="C2132" s="13"/>
      <c r="D2132" s="13"/>
      <c r="E2132" s="13"/>
      <c r="F2132" s="135"/>
      <c r="G2132" s="13"/>
      <c r="H2132" s="13"/>
      <c r="I2132" s="13"/>
      <c r="J2132" s="135"/>
      <c r="K2132" s="13"/>
      <c r="L2132" s="13"/>
      <c r="M2132" s="13"/>
      <c r="N2132" s="135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  <c r="BE2132" s="13"/>
      <c r="BF2132" s="13"/>
      <c r="BG2132" s="13"/>
      <c r="BH2132" s="13"/>
      <c r="BI2132" s="13"/>
      <c r="BJ2132" s="13"/>
      <c r="BK2132" s="13"/>
      <c r="BL2132" s="13"/>
      <c r="BM2132" s="13"/>
      <c r="BN2132" s="13"/>
      <c r="BO2132" s="13"/>
      <c r="BP2132" s="13"/>
      <c r="BQ2132" s="13"/>
      <c r="BR2132" s="13"/>
      <c r="BS2132" s="13"/>
      <c r="BT2132" s="13"/>
      <c r="BU2132" s="13"/>
      <c r="BV2132" s="13"/>
    </row>
    <row r="2133" spans="1:74" ht="15.75">
      <c r="A2133" s="13"/>
      <c r="B2133" s="135"/>
      <c r="C2133" s="13"/>
      <c r="D2133" s="13"/>
      <c r="E2133" s="13"/>
      <c r="F2133" s="135"/>
      <c r="G2133" s="13"/>
      <c r="H2133" s="13"/>
      <c r="I2133" s="13"/>
      <c r="J2133" s="135"/>
      <c r="K2133" s="13"/>
      <c r="L2133" s="13"/>
      <c r="M2133" s="13"/>
      <c r="N2133" s="135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  <c r="BE2133" s="13"/>
      <c r="BF2133" s="13"/>
      <c r="BG2133" s="13"/>
      <c r="BH2133" s="13"/>
      <c r="BI2133" s="13"/>
      <c r="BJ2133" s="13"/>
      <c r="BK2133" s="13"/>
      <c r="BL2133" s="13"/>
      <c r="BM2133" s="13"/>
      <c r="BN2133" s="13"/>
      <c r="BO2133" s="13"/>
      <c r="BP2133" s="13"/>
      <c r="BQ2133" s="13"/>
      <c r="BR2133" s="13"/>
      <c r="BS2133" s="13"/>
      <c r="BT2133" s="13"/>
      <c r="BU2133" s="13"/>
      <c r="BV2133" s="13"/>
    </row>
    <row r="2134" spans="1:74" ht="15.75">
      <c r="A2134" s="13"/>
      <c r="B2134" s="135"/>
      <c r="C2134" s="13"/>
      <c r="D2134" s="13"/>
      <c r="E2134" s="13"/>
      <c r="F2134" s="135"/>
      <c r="G2134" s="13"/>
      <c r="H2134" s="13"/>
      <c r="I2134" s="13"/>
      <c r="J2134" s="135"/>
      <c r="K2134" s="13"/>
      <c r="L2134" s="13"/>
      <c r="M2134" s="13"/>
      <c r="N2134" s="135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  <c r="BE2134" s="13"/>
      <c r="BF2134" s="13"/>
      <c r="BG2134" s="13"/>
      <c r="BH2134" s="13"/>
      <c r="BI2134" s="13"/>
      <c r="BJ2134" s="13"/>
      <c r="BK2134" s="13"/>
      <c r="BL2134" s="13"/>
      <c r="BM2134" s="13"/>
      <c r="BN2134" s="13"/>
      <c r="BO2134" s="13"/>
      <c r="BP2134" s="13"/>
      <c r="BQ2134" s="13"/>
      <c r="BR2134" s="13"/>
      <c r="BS2134" s="13"/>
      <c r="BT2134" s="13"/>
      <c r="BU2134" s="13"/>
      <c r="BV2134" s="13"/>
    </row>
    <row r="2135" spans="1:74" ht="15.75">
      <c r="A2135" s="13"/>
      <c r="B2135" s="135"/>
      <c r="C2135" s="13"/>
      <c r="D2135" s="13"/>
      <c r="E2135" s="13"/>
      <c r="F2135" s="135"/>
      <c r="G2135" s="13"/>
      <c r="H2135" s="13"/>
      <c r="I2135" s="13"/>
      <c r="J2135" s="135"/>
      <c r="K2135" s="13"/>
      <c r="L2135" s="13"/>
      <c r="M2135" s="13"/>
      <c r="N2135" s="135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  <c r="BE2135" s="13"/>
      <c r="BF2135" s="13"/>
      <c r="BG2135" s="13"/>
      <c r="BH2135" s="13"/>
      <c r="BI2135" s="13"/>
      <c r="BJ2135" s="13"/>
      <c r="BK2135" s="13"/>
      <c r="BL2135" s="13"/>
      <c r="BM2135" s="13"/>
      <c r="BN2135" s="13"/>
      <c r="BO2135" s="13"/>
      <c r="BP2135" s="13"/>
      <c r="BQ2135" s="13"/>
      <c r="BR2135" s="13"/>
      <c r="BS2135" s="13"/>
      <c r="BT2135" s="13"/>
      <c r="BU2135" s="13"/>
      <c r="BV2135" s="13"/>
    </row>
    <row r="2136" spans="1:74" ht="15.75">
      <c r="A2136" s="13"/>
      <c r="B2136" s="135"/>
      <c r="C2136" s="13"/>
      <c r="D2136" s="13"/>
      <c r="E2136" s="13"/>
      <c r="F2136" s="135"/>
      <c r="G2136" s="13"/>
      <c r="H2136" s="13"/>
      <c r="I2136" s="13"/>
      <c r="J2136" s="135"/>
      <c r="K2136" s="13"/>
      <c r="L2136" s="13"/>
      <c r="M2136" s="13"/>
      <c r="N2136" s="135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  <c r="BE2136" s="13"/>
      <c r="BF2136" s="13"/>
      <c r="BG2136" s="13"/>
      <c r="BH2136" s="13"/>
      <c r="BI2136" s="13"/>
      <c r="BJ2136" s="13"/>
      <c r="BK2136" s="13"/>
      <c r="BL2136" s="13"/>
      <c r="BM2136" s="13"/>
      <c r="BN2136" s="13"/>
      <c r="BO2136" s="13"/>
      <c r="BP2136" s="13"/>
      <c r="BQ2136" s="13"/>
      <c r="BR2136" s="13"/>
      <c r="BS2136" s="13"/>
      <c r="BT2136" s="13"/>
      <c r="BU2136" s="13"/>
      <c r="BV2136" s="13"/>
    </row>
    <row r="2137" spans="1:74" ht="15.75">
      <c r="A2137" s="13"/>
      <c r="B2137" s="135"/>
      <c r="C2137" s="13"/>
      <c r="D2137" s="13"/>
      <c r="E2137" s="13"/>
      <c r="F2137" s="135"/>
      <c r="G2137" s="13"/>
      <c r="H2137" s="13"/>
      <c r="I2137" s="13"/>
      <c r="J2137" s="135"/>
      <c r="K2137" s="13"/>
      <c r="L2137" s="13"/>
      <c r="M2137" s="13"/>
      <c r="N2137" s="135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  <c r="BE2137" s="13"/>
      <c r="BF2137" s="13"/>
      <c r="BG2137" s="13"/>
      <c r="BH2137" s="13"/>
      <c r="BI2137" s="13"/>
      <c r="BJ2137" s="13"/>
      <c r="BK2137" s="13"/>
      <c r="BL2137" s="13"/>
      <c r="BM2137" s="13"/>
      <c r="BN2137" s="13"/>
      <c r="BO2137" s="13"/>
      <c r="BP2137" s="13"/>
      <c r="BQ2137" s="13"/>
      <c r="BR2137" s="13"/>
      <c r="BS2137" s="13"/>
      <c r="BT2137" s="13"/>
      <c r="BU2137" s="13"/>
      <c r="BV2137" s="13"/>
    </row>
    <row r="2138" spans="1:74" ht="15.75">
      <c r="A2138" s="13"/>
      <c r="B2138" s="135"/>
      <c r="C2138" s="13"/>
      <c r="D2138" s="13"/>
      <c r="E2138" s="13"/>
      <c r="F2138" s="135"/>
      <c r="G2138" s="13"/>
      <c r="H2138" s="13"/>
      <c r="I2138" s="13"/>
      <c r="J2138" s="135"/>
      <c r="K2138" s="13"/>
      <c r="L2138" s="13"/>
      <c r="M2138" s="13"/>
      <c r="N2138" s="135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  <c r="BE2138" s="13"/>
      <c r="BF2138" s="13"/>
      <c r="BG2138" s="13"/>
      <c r="BH2138" s="13"/>
      <c r="BI2138" s="13"/>
      <c r="BJ2138" s="13"/>
      <c r="BK2138" s="13"/>
      <c r="BL2138" s="13"/>
      <c r="BM2138" s="13"/>
      <c r="BN2138" s="13"/>
      <c r="BO2138" s="13"/>
      <c r="BP2138" s="13"/>
      <c r="BQ2138" s="13"/>
      <c r="BR2138" s="13"/>
      <c r="BS2138" s="13"/>
      <c r="BT2138" s="13"/>
      <c r="BU2138" s="13"/>
      <c r="BV2138" s="13"/>
    </row>
    <row r="2139" spans="1:74" ht="15.75">
      <c r="A2139" s="13"/>
      <c r="B2139" s="135"/>
      <c r="C2139" s="13"/>
      <c r="D2139" s="13"/>
      <c r="E2139" s="13"/>
      <c r="F2139" s="135"/>
      <c r="G2139" s="13"/>
      <c r="H2139" s="13"/>
      <c r="I2139" s="13"/>
      <c r="J2139" s="135"/>
      <c r="K2139" s="13"/>
      <c r="L2139" s="13"/>
      <c r="M2139" s="13"/>
      <c r="N2139" s="135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  <c r="BE2139" s="13"/>
      <c r="BF2139" s="13"/>
      <c r="BG2139" s="13"/>
      <c r="BH2139" s="13"/>
      <c r="BI2139" s="13"/>
      <c r="BJ2139" s="13"/>
      <c r="BK2139" s="13"/>
      <c r="BL2139" s="13"/>
      <c r="BM2139" s="13"/>
      <c r="BN2139" s="13"/>
      <c r="BO2139" s="13"/>
      <c r="BP2139" s="13"/>
      <c r="BQ2139" s="13"/>
      <c r="BR2139" s="13"/>
      <c r="BS2139" s="13"/>
      <c r="BT2139" s="13"/>
      <c r="BU2139" s="13"/>
      <c r="BV2139" s="13"/>
    </row>
    <row r="2140" spans="1:74" ht="15.75">
      <c r="A2140" s="13"/>
      <c r="B2140" s="135"/>
      <c r="C2140" s="13"/>
      <c r="D2140" s="13"/>
      <c r="E2140" s="13"/>
      <c r="F2140" s="135"/>
      <c r="G2140" s="13"/>
      <c r="H2140" s="13"/>
      <c r="I2140" s="13"/>
      <c r="J2140" s="135"/>
      <c r="K2140" s="13"/>
      <c r="L2140" s="13"/>
      <c r="M2140" s="13"/>
      <c r="N2140" s="135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  <c r="BE2140" s="13"/>
      <c r="BF2140" s="13"/>
      <c r="BG2140" s="13"/>
      <c r="BH2140" s="13"/>
      <c r="BI2140" s="13"/>
      <c r="BJ2140" s="13"/>
      <c r="BK2140" s="13"/>
      <c r="BL2140" s="13"/>
      <c r="BM2140" s="13"/>
      <c r="BN2140" s="13"/>
      <c r="BO2140" s="13"/>
      <c r="BP2140" s="13"/>
      <c r="BQ2140" s="13"/>
      <c r="BR2140" s="13"/>
      <c r="BS2140" s="13"/>
      <c r="BT2140" s="13"/>
      <c r="BU2140" s="13"/>
      <c r="BV2140" s="13"/>
    </row>
    <row r="2141" spans="1:74" ht="15.75">
      <c r="A2141" s="13"/>
      <c r="B2141" s="135"/>
      <c r="C2141" s="13"/>
      <c r="D2141" s="13"/>
      <c r="E2141" s="13"/>
      <c r="F2141" s="135"/>
      <c r="G2141" s="13"/>
      <c r="H2141" s="13"/>
      <c r="I2141" s="13"/>
      <c r="J2141" s="135"/>
      <c r="K2141" s="13"/>
      <c r="L2141" s="13"/>
      <c r="M2141" s="13"/>
      <c r="N2141" s="135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  <c r="BE2141" s="13"/>
      <c r="BF2141" s="13"/>
      <c r="BG2141" s="13"/>
      <c r="BH2141" s="13"/>
      <c r="BI2141" s="13"/>
      <c r="BJ2141" s="13"/>
      <c r="BK2141" s="13"/>
      <c r="BL2141" s="13"/>
      <c r="BM2141" s="13"/>
      <c r="BN2141" s="13"/>
      <c r="BO2141" s="13"/>
      <c r="BP2141" s="13"/>
      <c r="BQ2141" s="13"/>
      <c r="BR2141" s="13"/>
      <c r="BS2141" s="13"/>
      <c r="BT2141" s="13"/>
      <c r="BU2141" s="13"/>
      <c r="BV2141" s="13"/>
    </row>
    <row r="2142" spans="1:74" ht="15.75">
      <c r="A2142" s="13"/>
      <c r="B2142" s="135"/>
      <c r="C2142" s="13"/>
      <c r="D2142" s="13"/>
      <c r="E2142" s="13"/>
      <c r="F2142" s="135"/>
      <c r="G2142" s="13"/>
      <c r="H2142" s="13"/>
      <c r="I2142" s="13"/>
      <c r="J2142" s="135"/>
      <c r="K2142" s="13"/>
      <c r="L2142" s="13"/>
      <c r="M2142" s="13"/>
      <c r="N2142" s="135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  <c r="BE2142" s="13"/>
      <c r="BF2142" s="13"/>
      <c r="BG2142" s="13"/>
      <c r="BH2142" s="13"/>
      <c r="BI2142" s="13"/>
      <c r="BJ2142" s="13"/>
      <c r="BK2142" s="13"/>
      <c r="BL2142" s="13"/>
      <c r="BM2142" s="13"/>
      <c r="BN2142" s="13"/>
      <c r="BO2142" s="13"/>
      <c r="BP2142" s="13"/>
      <c r="BQ2142" s="13"/>
      <c r="BR2142" s="13"/>
      <c r="BS2142" s="13"/>
      <c r="BT2142" s="13"/>
      <c r="BU2142" s="13"/>
      <c r="BV2142" s="13"/>
    </row>
    <row r="2143" spans="1:74" ht="15.75">
      <c r="A2143" s="13"/>
      <c r="B2143" s="135"/>
      <c r="C2143" s="13"/>
      <c r="D2143" s="13"/>
      <c r="E2143" s="13"/>
      <c r="F2143" s="135"/>
      <c r="G2143" s="13"/>
      <c r="H2143" s="13"/>
      <c r="I2143" s="13"/>
      <c r="J2143" s="135"/>
      <c r="K2143" s="13"/>
      <c r="L2143" s="13"/>
      <c r="M2143" s="13"/>
      <c r="N2143" s="135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  <c r="BE2143" s="13"/>
      <c r="BF2143" s="13"/>
      <c r="BG2143" s="13"/>
      <c r="BH2143" s="13"/>
      <c r="BI2143" s="13"/>
      <c r="BJ2143" s="13"/>
      <c r="BK2143" s="13"/>
      <c r="BL2143" s="13"/>
      <c r="BM2143" s="13"/>
      <c r="BN2143" s="13"/>
      <c r="BO2143" s="13"/>
      <c r="BP2143" s="13"/>
      <c r="BQ2143" s="13"/>
      <c r="BR2143" s="13"/>
      <c r="BS2143" s="13"/>
      <c r="BT2143" s="13"/>
      <c r="BU2143" s="13"/>
      <c r="BV2143" s="13"/>
    </row>
    <row r="2144" spans="1:74" ht="15.75">
      <c r="A2144" s="13"/>
      <c r="B2144" s="135"/>
      <c r="C2144" s="13"/>
      <c r="D2144" s="13"/>
      <c r="E2144" s="13"/>
      <c r="F2144" s="135"/>
      <c r="G2144" s="13"/>
      <c r="H2144" s="13"/>
      <c r="I2144" s="13"/>
      <c r="J2144" s="135"/>
      <c r="K2144" s="13"/>
      <c r="L2144" s="13"/>
      <c r="M2144" s="13"/>
      <c r="N2144" s="135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  <c r="BE2144" s="13"/>
      <c r="BF2144" s="13"/>
      <c r="BG2144" s="13"/>
      <c r="BH2144" s="13"/>
      <c r="BI2144" s="13"/>
      <c r="BJ2144" s="13"/>
      <c r="BK2144" s="13"/>
      <c r="BL2144" s="13"/>
      <c r="BM2144" s="13"/>
      <c r="BN2144" s="13"/>
      <c r="BO2144" s="13"/>
      <c r="BP2144" s="13"/>
      <c r="BQ2144" s="13"/>
      <c r="BR2144" s="13"/>
      <c r="BS2144" s="13"/>
      <c r="BT2144" s="13"/>
      <c r="BU2144" s="13"/>
      <c r="BV2144" s="13"/>
    </row>
    <row r="2145" spans="1:74" ht="15.75">
      <c r="A2145" s="13"/>
      <c r="B2145" s="135"/>
      <c r="C2145" s="13"/>
      <c r="D2145" s="13"/>
      <c r="E2145" s="13"/>
      <c r="F2145" s="135"/>
      <c r="G2145" s="13"/>
      <c r="H2145" s="13"/>
      <c r="I2145" s="13"/>
      <c r="J2145" s="135"/>
      <c r="K2145" s="13"/>
      <c r="L2145" s="13"/>
      <c r="M2145" s="13"/>
      <c r="N2145" s="135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  <c r="BE2145" s="13"/>
      <c r="BF2145" s="13"/>
      <c r="BG2145" s="13"/>
      <c r="BH2145" s="13"/>
      <c r="BI2145" s="13"/>
      <c r="BJ2145" s="13"/>
      <c r="BK2145" s="13"/>
      <c r="BL2145" s="13"/>
      <c r="BM2145" s="13"/>
      <c r="BN2145" s="13"/>
      <c r="BO2145" s="13"/>
      <c r="BP2145" s="13"/>
      <c r="BQ2145" s="13"/>
      <c r="BR2145" s="13"/>
      <c r="BS2145" s="13"/>
      <c r="BT2145" s="13"/>
      <c r="BU2145" s="13"/>
      <c r="BV2145" s="13"/>
    </row>
    <row r="2146" spans="1:74" ht="15.75">
      <c r="A2146" s="13"/>
      <c r="B2146" s="135"/>
      <c r="C2146" s="13"/>
      <c r="D2146" s="13"/>
      <c r="E2146" s="13"/>
      <c r="F2146" s="135"/>
      <c r="G2146" s="13"/>
      <c r="H2146" s="13"/>
      <c r="I2146" s="13"/>
      <c r="J2146" s="135"/>
      <c r="K2146" s="13"/>
      <c r="L2146" s="13"/>
      <c r="M2146" s="13"/>
      <c r="N2146" s="135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  <c r="BE2146" s="13"/>
      <c r="BF2146" s="13"/>
      <c r="BG2146" s="13"/>
      <c r="BH2146" s="13"/>
      <c r="BI2146" s="13"/>
      <c r="BJ2146" s="13"/>
      <c r="BK2146" s="13"/>
      <c r="BL2146" s="13"/>
      <c r="BM2146" s="13"/>
      <c r="BN2146" s="13"/>
      <c r="BO2146" s="13"/>
      <c r="BP2146" s="13"/>
      <c r="BQ2146" s="13"/>
      <c r="BR2146" s="13"/>
      <c r="BS2146" s="13"/>
      <c r="BT2146" s="13"/>
      <c r="BU2146" s="13"/>
      <c r="BV2146" s="13"/>
    </row>
    <row r="2147" spans="1:74" ht="15.75">
      <c r="A2147" s="13"/>
      <c r="B2147" s="135"/>
      <c r="C2147" s="13"/>
      <c r="D2147" s="13"/>
      <c r="E2147" s="13"/>
      <c r="F2147" s="135"/>
      <c r="G2147" s="13"/>
      <c r="H2147" s="13"/>
      <c r="I2147" s="13"/>
      <c r="J2147" s="135"/>
      <c r="K2147" s="13"/>
      <c r="L2147" s="13"/>
      <c r="M2147" s="13"/>
      <c r="N2147" s="135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  <c r="BE2147" s="13"/>
      <c r="BF2147" s="13"/>
      <c r="BG2147" s="13"/>
      <c r="BH2147" s="13"/>
      <c r="BI2147" s="13"/>
      <c r="BJ2147" s="13"/>
      <c r="BK2147" s="13"/>
      <c r="BL2147" s="13"/>
      <c r="BM2147" s="13"/>
      <c r="BN2147" s="13"/>
      <c r="BO2147" s="13"/>
      <c r="BP2147" s="13"/>
      <c r="BQ2147" s="13"/>
      <c r="BR2147" s="13"/>
      <c r="BS2147" s="13"/>
      <c r="BT2147" s="13"/>
      <c r="BU2147" s="13"/>
      <c r="BV2147" s="13"/>
    </row>
    <row r="2148" spans="1:74" ht="15.75">
      <c r="A2148" s="13"/>
      <c r="B2148" s="135"/>
      <c r="C2148" s="13"/>
      <c r="D2148" s="13"/>
      <c r="E2148" s="13"/>
      <c r="F2148" s="135"/>
      <c r="G2148" s="13"/>
      <c r="H2148" s="13"/>
      <c r="I2148" s="13"/>
      <c r="J2148" s="135"/>
      <c r="K2148" s="13"/>
      <c r="L2148" s="13"/>
      <c r="M2148" s="13"/>
      <c r="N2148" s="135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  <c r="BE2148" s="13"/>
      <c r="BF2148" s="13"/>
      <c r="BG2148" s="13"/>
      <c r="BH2148" s="13"/>
      <c r="BI2148" s="13"/>
      <c r="BJ2148" s="13"/>
      <c r="BK2148" s="13"/>
      <c r="BL2148" s="13"/>
      <c r="BM2148" s="13"/>
      <c r="BN2148" s="13"/>
      <c r="BO2148" s="13"/>
      <c r="BP2148" s="13"/>
      <c r="BQ2148" s="13"/>
      <c r="BR2148" s="13"/>
      <c r="BS2148" s="13"/>
      <c r="BT2148" s="13"/>
      <c r="BU2148" s="13"/>
      <c r="BV2148" s="13"/>
    </row>
    <row r="2149" spans="1:74" ht="15.75">
      <c r="A2149" s="13"/>
      <c r="B2149" s="135"/>
      <c r="C2149" s="13"/>
      <c r="D2149" s="13"/>
      <c r="E2149" s="13"/>
      <c r="F2149" s="135"/>
      <c r="G2149" s="13"/>
      <c r="H2149" s="13"/>
      <c r="I2149" s="13"/>
      <c r="J2149" s="135"/>
      <c r="K2149" s="13"/>
      <c r="L2149" s="13"/>
      <c r="M2149" s="13"/>
      <c r="N2149" s="135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  <c r="BE2149" s="13"/>
      <c r="BF2149" s="13"/>
      <c r="BG2149" s="13"/>
      <c r="BH2149" s="13"/>
      <c r="BI2149" s="13"/>
      <c r="BJ2149" s="13"/>
      <c r="BK2149" s="13"/>
      <c r="BL2149" s="13"/>
      <c r="BM2149" s="13"/>
      <c r="BN2149" s="13"/>
      <c r="BO2149" s="13"/>
      <c r="BP2149" s="13"/>
      <c r="BQ2149" s="13"/>
      <c r="BR2149" s="13"/>
      <c r="BS2149" s="13"/>
      <c r="BT2149" s="13"/>
      <c r="BU2149" s="13"/>
      <c r="BV2149" s="13"/>
    </row>
    <row r="2150" spans="1:74" ht="15.75">
      <c r="A2150" s="13"/>
      <c r="B2150" s="135"/>
      <c r="C2150" s="13"/>
      <c r="D2150" s="13"/>
      <c r="E2150" s="13"/>
      <c r="F2150" s="135"/>
      <c r="G2150" s="13"/>
      <c r="H2150" s="13"/>
      <c r="I2150" s="13"/>
      <c r="J2150" s="135"/>
      <c r="K2150" s="13"/>
      <c r="L2150" s="13"/>
      <c r="M2150" s="13"/>
      <c r="N2150" s="135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  <c r="BE2150" s="13"/>
      <c r="BF2150" s="13"/>
      <c r="BG2150" s="13"/>
      <c r="BH2150" s="13"/>
      <c r="BI2150" s="13"/>
      <c r="BJ2150" s="13"/>
      <c r="BK2150" s="13"/>
      <c r="BL2150" s="13"/>
      <c r="BM2150" s="13"/>
      <c r="BN2150" s="13"/>
      <c r="BO2150" s="13"/>
      <c r="BP2150" s="13"/>
      <c r="BQ2150" s="13"/>
      <c r="BR2150" s="13"/>
      <c r="BS2150" s="13"/>
      <c r="BT2150" s="13"/>
      <c r="BU2150" s="13"/>
      <c r="BV2150" s="13"/>
    </row>
    <row r="2151" spans="1:74" ht="15.75">
      <c r="A2151" s="13"/>
      <c r="B2151" s="135"/>
      <c r="C2151" s="13"/>
      <c r="D2151" s="13"/>
      <c r="E2151" s="13"/>
      <c r="F2151" s="135"/>
      <c r="G2151" s="13"/>
      <c r="H2151" s="13"/>
      <c r="I2151" s="13"/>
      <c r="J2151" s="135"/>
      <c r="K2151" s="13"/>
      <c r="L2151" s="13"/>
      <c r="M2151" s="13"/>
      <c r="N2151" s="135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  <c r="BE2151" s="13"/>
      <c r="BF2151" s="13"/>
      <c r="BG2151" s="13"/>
      <c r="BH2151" s="13"/>
      <c r="BI2151" s="13"/>
      <c r="BJ2151" s="13"/>
      <c r="BK2151" s="13"/>
      <c r="BL2151" s="13"/>
      <c r="BM2151" s="13"/>
      <c r="BN2151" s="13"/>
      <c r="BO2151" s="13"/>
      <c r="BP2151" s="13"/>
      <c r="BQ2151" s="13"/>
      <c r="BR2151" s="13"/>
      <c r="BS2151" s="13"/>
      <c r="BT2151" s="13"/>
      <c r="BU2151" s="13"/>
      <c r="BV2151" s="13"/>
    </row>
    <row r="2152" spans="1:74" ht="15.75">
      <c r="A2152" s="13"/>
      <c r="B2152" s="135"/>
      <c r="C2152" s="13"/>
      <c r="D2152" s="13"/>
      <c r="E2152" s="13"/>
      <c r="F2152" s="135"/>
      <c r="G2152" s="13"/>
      <c r="H2152" s="13"/>
      <c r="I2152" s="13"/>
      <c r="J2152" s="135"/>
      <c r="K2152" s="13"/>
      <c r="L2152" s="13"/>
      <c r="M2152" s="13"/>
      <c r="N2152" s="135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  <c r="BE2152" s="13"/>
      <c r="BF2152" s="13"/>
      <c r="BG2152" s="13"/>
      <c r="BH2152" s="13"/>
      <c r="BI2152" s="13"/>
      <c r="BJ2152" s="13"/>
      <c r="BK2152" s="13"/>
      <c r="BL2152" s="13"/>
      <c r="BM2152" s="13"/>
      <c r="BN2152" s="13"/>
      <c r="BO2152" s="13"/>
      <c r="BP2152" s="13"/>
      <c r="BQ2152" s="13"/>
      <c r="BR2152" s="13"/>
      <c r="BS2152" s="13"/>
      <c r="BT2152" s="13"/>
      <c r="BU2152" s="13"/>
      <c r="BV2152" s="13"/>
    </row>
    <row r="2153" spans="1:74" ht="15.75">
      <c r="A2153" s="13"/>
      <c r="B2153" s="135"/>
      <c r="C2153" s="13"/>
      <c r="D2153" s="13"/>
      <c r="E2153" s="13"/>
      <c r="F2153" s="135"/>
      <c r="G2153" s="13"/>
      <c r="H2153" s="13"/>
      <c r="I2153" s="13"/>
      <c r="J2153" s="135"/>
      <c r="K2153" s="13"/>
      <c r="L2153" s="13"/>
      <c r="M2153" s="13"/>
      <c r="N2153" s="135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  <c r="BD2153" s="13"/>
      <c r="BE2153" s="13"/>
      <c r="BF2153" s="13"/>
      <c r="BG2153" s="13"/>
      <c r="BH2153" s="13"/>
      <c r="BI2153" s="13"/>
      <c r="BJ2153" s="13"/>
      <c r="BK2153" s="13"/>
      <c r="BL2153" s="13"/>
      <c r="BM2153" s="13"/>
      <c r="BN2153" s="13"/>
      <c r="BO2153" s="13"/>
      <c r="BP2153" s="13"/>
      <c r="BQ2153" s="13"/>
      <c r="BR2153" s="13"/>
      <c r="BS2153" s="13"/>
      <c r="BT2153" s="13"/>
      <c r="BU2153" s="13"/>
      <c r="BV2153" s="13"/>
    </row>
    <row r="2154" spans="1:74" ht="15.75">
      <c r="A2154" s="13"/>
      <c r="B2154" s="135"/>
      <c r="C2154" s="13"/>
      <c r="D2154" s="13"/>
      <c r="E2154" s="13"/>
      <c r="F2154" s="135"/>
      <c r="G2154" s="13"/>
      <c r="H2154" s="13"/>
      <c r="I2154" s="13"/>
      <c r="J2154" s="135"/>
      <c r="K2154" s="13"/>
      <c r="L2154" s="13"/>
      <c r="M2154" s="13"/>
      <c r="N2154" s="135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  <c r="BE2154" s="13"/>
      <c r="BF2154" s="13"/>
      <c r="BG2154" s="13"/>
      <c r="BH2154" s="13"/>
      <c r="BI2154" s="13"/>
      <c r="BJ2154" s="13"/>
      <c r="BK2154" s="13"/>
      <c r="BL2154" s="13"/>
      <c r="BM2154" s="13"/>
      <c r="BN2154" s="13"/>
      <c r="BO2154" s="13"/>
      <c r="BP2154" s="13"/>
      <c r="BQ2154" s="13"/>
      <c r="BR2154" s="13"/>
      <c r="BS2154" s="13"/>
      <c r="BT2154" s="13"/>
      <c r="BU2154" s="13"/>
      <c r="BV2154" s="13"/>
    </row>
    <row r="2155" spans="1:74" ht="15.75">
      <c r="A2155" s="13"/>
      <c r="B2155" s="135"/>
      <c r="C2155" s="13"/>
      <c r="D2155" s="13"/>
      <c r="E2155" s="13"/>
      <c r="F2155" s="135"/>
      <c r="G2155" s="13"/>
      <c r="H2155" s="13"/>
      <c r="I2155" s="13"/>
      <c r="J2155" s="135"/>
      <c r="K2155" s="13"/>
      <c r="L2155" s="13"/>
      <c r="M2155" s="13"/>
      <c r="N2155" s="135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  <c r="BE2155" s="13"/>
      <c r="BF2155" s="13"/>
      <c r="BG2155" s="13"/>
      <c r="BH2155" s="13"/>
      <c r="BI2155" s="13"/>
      <c r="BJ2155" s="13"/>
      <c r="BK2155" s="13"/>
      <c r="BL2155" s="13"/>
      <c r="BM2155" s="13"/>
      <c r="BN2155" s="13"/>
      <c r="BO2155" s="13"/>
      <c r="BP2155" s="13"/>
      <c r="BQ2155" s="13"/>
      <c r="BR2155" s="13"/>
      <c r="BS2155" s="13"/>
      <c r="BT2155" s="13"/>
      <c r="BU2155" s="13"/>
      <c r="BV2155" s="13"/>
    </row>
    <row r="2156" spans="1:74" ht="15.75">
      <c r="A2156" s="13"/>
      <c r="B2156" s="135"/>
      <c r="C2156" s="13"/>
      <c r="D2156" s="13"/>
      <c r="E2156" s="13"/>
      <c r="F2156" s="135"/>
      <c r="G2156" s="13"/>
      <c r="H2156" s="13"/>
      <c r="I2156" s="13"/>
      <c r="J2156" s="135"/>
      <c r="K2156" s="13"/>
      <c r="L2156" s="13"/>
      <c r="M2156" s="13"/>
      <c r="N2156" s="135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  <c r="BE2156" s="13"/>
      <c r="BF2156" s="13"/>
      <c r="BG2156" s="13"/>
      <c r="BH2156" s="13"/>
      <c r="BI2156" s="13"/>
      <c r="BJ2156" s="13"/>
      <c r="BK2156" s="13"/>
      <c r="BL2156" s="13"/>
      <c r="BM2156" s="13"/>
      <c r="BN2156" s="13"/>
      <c r="BO2156" s="13"/>
      <c r="BP2156" s="13"/>
      <c r="BQ2156" s="13"/>
      <c r="BR2156" s="13"/>
      <c r="BS2156" s="13"/>
      <c r="BT2156" s="13"/>
      <c r="BU2156" s="13"/>
      <c r="BV2156" s="13"/>
    </row>
    <row r="2157" spans="1:74" ht="15.75">
      <c r="A2157" s="13"/>
      <c r="B2157" s="135"/>
      <c r="C2157" s="13"/>
      <c r="D2157" s="13"/>
      <c r="E2157" s="13"/>
      <c r="F2157" s="135"/>
      <c r="G2157" s="13"/>
      <c r="H2157" s="13"/>
      <c r="I2157" s="13"/>
      <c r="J2157" s="135"/>
      <c r="K2157" s="13"/>
      <c r="L2157" s="13"/>
      <c r="M2157" s="13"/>
      <c r="N2157" s="135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  <c r="BE2157" s="13"/>
      <c r="BF2157" s="13"/>
      <c r="BG2157" s="13"/>
      <c r="BH2157" s="13"/>
      <c r="BI2157" s="13"/>
      <c r="BJ2157" s="13"/>
      <c r="BK2157" s="13"/>
      <c r="BL2157" s="13"/>
      <c r="BM2157" s="13"/>
      <c r="BN2157" s="13"/>
      <c r="BO2157" s="13"/>
      <c r="BP2157" s="13"/>
      <c r="BQ2157" s="13"/>
      <c r="BR2157" s="13"/>
      <c r="BS2157" s="13"/>
      <c r="BT2157" s="13"/>
      <c r="BU2157" s="13"/>
      <c r="BV2157" s="13"/>
    </row>
    <row r="2158" spans="1:74" ht="15.75">
      <c r="A2158" s="13"/>
      <c r="B2158" s="135"/>
      <c r="C2158" s="13"/>
      <c r="D2158" s="13"/>
      <c r="E2158" s="13"/>
      <c r="F2158" s="135"/>
      <c r="G2158" s="13"/>
      <c r="H2158" s="13"/>
      <c r="I2158" s="13"/>
      <c r="J2158" s="135"/>
      <c r="K2158" s="13"/>
      <c r="L2158" s="13"/>
      <c r="M2158" s="13"/>
      <c r="N2158" s="135"/>
      <c r="O2158" s="13"/>
      <c r="P2158" s="13"/>
      <c r="Q2158" s="13"/>
      <c r="R2158" s="13"/>
      <c r="S2158" s="13"/>
      <c r="T2158" s="13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  <c r="BE2158" s="13"/>
      <c r="BF2158" s="13"/>
      <c r="BG2158" s="13"/>
      <c r="BH2158" s="13"/>
      <c r="BI2158" s="13"/>
      <c r="BJ2158" s="13"/>
      <c r="BK2158" s="13"/>
      <c r="BL2158" s="13"/>
      <c r="BM2158" s="13"/>
      <c r="BN2158" s="13"/>
      <c r="BO2158" s="13"/>
      <c r="BP2158" s="13"/>
      <c r="BQ2158" s="13"/>
      <c r="BR2158" s="13"/>
      <c r="BS2158" s="13"/>
      <c r="BT2158" s="13"/>
      <c r="BU2158" s="13"/>
      <c r="BV2158" s="13"/>
    </row>
    <row r="2159" spans="1:74" ht="15.75">
      <c r="A2159" s="13"/>
      <c r="B2159" s="135"/>
      <c r="C2159" s="13"/>
      <c r="D2159" s="13"/>
      <c r="E2159" s="13"/>
      <c r="F2159" s="135"/>
      <c r="G2159" s="13"/>
      <c r="H2159" s="13"/>
      <c r="I2159" s="13"/>
      <c r="J2159" s="135"/>
      <c r="K2159" s="13"/>
      <c r="L2159" s="13"/>
      <c r="M2159" s="13"/>
      <c r="N2159" s="135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  <c r="BE2159" s="13"/>
      <c r="BF2159" s="13"/>
      <c r="BG2159" s="13"/>
      <c r="BH2159" s="13"/>
      <c r="BI2159" s="13"/>
      <c r="BJ2159" s="13"/>
      <c r="BK2159" s="13"/>
      <c r="BL2159" s="13"/>
      <c r="BM2159" s="13"/>
      <c r="BN2159" s="13"/>
      <c r="BO2159" s="13"/>
      <c r="BP2159" s="13"/>
      <c r="BQ2159" s="13"/>
      <c r="BR2159" s="13"/>
      <c r="BS2159" s="13"/>
      <c r="BT2159" s="13"/>
      <c r="BU2159" s="13"/>
      <c r="BV2159" s="13"/>
    </row>
    <row r="2160" spans="1:74" ht="15.75">
      <c r="A2160" s="13"/>
      <c r="B2160" s="135"/>
      <c r="C2160" s="13"/>
      <c r="D2160" s="13"/>
      <c r="E2160" s="13"/>
      <c r="F2160" s="135"/>
      <c r="G2160" s="13"/>
      <c r="H2160" s="13"/>
      <c r="I2160" s="13"/>
      <c r="J2160" s="135"/>
      <c r="K2160" s="13"/>
      <c r="L2160" s="13"/>
      <c r="M2160" s="13"/>
      <c r="N2160" s="135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  <c r="BE2160" s="13"/>
      <c r="BF2160" s="13"/>
      <c r="BG2160" s="13"/>
      <c r="BH2160" s="13"/>
      <c r="BI2160" s="13"/>
      <c r="BJ2160" s="13"/>
      <c r="BK2160" s="13"/>
      <c r="BL2160" s="13"/>
      <c r="BM2160" s="13"/>
      <c r="BN2160" s="13"/>
      <c r="BO2160" s="13"/>
      <c r="BP2160" s="13"/>
      <c r="BQ2160" s="13"/>
      <c r="BR2160" s="13"/>
      <c r="BS2160" s="13"/>
      <c r="BT2160" s="13"/>
      <c r="BU2160" s="13"/>
      <c r="BV2160" s="13"/>
    </row>
    <row r="2161" spans="1:74" ht="15.75">
      <c r="A2161" s="13"/>
      <c r="B2161" s="135"/>
      <c r="C2161" s="13"/>
      <c r="D2161" s="13"/>
      <c r="E2161" s="13"/>
      <c r="F2161" s="135"/>
      <c r="G2161" s="13"/>
      <c r="H2161" s="13"/>
      <c r="I2161" s="13"/>
      <c r="J2161" s="135"/>
      <c r="K2161" s="13"/>
      <c r="L2161" s="13"/>
      <c r="M2161" s="13"/>
      <c r="N2161" s="135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  <c r="BB2161" s="13"/>
      <c r="BC2161" s="13"/>
      <c r="BD2161" s="13"/>
      <c r="BE2161" s="13"/>
      <c r="BF2161" s="13"/>
      <c r="BG2161" s="13"/>
      <c r="BH2161" s="13"/>
      <c r="BI2161" s="13"/>
      <c r="BJ2161" s="13"/>
      <c r="BK2161" s="13"/>
      <c r="BL2161" s="13"/>
      <c r="BM2161" s="13"/>
      <c r="BN2161" s="13"/>
      <c r="BO2161" s="13"/>
      <c r="BP2161" s="13"/>
      <c r="BQ2161" s="13"/>
      <c r="BR2161" s="13"/>
      <c r="BS2161" s="13"/>
      <c r="BT2161" s="13"/>
      <c r="BU2161" s="13"/>
      <c r="BV2161" s="13"/>
    </row>
    <row r="2162" spans="1:74" ht="15.75">
      <c r="A2162" s="13"/>
      <c r="B2162" s="135"/>
      <c r="C2162" s="13"/>
      <c r="D2162" s="13"/>
      <c r="E2162" s="13"/>
      <c r="F2162" s="135"/>
      <c r="G2162" s="13"/>
      <c r="H2162" s="13"/>
      <c r="I2162" s="13"/>
      <c r="J2162" s="135"/>
      <c r="K2162" s="13"/>
      <c r="L2162" s="13"/>
      <c r="M2162" s="13"/>
      <c r="N2162" s="135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3"/>
      <c r="BD2162" s="13"/>
      <c r="BE2162" s="13"/>
      <c r="BF2162" s="13"/>
      <c r="BG2162" s="13"/>
      <c r="BH2162" s="13"/>
      <c r="BI2162" s="13"/>
      <c r="BJ2162" s="13"/>
      <c r="BK2162" s="13"/>
      <c r="BL2162" s="13"/>
      <c r="BM2162" s="13"/>
      <c r="BN2162" s="13"/>
      <c r="BO2162" s="13"/>
      <c r="BP2162" s="13"/>
      <c r="BQ2162" s="13"/>
      <c r="BR2162" s="13"/>
      <c r="BS2162" s="13"/>
      <c r="BT2162" s="13"/>
      <c r="BU2162" s="13"/>
      <c r="BV2162" s="13"/>
    </row>
    <row r="2163" spans="1:74" ht="15.75">
      <c r="A2163" s="13"/>
      <c r="B2163" s="135"/>
      <c r="C2163" s="13"/>
      <c r="D2163" s="13"/>
      <c r="E2163" s="13"/>
      <c r="F2163" s="135"/>
      <c r="G2163" s="13"/>
      <c r="H2163" s="13"/>
      <c r="I2163" s="13"/>
      <c r="J2163" s="135"/>
      <c r="K2163" s="13"/>
      <c r="L2163" s="13"/>
      <c r="M2163" s="13"/>
      <c r="N2163" s="135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  <c r="BE2163" s="13"/>
      <c r="BF2163" s="13"/>
      <c r="BG2163" s="13"/>
      <c r="BH2163" s="13"/>
      <c r="BI2163" s="13"/>
      <c r="BJ2163" s="13"/>
      <c r="BK2163" s="13"/>
      <c r="BL2163" s="13"/>
      <c r="BM2163" s="13"/>
      <c r="BN2163" s="13"/>
      <c r="BO2163" s="13"/>
      <c r="BP2163" s="13"/>
      <c r="BQ2163" s="13"/>
      <c r="BR2163" s="13"/>
      <c r="BS2163" s="13"/>
      <c r="BT2163" s="13"/>
      <c r="BU2163" s="13"/>
      <c r="BV2163" s="13"/>
    </row>
    <row r="2164" spans="1:74" ht="15.75">
      <c r="A2164" s="13"/>
      <c r="B2164" s="135"/>
      <c r="C2164" s="13"/>
      <c r="D2164" s="13"/>
      <c r="E2164" s="13"/>
      <c r="F2164" s="135"/>
      <c r="G2164" s="13"/>
      <c r="H2164" s="13"/>
      <c r="I2164" s="13"/>
      <c r="J2164" s="135"/>
      <c r="K2164" s="13"/>
      <c r="L2164" s="13"/>
      <c r="M2164" s="13"/>
      <c r="N2164" s="135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  <c r="BN2164" s="13"/>
      <c r="BO2164" s="13"/>
      <c r="BP2164" s="13"/>
      <c r="BQ2164" s="13"/>
      <c r="BR2164" s="13"/>
      <c r="BS2164" s="13"/>
      <c r="BT2164" s="13"/>
      <c r="BU2164" s="13"/>
      <c r="BV2164" s="13"/>
    </row>
    <row r="2165" spans="1:74" ht="15.75">
      <c r="A2165" s="13"/>
      <c r="B2165" s="135"/>
      <c r="C2165" s="13"/>
      <c r="D2165" s="13"/>
      <c r="E2165" s="13"/>
      <c r="F2165" s="135"/>
      <c r="G2165" s="13"/>
      <c r="H2165" s="13"/>
      <c r="I2165" s="13"/>
      <c r="J2165" s="135"/>
      <c r="K2165" s="13"/>
      <c r="L2165" s="13"/>
      <c r="M2165" s="13"/>
      <c r="N2165" s="135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  <c r="BE2165" s="13"/>
      <c r="BF2165" s="13"/>
      <c r="BG2165" s="13"/>
      <c r="BH2165" s="13"/>
      <c r="BI2165" s="13"/>
      <c r="BJ2165" s="13"/>
      <c r="BK2165" s="13"/>
      <c r="BL2165" s="13"/>
      <c r="BM2165" s="13"/>
      <c r="BN2165" s="13"/>
      <c r="BO2165" s="13"/>
      <c r="BP2165" s="13"/>
      <c r="BQ2165" s="13"/>
      <c r="BR2165" s="13"/>
      <c r="BS2165" s="13"/>
      <c r="BT2165" s="13"/>
      <c r="BU2165" s="13"/>
      <c r="BV2165" s="13"/>
    </row>
    <row r="2166" spans="1:74" ht="15.75">
      <c r="A2166" s="13"/>
      <c r="B2166" s="135"/>
      <c r="C2166" s="13"/>
      <c r="D2166" s="13"/>
      <c r="E2166" s="13"/>
      <c r="F2166" s="135"/>
      <c r="G2166" s="13"/>
      <c r="H2166" s="13"/>
      <c r="I2166" s="13"/>
      <c r="J2166" s="135"/>
      <c r="K2166" s="13"/>
      <c r="L2166" s="13"/>
      <c r="M2166" s="13"/>
      <c r="N2166" s="135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  <c r="BN2166" s="13"/>
      <c r="BO2166" s="13"/>
      <c r="BP2166" s="13"/>
      <c r="BQ2166" s="13"/>
      <c r="BR2166" s="13"/>
      <c r="BS2166" s="13"/>
      <c r="BT2166" s="13"/>
      <c r="BU2166" s="13"/>
      <c r="BV2166" s="13"/>
    </row>
    <row r="2167" spans="1:74" ht="15.75">
      <c r="A2167" s="13"/>
      <c r="B2167" s="135"/>
      <c r="C2167" s="13"/>
      <c r="D2167" s="13"/>
      <c r="E2167" s="13"/>
      <c r="F2167" s="135"/>
      <c r="G2167" s="13"/>
      <c r="H2167" s="13"/>
      <c r="I2167" s="13"/>
      <c r="J2167" s="135"/>
      <c r="K2167" s="13"/>
      <c r="L2167" s="13"/>
      <c r="M2167" s="13"/>
      <c r="N2167" s="135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  <c r="BE2167" s="13"/>
      <c r="BF2167" s="13"/>
      <c r="BG2167" s="13"/>
      <c r="BH2167" s="13"/>
      <c r="BI2167" s="13"/>
      <c r="BJ2167" s="13"/>
      <c r="BK2167" s="13"/>
      <c r="BL2167" s="13"/>
      <c r="BM2167" s="13"/>
      <c r="BN2167" s="13"/>
      <c r="BO2167" s="13"/>
      <c r="BP2167" s="13"/>
      <c r="BQ2167" s="13"/>
      <c r="BR2167" s="13"/>
      <c r="BS2167" s="13"/>
      <c r="BT2167" s="13"/>
      <c r="BU2167" s="13"/>
      <c r="BV2167" s="13"/>
    </row>
    <row r="2168" spans="1:74" ht="15.75">
      <c r="A2168" s="13"/>
      <c r="B2168" s="135"/>
      <c r="C2168" s="13"/>
      <c r="D2168" s="13"/>
      <c r="E2168" s="13"/>
      <c r="F2168" s="135"/>
      <c r="G2168" s="13"/>
      <c r="H2168" s="13"/>
      <c r="I2168" s="13"/>
      <c r="J2168" s="135"/>
      <c r="K2168" s="13"/>
      <c r="L2168" s="13"/>
      <c r="M2168" s="13"/>
      <c r="N2168" s="135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  <c r="BE2168" s="13"/>
      <c r="BF2168" s="13"/>
      <c r="BG2168" s="13"/>
      <c r="BH2168" s="13"/>
      <c r="BI2168" s="13"/>
      <c r="BJ2168" s="13"/>
      <c r="BK2168" s="13"/>
      <c r="BL2168" s="13"/>
      <c r="BM2168" s="13"/>
      <c r="BN2168" s="13"/>
      <c r="BO2168" s="13"/>
      <c r="BP2168" s="13"/>
      <c r="BQ2168" s="13"/>
      <c r="BR2168" s="13"/>
      <c r="BS2168" s="13"/>
      <c r="BT2168" s="13"/>
      <c r="BU2168" s="13"/>
      <c r="BV2168" s="13"/>
    </row>
    <row r="2169" spans="1:74" ht="15.75">
      <c r="A2169" s="13"/>
      <c r="B2169" s="135"/>
      <c r="C2169" s="13"/>
      <c r="D2169" s="13"/>
      <c r="E2169" s="13"/>
      <c r="F2169" s="135"/>
      <c r="G2169" s="13"/>
      <c r="H2169" s="13"/>
      <c r="I2169" s="13"/>
      <c r="J2169" s="135"/>
      <c r="K2169" s="13"/>
      <c r="L2169" s="13"/>
      <c r="M2169" s="13"/>
      <c r="N2169" s="135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  <c r="BE2169" s="13"/>
      <c r="BF2169" s="13"/>
      <c r="BG2169" s="13"/>
      <c r="BH2169" s="13"/>
      <c r="BI2169" s="13"/>
      <c r="BJ2169" s="13"/>
      <c r="BK2169" s="13"/>
      <c r="BL2169" s="13"/>
      <c r="BM2169" s="13"/>
      <c r="BN2169" s="13"/>
      <c r="BO2169" s="13"/>
      <c r="BP2169" s="13"/>
      <c r="BQ2169" s="13"/>
      <c r="BR2169" s="13"/>
      <c r="BS2169" s="13"/>
      <c r="BT2169" s="13"/>
      <c r="BU2169" s="13"/>
      <c r="BV2169" s="13"/>
    </row>
    <row r="2170" spans="1:74" ht="15.75">
      <c r="A2170" s="13"/>
      <c r="B2170" s="135"/>
      <c r="C2170" s="13"/>
      <c r="D2170" s="13"/>
      <c r="E2170" s="13"/>
      <c r="F2170" s="135"/>
      <c r="G2170" s="13"/>
      <c r="H2170" s="13"/>
      <c r="I2170" s="13"/>
      <c r="J2170" s="135"/>
      <c r="K2170" s="13"/>
      <c r="L2170" s="13"/>
      <c r="M2170" s="13"/>
      <c r="N2170" s="135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  <c r="BE2170" s="13"/>
      <c r="BF2170" s="13"/>
      <c r="BG2170" s="13"/>
      <c r="BH2170" s="13"/>
      <c r="BI2170" s="13"/>
      <c r="BJ2170" s="13"/>
      <c r="BK2170" s="13"/>
      <c r="BL2170" s="13"/>
      <c r="BM2170" s="13"/>
      <c r="BN2170" s="13"/>
      <c r="BO2170" s="13"/>
      <c r="BP2170" s="13"/>
      <c r="BQ2170" s="13"/>
      <c r="BR2170" s="13"/>
      <c r="BS2170" s="13"/>
      <c r="BT2170" s="13"/>
      <c r="BU2170" s="13"/>
      <c r="BV2170" s="13"/>
    </row>
    <row r="2171" spans="1:74" ht="15.75">
      <c r="A2171" s="13"/>
      <c r="B2171" s="135"/>
      <c r="C2171" s="13"/>
      <c r="D2171" s="13"/>
      <c r="E2171" s="13"/>
      <c r="F2171" s="135"/>
      <c r="G2171" s="13"/>
      <c r="H2171" s="13"/>
      <c r="I2171" s="13"/>
      <c r="J2171" s="135"/>
      <c r="K2171" s="13"/>
      <c r="L2171" s="13"/>
      <c r="M2171" s="13"/>
      <c r="N2171" s="135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  <c r="BE2171" s="13"/>
      <c r="BF2171" s="13"/>
      <c r="BG2171" s="13"/>
      <c r="BH2171" s="13"/>
      <c r="BI2171" s="13"/>
      <c r="BJ2171" s="13"/>
      <c r="BK2171" s="13"/>
      <c r="BL2171" s="13"/>
      <c r="BM2171" s="13"/>
      <c r="BN2171" s="13"/>
      <c r="BO2171" s="13"/>
      <c r="BP2171" s="13"/>
      <c r="BQ2171" s="13"/>
      <c r="BR2171" s="13"/>
      <c r="BS2171" s="13"/>
      <c r="BT2171" s="13"/>
      <c r="BU2171" s="13"/>
      <c r="BV2171" s="13"/>
    </row>
    <row r="2172" spans="1:74" ht="15.75">
      <c r="A2172" s="13"/>
      <c r="B2172" s="135"/>
      <c r="C2172" s="13"/>
      <c r="D2172" s="13"/>
      <c r="E2172" s="13"/>
      <c r="F2172" s="135"/>
      <c r="G2172" s="13"/>
      <c r="H2172" s="13"/>
      <c r="I2172" s="13"/>
      <c r="J2172" s="135"/>
      <c r="K2172" s="13"/>
      <c r="L2172" s="13"/>
      <c r="M2172" s="13"/>
      <c r="N2172" s="135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  <c r="BE2172" s="13"/>
      <c r="BF2172" s="13"/>
      <c r="BG2172" s="13"/>
      <c r="BH2172" s="13"/>
      <c r="BI2172" s="13"/>
      <c r="BJ2172" s="13"/>
      <c r="BK2172" s="13"/>
      <c r="BL2172" s="13"/>
      <c r="BM2172" s="13"/>
      <c r="BN2172" s="13"/>
      <c r="BO2172" s="13"/>
      <c r="BP2172" s="13"/>
      <c r="BQ2172" s="13"/>
      <c r="BR2172" s="13"/>
      <c r="BS2172" s="13"/>
      <c r="BT2172" s="13"/>
      <c r="BU2172" s="13"/>
      <c r="BV2172" s="13"/>
    </row>
    <row r="2173" spans="1:74" ht="15.75">
      <c r="A2173" s="13"/>
      <c r="B2173" s="135"/>
      <c r="C2173" s="13"/>
      <c r="D2173" s="13"/>
      <c r="E2173" s="13"/>
      <c r="F2173" s="135"/>
      <c r="G2173" s="13"/>
      <c r="H2173" s="13"/>
      <c r="I2173" s="13"/>
      <c r="J2173" s="135"/>
      <c r="K2173" s="13"/>
      <c r="L2173" s="13"/>
      <c r="M2173" s="13"/>
      <c r="N2173" s="135"/>
      <c r="O2173" s="13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  <c r="BD2173" s="13"/>
      <c r="BE2173" s="13"/>
      <c r="BF2173" s="13"/>
      <c r="BG2173" s="13"/>
      <c r="BH2173" s="13"/>
      <c r="BI2173" s="13"/>
      <c r="BJ2173" s="13"/>
      <c r="BK2173" s="13"/>
      <c r="BL2173" s="13"/>
      <c r="BM2173" s="13"/>
      <c r="BN2173" s="13"/>
      <c r="BO2173" s="13"/>
      <c r="BP2173" s="13"/>
      <c r="BQ2173" s="13"/>
      <c r="BR2173" s="13"/>
      <c r="BS2173" s="13"/>
      <c r="BT2173" s="13"/>
      <c r="BU2173" s="13"/>
      <c r="BV2173" s="13"/>
    </row>
    <row r="2174" spans="1:74" ht="15.75">
      <c r="A2174" s="13"/>
      <c r="B2174" s="135"/>
      <c r="C2174" s="13"/>
      <c r="D2174" s="13"/>
      <c r="E2174" s="13"/>
      <c r="F2174" s="135"/>
      <c r="G2174" s="13"/>
      <c r="H2174" s="13"/>
      <c r="I2174" s="13"/>
      <c r="J2174" s="135"/>
      <c r="K2174" s="13"/>
      <c r="L2174" s="13"/>
      <c r="M2174" s="13"/>
      <c r="N2174" s="135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  <c r="BE2174" s="13"/>
      <c r="BF2174" s="13"/>
      <c r="BG2174" s="13"/>
      <c r="BH2174" s="13"/>
      <c r="BI2174" s="13"/>
      <c r="BJ2174" s="13"/>
      <c r="BK2174" s="13"/>
      <c r="BL2174" s="13"/>
      <c r="BM2174" s="13"/>
      <c r="BN2174" s="13"/>
      <c r="BO2174" s="13"/>
      <c r="BP2174" s="13"/>
      <c r="BQ2174" s="13"/>
      <c r="BR2174" s="13"/>
      <c r="BS2174" s="13"/>
      <c r="BT2174" s="13"/>
      <c r="BU2174" s="13"/>
      <c r="BV2174" s="13"/>
    </row>
    <row r="2175" spans="1:74" ht="15.75">
      <c r="A2175" s="13"/>
      <c r="B2175" s="135"/>
      <c r="C2175" s="13"/>
      <c r="D2175" s="13"/>
      <c r="E2175" s="13"/>
      <c r="F2175" s="135"/>
      <c r="G2175" s="13"/>
      <c r="H2175" s="13"/>
      <c r="I2175" s="13"/>
      <c r="J2175" s="135"/>
      <c r="K2175" s="13"/>
      <c r="L2175" s="13"/>
      <c r="M2175" s="13"/>
      <c r="N2175" s="135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  <c r="BE2175" s="13"/>
      <c r="BF2175" s="13"/>
      <c r="BG2175" s="13"/>
      <c r="BH2175" s="13"/>
      <c r="BI2175" s="13"/>
      <c r="BJ2175" s="13"/>
      <c r="BK2175" s="13"/>
      <c r="BL2175" s="13"/>
      <c r="BM2175" s="13"/>
      <c r="BN2175" s="13"/>
      <c r="BO2175" s="13"/>
      <c r="BP2175" s="13"/>
      <c r="BQ2175" s="13"/>
      <c r="BR2175" s="13"/>
      <c r="BS2175" s="13"/>
      <c r="BT2175" s="13"/>
      <c r="BU2175" s="13"/>
      <c r="BV2175" s="13"/>
    </row>
    <row r="2176" spans="1:74" ht="15.75">
      <c r="A2176" s="13"/>
      <c r="B2176" s="135"/>
      <c r="C2176" s="13"/>
      <c r="D2176" s="13"/>
      <c r="E2176" s="13"/>
      <c r="F2176" s="135"/>
      <c r="G2176" s="13"/>
      <c r="H2176" s="13"/>
      <c r="I2176" s="13"/>
      <c r="J2176" s="135"/>
      <c r="K2176" s="13"/>
      <c r="L2176" s="13"/>
      <c r="M2176" s="13"/>
      <c r="N2176" s="135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  <c r="BE2176" s="13"/>
      <c r="BF2176" s="13"/>
      <c r="BG2176" s="13"/>
      <c r="BH2176" s="13"/>
      <c r="BI2176" s="13"/>
      <c r="BJ2176" s="13"/>
      <c r="BK2176" s="13"/>
      <c r="BL2176" s="13"/>
      <c r="BM2176" s="13"/>
      <c r="BN2176" s="13"/>
      <c r="BO2176" s="13"/>
      <c r="BP2176" s="13"/>
      <c r="BQ2176" s="13"/>
      <c r="BR2176" s="13"/>
      <c r="BS2176" s="13"/>
      <c r="BT2176" s="13"/>
      <c r="BU2176" s="13"/>
      <c r="BV2176" s="13"/>
    </row>
    <row r="2177" spans="1:74" ht="15.75">
      <c r="A2177" s="13"/>
      <c r="B2177" s="135"/>
      <c r="C2177" s="13"/>
      <c r="D2177" s="13"/>
      <c r="E2177" s="13"/>
      <c r="F2177" s="135"/>
      <c r="G2177" s="13"/>
      <c r="H2177" s="13"/>
      <c r="I2177" s="13"/>
      <c r="J2177" s="135"/>
      <c r="K2177" s="13"/>
      <c r="L2177" s="13"/>
      <c r="M2177" s="13"/>
      <c r="N2177" s="135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  <c r="BE2177" s="13"/>
      <c r="BF2177" s="13"/>
      <c r="BG2177" s="13"/>
      <c r="BH2177" s="13"/>
      <c r="BI2177" s="13"/>
      <c r="BJ2177" s="13"/>
      <c r="BK2177" s="13"/>
      <c r="BL2177" s="13"/>
      <c r="BM2177" s="13"/>
      <c r="BN2177" s="13"/>
      <c r="BO2177" s="13"/>
      <c r="BP2177" s="13"/>
      <c r="BQ2177" s="13"/>
      <c r="BR2177" s="13"/>
      <c r="BS2177" s="13"/>
      <c r="BT2177" s="13"/>
      <c r="BU2177" s="13"/>
      <c r="BV2177" s="13"/>
    </row>
    <row r="2178" spans="1:74" ht="15.75">
      <c r="A2178" s="13"/>
      <c r="B2178" s="135"/>
      <c r="C2178" s="13"/>
      <c r="D2178" s="13"/>
      <c r="E2178" s="13"/>
      <c r="F2178" s="135"/>
      <c r="G2178" s="13"/>
      <c r="H2178" s="13"/>
      <c r="I2178" s="13"/>
      <c r="J2178" s="135"/>
      <c r="K2178" s="13"/>
      <c r="L2178" s="13"/>
      <c r="M2178" s="13"/>
      <c r="N2178" s="135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  <c r="BE2178" s="13"/>
      <c r="BF2178" s="13"/>
      <c r="BG2178" s="13"/>
      <c r="BH2178" s="13"/>
      <c r="BI2178" s="13"/>
      <c r="BJ2178" s="13"/>
      <c r="BK2178" s="13"/>
      <c r="BL2178" s="13"/>
      <c r="BM2178" s="13"/>
      <c r="BN2178" s="13"/>
      <c r="BO2178" s="13"/>
      <c r="BP2178" s="13"/>
      <c r="BQ2178" s="13"/>
      <c r="BR2178" s="13"/>
      <c r="BS2178" s="13"/>
      <c r="BT2178" s="13"/>
      <c r="BU2178" s="13"/>
      <c r="BV2178" s="13"/>
    </row>
    <row r="2179" spans="1:74" ht="15.75">
      <c r="A2179" s="13"/>
      <c r="B2179" s="135"/>
      <c r="C2179" s="13"/>
      <c r="D2179" s="13"/>
      <c r="E2179" s="13"/>
      <c r="F2179" s="135"/>
      <c r="G2179" s="13"/>
      <c r="H2179" s="13"/>
      <c r="I2179" s="13"/>
      <c r="J2179" s="135"/>
      <c r="K2179" s="13"/>
      <c r="L2179" s="13"/>
      <c r="M2179" s="13"/>
      <c r="N2179" s="135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  <c r="BE2179" s="13"/>
      <c r="BF2179" s="13"/>
      <c r="BG2179" s="13"/>
      <c r="BH2179" s="13"/>
      <c r="BI2179" s="13"/>
      <c r="BJ2179" s="13"/>
      <c r="BK2179" s="13"/>
      <c r="BL2179" s="13"/>
      <c r="BM2179" s="13"/>
      <c r="BN2179" s="13"/>
      <c r="BO2179" s="13"/>
      <c r="BP2179" s="13"/>
      <c r="BQ2179" s="13"/>
      <c r="BR2179" s="13"/>
      <c r="BS2179" s="13"/>
      <c r="BT2179" s="13"/>
      <c r="BU2179" s="13"/>
      <c r="BV2179" s="13"/>
    </row>
    <row r="2180" spans="1:74" ht="15.75">
      <c r="A2180" s="13"/>
      <c r="B2180" s="135"/>
      <c r="C2180" s="13"/>
      <c r="D2180" s="13"/>
      <c r="E2180" s="13"/>
      <c r="F2180" s="135"/>
      <c r="G2180" s="13"/>
      <c r="H2180" s="13"/>
      <c r="I2180" s="13"/>
      <c r="J2180" s="135"/>
      <c r="K2180" s="13"/>
      <c r="L2180" s="13"/>
      <c r="M2180" s="13"/>
      <c r="N2180" s="135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  <c r="BE2180" s="13"/>
      <c r="BF2180" s="13"/>
      <c r="BG2180" s="13"/>
      <c r="BH2180" s="13"/>
      <c r="BI2180" s="13"/>
      <c r="BJ2180" s="13"/>
      <c r="BK2180" s="13"/>
      <c r="BL2180" s="13"/>
      <c r="BM2180" s="13"/>
      <c r="BN2180" s="13"/>
      <c r="BO2180" s="13"/>
      <c r="BP2180" s="13"/>
      <c r="BQ2180" s="13"/>
      <c r="BR2180" s="13"/>
      <c r="BS2180" s="13"/>
      <c r="BT2180" s="13"/>
      <c r="BU2180" s="13"/>
      <c r="BV2180" s="13"/>
    </row>
    <row r="2181" spans="1:74" ht="15.75">
      <c r="A2181" s="13"/>
      <c r="B2181" s="135"/>
      <c r="C2181" s="13"/>
      <c r="D2181" s="13"/>
      <c r="E2181" s="13"/>
      <c r="F2181" s="135"/>
      <c r="G2181" s="13"/>
      <c r="H2181" s="13"/>
      <c r="I2181" s="13"/>
      <c r="J2181" s="135"/>
      <c r="K2181" s="13"/>
      <c r="L2181" s="13"/>
      <c r="M2181" s="13"/>
      <c r="N2181" s="135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  <c r="BB2181" s="13"/>
      <c r="BC2181" s="13"/>
      <c r="BD2181" s="13"/>
      <c r="BE2181" s="13"/>
      <c r="BF2181" s="13"/>
      <c r="BG2181" s="13"/>
      <c r="BH2181" s="13"/>
      <c r="BI2181" s="13"/>
      <c r="BJ2181" s="13"/>
      <c r="BK2181" s="13"/>
      <c r="BL2181" s="13"/>
      <c r="BM2181" s="13"/>
      <c r="BN2181" s="13"/>
      <c r="BO2181" s="13"/>
      <c r="BP2181" s="13"/>
      <c r="BQ2181" s="13"/>
      <c r="BR2181" s="13"/>
      <c r="BS2181" s="13"/>
      <c r="BT2181" s="13"/>
      <c r="BU2181" s="13"/>
      <c r="BV2181" s="13"/>
    </row>
    <row r="2182" spans="1:74" ht="15.75">
      <c r="A2182" s="13"/>
      <c r="B2182" s="135"/>
      <c r="C2182" s="13"/>
      <c r="D2182" s="13"/>
      <c r="E2182" s="13"/>
      <c r="F2182" s="135"/>
      <c r="G2182" s="13"/>
      <c r="H2182" s="13"/>
      <c r="I2182" s="13"/>
      <c r="J2182" s="135"/>
      <c r="K2182" s="13"/>
      <c r="L2182" s="13"/>
      <c r="M2182" s="13"/>
      <c r="N2182" s="135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  <c r="BE2182" s="13"/>
      <c r="BF2182" s="13"/>
      <c r="BG2182" s="13"/>
      <c r="BH2182" s="13"/>
      <c r="BI2182" s="13"/>
      <c r="BJ2182" s="13"/>
      <c r="BK2182" s="13"/>
      <c r="BL2182" s="13"/>
      <c r="BM2182" s="13"/>
      <c r="BN2182" s="13"/>
      <c r="BO2182" s="13"/>
      <c r="BP2182" s="13"/>
      <c r="BQ2182" s="13"/>
      <c r="BR2182" s="13"/>
      <c r="BS2182" s="13"/>
      <c r="BT2182" s="13"/>
      <c r="BU2182" s="13"/>
      <c r="BV2182" s="13"/>
    </row>
    <row r="2183" spans="1:74" ht="15.75">
      <c r="A2183" s="13"/>
      <c r="B2183" s="135"/>
      <c r="C2183" s="13"/>
      <c r="D2183" s="13"/>
      <c r="E2183" s="13"/>
      <c r="F2183" s="135"/>
      <c r="G2183" s="13"/>
      <c r="H2183" s="13"/>
      <c r="I2183" s="13"/>
      <c r="J2183" s="135"/>
      <c r="K2183" s="13"/>
      <c r="L2183" s="13"/>
      <c r="M2183" s="13"/>
      <c r="N2183" s="135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  <c r="BE2183" s="13"/>
      <c r="BF2183" s="13"/>
      <c r="BG2183" s="13"/>
      <c r="BH2183" s="13"/>
      <c r="BI2183" s="13"/>
      <c r="BJ2183" s="13"/>
      <c r="BK2183" s="13"/>
      <c r="BL2183" s="13"/>
      <c r="BM2183" s="13"/>
      <c r="BN2183" s="13"/>
      <c r="BO2183" s="13"/>
      <c r="BP2183" s="13"/>
      <c r="BQ2183" s="13"/>
      <c r="BR2183" s="13"/>
      <c r="BS2183" s="13"/>
      <c r="BT2183" s="13"/>
      <c r="BU2183" s="13"/>
      <c r="BV2183" s="13"/>
    </row>
    <row r="2184" spans="1:74" ht="15.75">
      <c r="A2184" s="13"/>
      <c r="B2184" s="135"/>
      <c r="C2184" s="13"/>
      <c r="D2184" s="13"/>
      <c r="E2184" s="13"/>
      <c r="F2184" s="135"/>
      <c r="G2184" s="13"/>
      <c r="H2184" s="13"/>
      <c r="I2184" s="13"/>
      <c r="J2184" s="135"/>
      <c r="K2184" s="13"/>
      <c r="L2184" s="13"/>
      <c r="M2184" s="13"/>
      <c r="N2184" s="135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  <c r="BE2184" s="13"/>
      <c r="BF2184" s="13"/>
      <c r="BG2184" s="13"/>
      <c r="BH2184" s="13"/>
      <c r="BI2184" s="13"/>
      <c r="BJ2184" s="13"/>
      <c r="BK2184" s="13"/>
      <c r="BL2184" s="13"/>
      <c r="BM2184" s="13"/>
      <c r="BN2184" s="13"/>
      <c r="BO2184" s="13"/>
      <c r="BP2184" s="13"/>
      <c r="BQ2184" s="13"/>
      <c r="BR2184" s="13"/>
      <c r="BS2184" s="13"/>
      <c r="BT2184" s="13"/>
      <c r="BU2184" s="13"/>
      <c r="BV2184" s="13"/>
    </row>
    <row r="2185" spans="1:74" ht="15.75">
      <c r="A2185" s="13"/>
      <c r="B2185" s="135"/>
      <c r="C2185" s="13"/>
      <c r="D2185" s="13"/>
      <c r="E2185" s="13"/>
      <c r="F2185" s="135"/>
      <c r="G2185" s="13"/>
      <c r="H2185" s="13"/>
      <c r="I2185" s="13"/>
      <c r="J2185" s="135"/>
      <c r="K2185" s="13"/>
      <c r="L2185" s="13"/>
      <c r="M2185" s="13"/>
      <c r="N2185" s="135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  <c r="BE2185" s="13"/>
      <c r="BF2185" s="13"/>
      <c r="BG2185" s="13"/>
      <c r="BH2185" s="13"/>
      <c r="BI2185" s="13"/>
      <c r="BJ2185" s="13"/>
      <c r="BK2185" s="13"/>
      <c r="BL2185" s="13"/>
      <c r="BM2185" s="13"/>
      <c r="BN2185" s="13"/>
      <c r="BO2185" s="13"/>
      <c r="BP2185" s="13"/>
      <c r="BQ2185" s="13"/>
      <c r="BR2185" s="13"/>
      <c r="BS2185" s="13"/>
      <c r="BT2185" s="13"/>
      <c r="BU2185" s="13"/>
      <c r="BV2185" s="13"/>
    </row>
    <row r="2186" spans="1:74" ht="15.75">
      <c r="A2186" s="13"/>
      <c r="B2186" s="135"/>
      <c r="C2186" s="13"/>
      <c r="D2186" s="13"/>
      <c r="E2186" s="13"/>
      <c r="F2186" s="135"/>
      <c r="G2186" s="13"/>
      <c r="H2186" s="13"/>
      <c r="I2186" s="13"/>
      <c r="J2186" s="135"/>
      <c r="K2186" s="13"/>
      <c r="L2186" s="13"/>
      <c r="M2186" s="13"/>
      <c r="N2186" s="135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3"/>
      <c r="BD2186" s="13"/>
      <c r="BE2186" s="13"/>
      <c r="BF2186" s="13"/>
      <c r="BG2186" s="13"/>
      <c r="BH2186" s="13"/>
      <c r="BI2186" s="13"/>
      <c r="BJ2186" s="13"/>
      <c r="BK2186" s="13"/>
      <c r="BL2186" s="13"/>
      <c r="BM2186" s="13"/>
      <c r="BN2186" s="13"/>
      <c r="BO2186" s="13"/>
      <c r="BP2186" s="13"/>
      <c r="BQ2186" s="13"/>
      <c r="BR2186" s="13"/>
      <c r="BS2186" s="13"/>
      <c r="BT2186" s="13"/>
      <c r="BU2186" s="13"/>
      <c r="BV2186" s="13"/>
    </row>
    <row r="2187" spans="1:74" ht="15.75">
      <c r="A2187" s="13"/>
      <c r="B2187" s="135"/>
      <c r="C2187" s="13"/>
      <c r="D2187" s="13"/>
      <c r="E2187" s="13"/>
      <c r="F2187" s="135"/>
      <c r="G2187" s="13"/>
      <c r="H2187" s="13"/>
      <c r="I2187" s="13"/>
      <c r="J2187" s="135"/>
      <c r="K2187" s="13"/>
      <c r="L2187" s="13"/>
      <c r="M2187" s="13"/>
      <c r="N2187" s="135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  <c r="BE2187" s="13"/>
      <c r="BF2187" s="13"/>
      <c r="BG2187" s="13"/>
      <c r="BH2187" s="13"/>
      <c r="BI2187" s="13"/>
      <c r="BJ2187" s="13"/>
      <c r="BK2187" s="13"/>
      <c r="BL2187" s="13"/>
      <c r="BM2187" s="13"/>
      <c r="BN2187" s="13"/>
      <c r="BO2187" s="13"/>
      <c r="BP2187" s="13"/>
      <c r="BQ2187" s="13"/>
      <c r="BR2187" s="13"/>
      <c r="BS2187" s="13"/>
      <c r="BT2187" s="13"/>
      <c r="BU2187" s="13"/>
      <c r="BV2187" s="13"/>
    </row>
    <row r="2188" spans="1:74" ht="15.75">
      <c r="A2188" s="13"/>
      <c r="B2188" s="135"/>
      <c r="C2188" s="13"/>
      <c r="D2188" s="13"/>
      <c r="E2188" s="13"/>
      <c r="F2188" s="135"/>
      <c r="G2188" s="13"/>
      <c r="H2188" s="13"/>
      <c r="I2188" s="13"/>
      <c r="J2188" s="135"/>
      <c r="K2188" s="13"/>
      <c r="L2188" s="13"/>
      <c r="M2188" s="13"/>
      <c r="N2188" s="135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  <c r="BE2188" s="13"/>
      <c r="BF2188" s="13"/>
      <c r="BG2188" s="13"/>
      <c r="BH2188" s="13"/>
      <c r="BI2188" s="13"/>
      <c r="BJ2188" s="13"/>
      <c r="BK2188" s="13"/>
      <c r="BL2188" s="13"/>
      <c r="BM2188" s="13"/>
      <c r="BN2188" s="13"/>
      <c r="BO2188" s="13"/>
      <c r="BP2188" s="13"/>
      <c r="BQ2188" s="13"/>
      <c r="BR2188" s="13"/>
      <c r="BS2188" s="13"/>
      <c r="BT2188" s="13"/>
      <c r="BU2188" s="13"/>
      <c r="BV2188" s="13"/>
    </row>
    <row r="2189" spans="1:74" ht="15.75">
      <c r="A2189" s="13"/>
      <c r="B2189" s="135"/>
      <c r="C2189" s="13"/>
      <c r="D2189" s="13"/>
      <c r="E2189" s="13"/>
      <c r="F2189" s="135"/>
      <c r="G2189" s="13"/>
      <c r="H2189" s="13"/>
      <c r="I2189" s="13"/>
      <c r="J2189" s="135"/>
      <c r="K2189" s="13"/>
      <c r="L2189" s="13"/>
      <c r="M2189" s="13"/>
      <c r="N2189" s="135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  <c r="BE2189" s="13"/>
      <c r="BF2189" s="13"/>
      <c r="BG2189" s="13"/>
      <c r="BH2189" s="13"/>
      <c r="BI2189" s="13"/>
      <c r="BJ2189" s="13"/>
      <c r="BK2189" s="13"/>
      <c r="BL2189" s="13"/>
      <c r="BM2189" s="13"/>
      <c r="BN2189" s="13"/>
      <c r="BO2189" s="13"/>
      <c r="BP2189" s="13"/>
      <c r="BQ2189" s="13"/>
      <c r="BR2189" s="13"/>
      <c r="BS2189" s="13"/>
      <c r="BT2189" s="13"/>
      <c r="BU2189" s="13"/>
      <c r="BV2189" s="13"/>
    </row>
    <row r="2190" spans="1:74" ht="15.75">
      <c r="A2190" s="13"/>
      <c r="B2190" s="135"/>
      <c r="C2190" s="13"/>
      <c r="D2190" s="13"/>
      <c r="E2190" s="13"/>
      <c r="F2190" s="135"/>
      <c r="G2190" s="13"/>
      <c r="H2190" s="13"/>
      <c r="I2190" s="13"/>
      <c r="J2190" s="135"/>
      <c r="K2190" s="13"/>
      <c r="L2190" s="13"/>
      <c r="M2190" s="13"/>
      <c r="N2190" s="135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  <c r="BE2190" s="13"/>
      <c r="BF2190" s="13"/>
      <c r="BG2190" s="13"/>
      <c r="BH2190" s="13"/>
      <c r="BI2190" s="13"/>
      <c r="BJ2190" s="13"/>
      <c r="BK2190" s="13"/>
      <c r="BL2190" s="13"/>
      <c r="BM2190" s="13"/>
      <c r="BN2190" s="13"/>
      <c r="BO2190" s="13"/>
      <c r="BP2190" s="13"/>
      <c r="BQ2190" s="13"/>
      <c r="BR2190" s="13"/>
      <c r="BS2190" s="13"/>
      <c r="BT2190" s="13"/>
      <c r="BU2190" s="13"/>
      <c r="BV2190" s="13"/>
    </row>
    <row r="2191" spans="1:74" ht="15.75">
      <c r="A2191" s="13"/>
      <c r="B2191" s="135"/>
      <c r="C2191" s="13"/>
      <c r="D2191" s="13"/>
      <c r="E2191" s="13"/>
      <c r="F2191" s="135"/>
      <c r="G2191" s="13"/>
      <c r="H2191" s="13"/>
      <c r="I2191" s="13"/>
      <c r="J2191" s="135"/>
      <c r="K2191" s="13"/>
      <c r="L2191" s="13"/>
      <c r="M2191" s="13"/>
      <c r="N2191" s="135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  <c r="BE2191" s="13"/>
      <c r="BF2191" s="13"/>
      <c r="BG2191" s="13"/>
      <c r="BH2191" s="13"/>
      <c r="BI2191" s="13"/>
      <c r="BJ2191" s="13"/>
      <c r="BK2191" s="13"/>
      <c r="BL2191" s="13"/>
      <c r="BM2191" s="13"/>
      <c r="BN2191" s="13"/>
      <c r="BO2191" s="13"/>
      <c r="BP2191" s="13"/>
      <c r="BQ2191" s="13"/>
      <c r="BR2191" s="13"/>
      <c r="BS2191" s="13"/>
      <c r="BT2191" s="13"/>
      <c r="BU2191" s="13"/>
      <c r="BV2191" s="13"/>
    </row>
    <row r="2192" spans="1:74" ht="15.75">
      <c r="A2192" s="13"/>
      <c r="B2192" s="135"/>
      <c r="C2192" s="13"/>
      <c r="D2192" s="13"/>
      <c r="E2192" s="13"/>
      <c r="F2192" s="135"/>
      <c r="G2192" s="13"/>
      <c r="H2192" s="13"/>
      <c r="I2192" s="13"/>
      <c r="J2192" s="135"/>
      <c r="K2192" s="13"/>
      <c r="L2192" s="13"/>
      <c r="M2192" s="13"/>
      <c r="N2192" s="135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  <c r="BE2192" s="13"/>
      <c r="BF2192" s="13"/>
      <c r="BG2192" s="13"/>
      <c r="BH2192" s="13"/>
      <c r="BI2192" s="13"/>
      <c r="BJ2192" s="13"/>
      <c r="BK2192" s="13"/>
      <c r="BL2192" s="13"/>
      <c r="BM2192" s="13"/>
      <c r="BN2192" s="13"/>
      <c r="BO2192" s="13"/>
      <c r="BP2192" s="13"/>
      <c r="BQ2192" s="13"/>
      <c r="BR2192" s="13"/>
      <c r="BS2192" s="13"/>
      <c r="BT2192" s="13"/>
      <c r="BU2192" s="13"/>
      <c r="BV2192" s="13"/>
    </row>
    <row r="2193" spans="1:74" ht="15.75">
      <c r="A2193" s="13"/>
      <c r="B2193" s="135"/>
      <c r="C2193" s="13"/>
      <c r="D2193" s="13"/>
      <c r="E2193" s="13"/>
      <c r="F2193" s="135"/>
      <c r="G2193" s="13"/>
      <c r="H2193" s="13"/>
      <c r="I2193" s="13"/>
      <c r="J2193" s="135"/>
      <c r="K2193" s="13"/>
      <c r="L2193" s="13"/>
      <c r="M2193" s="13"/>
      <c r="N2193" s="135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  <c r="BE2193" s="13"/>
      <c r="BF2193" s="13"/>
      <c r="BG2193" s="13"/>
      <c r="BH2193" s="13"/>
      <c r="BI2193" s="13"/>
      <c r="BJ2193" s="13"/>
      <c r="BK2193" s="13"/>
      <c r="BL2193" s="13"/>
      <c r="BM2193" s="13"/>
      <c r="BN2193" s="13"/>
      <c r="BO2193" s="13"/>
      <c r="BP2193" s="13"/>
      <c r="BQ2193" s="13"/>
      <c r="BR2193" s="13"/>
      <c r="BS2193" s="13"/>
      <c r="BT2193" s="13"/>
      <c r="BU2193" s="13"/>
      <c r="BV2193" s="13"/>
    </row>
    <row r="2194" spans="1:74" ht="15.75">
      <c r="A2194" s="13"/>
      <c r="B2194" s="135"/>
      <c r="C2194" s="13"/>
      <c r="D2194" s="13"/>
      <c r="E2194" s="13"/>
      <c r="F2194" s="135"/>
      <c r="G2194" s="13"/>
      <c r="H2194" s="13"/>
      <c r="I2194" s="13"/>
      <c r="J2194" s="135"/>
      <c r="K2194" s="13"/>
      <c r="L2194" s="13"/>
      <c r="M2194" s="13"/>
      <c r="N2194" s="135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  <c r="BE2194" s="13"/>
      <c r="BF2194" s="13"/>
      <c r="BG2194" s="13"/>
      <c r="BH2194" s="13"/>
      <c r="BI2194" s="13"/>
      <c r="BJ2194" s="13"/>
      <c r="BK2194" s="13"/>
      <c r="BL2194" s="13"/>
      <c r="BM2194" s="13"/>
      <c r="BN2194" s="13"/>
      <c r="BO2194" s="13"/>
      <c r="BP2194" s="13"/>
      <c r="BQ2194" s="13"/>
      <c r="BR2194" s="13"/>
      <c r="BS2194" s="13"/>
      <c r="BT2194" s="13"/>
      <c r="BU2194" s="13"/>
      <c r="BV2194" s="13"/>
    </row>
    <row r="2195" spans="1:74" ht="15.75">
      <c r="A2195" s="13"/>
      <c r="B2195" s="135"/>
      <c r="C2195" s="13"/>
      <c r="D2195" s="13"/>
      <c r="E2195" s="13"/>
      <c r="F2195" s="135"/>
      <c r="G2195" s="13"/>
      <c r="H2195" s="13"/>
      <c r="I2195" s="13"/>
      <c r="J2195" s="135"/>
      <c r="K2195" s="13"/>
      <c r="L2195" s="13"/>
      <c r="M2195" s="13"/>
      <c r="N2195" s="135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  <c r="BE2195" s="13"/>
      <c r="BF2195" s="13"/>
      <c r="BG2195" s="13"/>
      <c r="BH2195" s="13"/>
      <c r="BI2195" s="13"/>
      <c r="BJ2195" s="13"/>
      <c r="BK2195" s="13"/>
      <c r="BL2195" s="13"/>
      <c r="BM2195" s="13"/>
      <c r="BN2195" s="13"/>
      <c r="BO2195" s="13"/>
      <c r="BP2195" s="13"/>
      <c r="BQ2195" s="13"/>
      <c r="BR2195" s="13"/>
      <c r="BS2195" s="13"/>
      <c r="BT2195" s="13"/>
      <c r="BU2195" s="13"/>
      <c r="BV2195" s="13"/>
    </row>
    <row r="2196" spans="1:74" ht="15.75">
      <c r="A2196" s="13"/>
      <c r="B2196" s="135"/>
      <c r="C2196" s="13"/>
      <c r="D2196" s="13"/>
      <c r="E2196" s="13"/>
      <c r="F2196" s="135"/>
      <c r="G2196" s="13"/>
      <c r="H2196" s="13"/>
      <c r="I2196" s="13"/>
      <c r="J2196" s="135"/>
      <c r="K2196" s="13"/>
      <c r="L2196" s="13"/>
      <c r="M2196" s="13"/>
      <c r="N2196" s="135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  <c r="BE2196" s="13"/>
      <c r="BF2196" s="13"/>
      <c r="BG2196" s="13"/>
      <c r="BH2196" s="13"/>
      <c r="BI2196" s="13"/>
      <c r="BJ2196" s="13"/>
      <c r="BK2196" s="13"/>
      <c r="BL2196" s="13"/>
      <c r="BM2196" s="13"/>
      <c r="BN2196" s="13"/>
      <c r="BO2196" s="13"/>
      <c r="BP2196" s="13"/>
      <c r="BQ2196" s="13"/>
      <c r="BR2196" s="13"/>
      <c r="BS2196" s="13"/>
      <c r="BT2196" s="13"/>
      <c r="BU2196" s="13"/>
      <c r="BV2196" s="13"/>
    </row>
    <row r="2197" spans="1:74" ht="15.75">
      <c r="A2197" s="13"/>
      <c r="B2197" s="135"/>
      <c r="C2197" s="13"/>
      <c r="D2197" s="13"/>
      <c r="E2197" s="13"/>
      <c r="F2197" s="135"/>
      <c r="G2197" s="13"/>
      <c r="H2197" s="13"/>
      <c r="I2197" s="13"/>
      <c r="J2197" s="135"/>
      <c r="K2197" s="13"/>
      <c r="L2197" s="13"/>
      <c r="M2197" s="13"/>
      <c r="N2197" s="135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  <c r="BE2197" s="13"/>
      <c r="BF2197" s="13"/>
      <c r="BG2197" s="13"/>
      <c r="BH2197" s="13"/>
      <c r="BI2197" s="13"/>
      <c r="BJ2197" s="13"/>
      <c r="BK2197" s="13"/>
      <c r="BL2197" s="13"/>
      <c r="BM2197" s="13"/>
      <c r="BN2197" s="13"/>
      <c r="BO2197" s="13"/>
      <c r="BP2197" s="13"/>
      <c r="BQ2197" s="13"/>
      <c r="BR2197" s="13"/>
      <c r="BS2197" s="13"/>
      <c r="BT2197" s="13"/>
      <c r="BU2197" s="13"/>
      <c r="BV2197" s="13"/>
    </row>
    <row r="2198" spans="1:74" ht="15.75">
      <c r="A2198" s="13"/>
      <c r="B2198" s="135"/>
      <c r="C2198" s="13"/>
      <c r="D2198" s="13"/>
      <c r="E2198" s="13"/>
      <c r="F2198" s="135"/>
      <c r="G2198" s="13"/>
      <c r="H2198" s="13"/>
      <c r="I2198" s="13"/>
      <c r="J2198" s="135"/>
      <c r="K2198" s="13"/>
      <c r="L2198" s="13"/>
      <c r="M2198" s="13"/>
      <c r="N2198" s="135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  <c r="BE2198" s="13"/>
      <c r="BF2198" s="13"/>
      <c r="BG2198" s="13"/>
      <c r="BH2198" s="13"/>
      <c r="BI2198" s="13"/>
      <c r="BJ2198" s="13"/>
      <c r="BK2198" s="13"/>
      <c r="BL2198" s="13"/>
      <c r="BM2198" s="13"/>
      <c r="BN2198" s="13"/>
      <c r="BO2198" s="13"/>
      <c r="BP2198" s="13"/>
      <c r="BQ2198" s="13"/>
      <c r="BR2198" s="13"/>
      <c r="BS2198" s="13"/>
      <c r="BT2198" s="13"/>
      <c r="BU2198" s="13"/>
      <c r="BV2198" s="13"/>
    </row>
    <row r="2199" spans="1:74" ht="15.75">
      <c r="A2199" s="13"/>
      <c r="B2199" s="135"/>
      <c r="C2199" s="13"/>
      <c r="D2199" s="13"/>
      <c r="E2199" s="13"/>
      <c r="F2199" s="135"/>
      <c r="G2199" s="13"/>
      <c r="H2199" s="13"/>
      <c r="I2199" s="13"/>
      <c r="J2199" s="135"/>
      <c r="K2199" s="13"/>
      <c r="L2199" s="13"/>
      <c r="M2199" s="13"/>
      <c r="N2199" s="135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  <c r="BE2199" s="13"/>
      <c r="BF2199" s="13"/>
      <c r="BG2199" s="13"/>
      <c r="BH2199" s="13"/>
      <c r="BI2199" s="13"/>
      <c r="BJ2199" s="13"/>
      <c r="BK2199" s="13"/>
      <c r="BL2199" s="13"/>
      <c r="BM2199" s="13"/>
      <c r="BN2199" s="13"/>
      <c r="BO2199" s="13"/>
      <c r="BP2199" s="13"/>
      <c r="BQ2199" s="13"/>
      <c r="BR2199" s="13"/>
      <c r="BS2199" s="13"/>
      <c r="BT2199" s="13"/>
      <c r="BU2199" s="13"/>
      <c r="BV2199" s="13"/>
    </row>
    <row r="2200" spans="1:74" ht="15.75">
      <c r="A2200" s="13"/>
      <c r="B2200" s="135"/>
      <c r="C2200" s="13"/>
      <c r="D2200" s="13"/>
      <c r="E2200" s="13"/>
      <c r="F2200" s="135"/>
      <c r="G2200" s="13"/>
      <c r="H2200" s="13"/>
      <c r="I2200" s="13"/>
      <c r="J2200" s="135"/>
      <c r="K2200" s="13"/>
      <c r="L2200" s="13"/>
      <c r="M2200" s="13"/>
      <c r="N2200" s="135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  <c r="BE2200" s="13"/>
      <c r="BF2200" s="13"/>
      <c r="BG2200" s="13"/>
      <c r="BH2200" s="13"/>
      <c r="BI2200" s="13"/>
      <c r="BJ2200" s="13"/>
      <c r="BK2200" s="13"/>
      <c r="BL2200" s="13"/>
      <c r="BM2200" s="13"/>
      <c r="BN2200" s="13"/>
      <c r="BO2200" s="13"/>
      <c r="BP2200" s="13"/>
      <c r="BQ2200" s="13"/>
      <c r="BR2200" s="13"/>
      <c r="BS2200" s="13"/>
      <c r="BT2200" s="13"/>
      <c r="BU2200" s="13"/>
      <c r="BV2200" s="13"/>
    </row>
    <row r="2201" spans="1:74" ht="15.75">
      <c r="A2201" s="13"/>
      <c r="B2201" s="135"/>
      <c r="C2201" s="13"/>
      <c r="D2201" s="13"/>
      <c r="E2201" s="13"/>
      <c r="F2201" s="135"/>
      <c r="G2201" s="13"/>
      <c r="H2201" s="13"/>
      <c r="I2201" s="13"/>
      <c r="J2201" s="135"/>
      <c r="K2201" s="13"/>
      <c r="L2201" s="13"/>
      <c r="M2201" s="13"/>
      <c r="N2201" s="135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  <c r="BE2201" s="13"/>
      <c r="BF2201" s="13"/>
      <c r="BG2201" s="13"/>
      <c r="BH2201" s="13"/>
      <c r="BI2201" s="13"/>
      <c r="BJ2201" s="13"/>
      <c r="BK2201" s="13"/>
      <c r="BL2201" s="13"/>
      <c r="BM2201" s="13"/>
      <c r="BN2201" s="13"/>
      <c r="BO2201" s="13"/>
      <c r="BP2201" s="13"/>
      <c r="BQ2201" s="13"/>
      <c r="BR2201" s="13"/>
      <c r="BS2201" s="13"/>
      <c r="BT2201" s="13"/>
      <c r="BU2201" s="13"/>
      <c r="BV2201" s="13"/>
    </row>
    <row r="2202" spans="1:74" ht="15.75">
      <c r="A2202" s="13"/>
      <c r="B2202" s="135"/>
      <c r="C2202" s="13"/>
      <c r="D2202" s="13"/>
      <c r="E2202" s="13"/>
      <c r="F2202" s="135"/>
      <c r="G2202" s="13"/>
      <c r="H2202" s="13"/>
      <c r="I2202" s="13"/>
      <c r="J2202" s="135"/>
      <c r="K2202" s="13"/>
      <c r="L2202" s="13"/>
      <c r="M2202" s="13"/>
      <c r="N2202" s="135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  <c r="BE2202" s="13"/>
      <c r="BF2202" s="13"/>
      <c r="BG2202" s="13"/>
      <c r="BH2202" s="13"/>
      <c r="BI2202" s="13"/>
      <c r="BJ2202" s="13"/>
      <c r="BK2202" s="13"/>
      <c r="BL2202" s="13"/>
      <c r="BM2202" s="13"/>
      <c r="BN2202" s="13"/>
      <c r="BO2202" s="13"/>
      <c r="BP2202" s="13"/>
      <c r="BQ2202" s="13"/>
      <c r="BR2202" s="13"/>
      <c r="BS2202" s="13"/>
      <c r="BT2202" s="13"/>
      <c r="BU2202" s="13"/>
      <c r="BV2202" s="13"/>
    </row>
    <row r="2203" spans="1:74" ht="15.75">
      <c r="A2203" s="13"/>
      <c r="B2203" s="135"/>
      <c r="C2203" s="13"/>
      <c r="D2203" s="13"/>
      <c r="E2203" s="13"/>
      <c r="F2203" s="135"/>
      <c r="G2203" s="13"/>
      <c r="H2203" s="13"/>
      <c r="I2203" s="13"/>
      <c r="J2203" s="135"/>
      <c r="K2203" s="13"/>
      <c r="L2203" s="13"/>
      <c r="M2203" s="13"/>
      <c r="N2203" s="135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  <c r="BE2203" s="13"/>
      <c r="BF2203" s="13"/>
      <c r="BG2203" s="13"/>
      <c r="BH2203" s="13"/>
      <c r="BI2203" s="13"/>
      <c r="BJ2203" s="13"/>
      <c r="BK2203" s="13"/>
      <c r="BL2203" s="13"/>
      <c r="BM2203" s="13"/>
      <c r="BN2203" s="13"/>
      <c r="BO2203" s="13"/>
      <c r="BP2203" s="13"/>
      <c r="BQ2203" s="13"/>
      <c r="BR2203" s="13"/>
      <c r="BS2203" s="13"/>
      <c r="BT2203" s="13"/>
      <c r="BU2203" s="13"/>
      <c r="BV2203" s="13"/>
    </row>
    <row r="2204" spans="1:74" ht="15.75">
      <c r="A2204" s="13"/>
      <c r="B2204" s="135"/>
      <c r="C2204" s="13"/>
      <c r="D2204" s="13"/>
      <c r="E2204" s="13"/>
      <c r="F2204" s="135"/>
      <c r="G2204" s="13"/>
      <c r="H2204" s="13"/>
      <c r="I2204" s="13"/>
      <c r="J2204" s="135"/>
      <c r="K2204" s="13"/>
      <c r="L2204" s="13"/>
      <c r="M2204" s="13"/>
      <c r="N2204" s="135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  <c r="BE2204" s="13"/>
      <c r="BF2204" s="13"/>
      <c r="BG2204" s="13"/>
      <c r="BH2204" s="13"/>
      <c r="BI2204" s="13"/>
      <c r="BJ2204" s="13"/>
      <c r="BK2204" s="13"/>
      <c r="BL2204" s="13"/>
      <c r="BM2204" s="13"/>
      <c r="BN2204" s="13"/>
      <c r="BO2204" s="13"/>
      <c r="BP2204" s="13"/>
      <c r="BQ2204" s="13"/>
      <c r="BR2204" s="13"/>
      <c r="BS2204" s="13"/>
      <c r="BT2204" s="13"/>
      <c r="BU2204" s="13"/>
      <c r="BV2204" s="13"/>
    </row>
    <row r="2205" spans="1:74" ht="15.75">
      <c r="A2205" s="13"/>
      <c r="B2205" s="135"/>
      <c r="C2205" s="13"/>
      <c r="D2205" s="13"/>
      <c r="E2205" s="13"/>
      <c r="F2205" s="135"/>
      <c r="G2205" s="13"/>
      <c r="H2205" s="13"/>
      <c r="I2205" s="13"/>
      <c r="J2205" s="135"/>
      <c r="K2205" s="13"/>
      <c r="L2205" s="13"/>
      <c r="M2205" s="13"/>
      <c r="N2205" s="135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  <c r="BE2205" s="13"/>
      <c r="BF2205" s="13"/>
      <c r="BG2205" s="13"/>
      <c r="BH2205" s="13"/>
      <c r="BI2205" s="13"/>
      <c r="BJ2205" s="13"/>
      <c r="BK2205" s="13"/>
      <c r="BL2205" s="13"/>
      <c r="BM2205" s="13"/>
      <c r="BN2205" s="13"/>
      <c r="BO2205" s="13"/>
      <c r="BP2205" s="13"/>
      <c r="BQ2205" s="13"/>
      <c r="BR2205" s="13"/>
      <c r="BS2205" s="13"/>
      <c r="BT2205" s="13"/>
      <c r="BU2205" s="13"/>
      <c r="BV2205" s="13"/>
    </row>
    <row r="2206" spans="1:74" ht="15.75">
      <c r="A2206" s="13"/>
      <c r="B2206" s="135"/>
      <c r="C2206" s="13"/>
      <c r="D2206" s="13"/>
      <c r="E2206" s="13"/>
      <c r="F2206" s="135"/>
      <c r="G2206" s="13"/>
      <c r="H2206" s="13"/>
      <c r="I2206" s="13"/>
      <c r="J2206" s="135"/>
      <c r="K2206" s="13"/>
      <c r="L2206" s="13"/>
      <c r="M2206" s="13"/>
      <c r="N2206" s="135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  <c r="BE2206" s="13"/>
      <c r="BF2206" s="13"/>
      <c r="BG2206" s="13"/>
      <c r="BH2206" s="13"/>
      <c r="BI2206" s="13"/>
      <c r="BJ2206" s="13"/>
      <c r="BK2206" s="13"/>
      <c r="BL2206" s="13"/>
      <c r="BM2206" s="13"/>
      <c r="BN2206" s="13"/>
      <c r="BO2206" s="13"/>
      <c r="BP2206" s="13"/>
      <c r="BQ2206" s="13"/>
      <c r="BR2206" s="13"/>
      <c r="BS2206" s="13"/>
      <c r="BT2206" s="13"/>
      <c r="BU2206" s="13"/>
      <c r="BV2206" s="13"/>
    </row>
    <row r="2207" spans="1:74" ht="15.75">
      <c r="A2207" s="13"/>
      <c r="B2207" s="135"/>
      <c r="C2207" s="13"/>
      <c r="D2207" s="13"/>
      <c r="E2207" s="13"/>
      <c r="F2207" s="135"/>
      <c r="G2207" s="13"/>
      <c r="H2207" s="13"/>
      <c r="I2207" s="13"/>
      <c r="J2207" s="135"/>
      <c r="K2207" s="13"/>
      <c r="L2207" s="13"/>
      <c r="M2207" s="13"/>
      <c r="N2207" s="135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  <c r="BE2207" s="13"/>
      <c r="BF2207" s="13"/>
      <c r="BG2207" s="13"/>
      <c r="BH2207" s="13"/>
      <c r="BI2207" s="13"/>
      <c r="BJ2207" s="13"/>
      <c r="BK2207" s="13"/>
      <c r="BL2207" s="13"/>
      <c r="BM2207" s="13"/>
      <c r="BN2207" s="13"/>
      <c r="BO2207" s="13"/>
      <c r="BP2207" s="13"/>
      <c r="BQ2207" s="13"/>
      <c r="BR2207" s="13"/>
      <c r="BS2207" s="13"/>
      <c r="BT2207" s="13"/>
      <c r="BU2207" s="13"/>
      <c r="BV2207" s="13"/>
    </row>
    <row r="2208" spans="1:74" ht="15.75">
      <c r="A2208" s="13"/>
      <c r="B2208" s="135"/>
      <c r="C2208" s="13"/>
      <c r="D2208" s="13"/>
      <c r="E2208" s="13"/>
      <c r="F2208" s="135"/>
      <c r="G2208" s="13"/>
      <c r="H2208" s="13"/>
      <c r="I2208" s="13"/>
      <c r="J2208" s="135"/>
      <c r="K2208" s="13"/>
      <c r="L2208" s="13"/>
      <c r="M2208" s="13"/>
      <c r="N2208" s="135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  <c r="BD2208" s="13"/>
      <c r="BE2208" s="13"/>
      <c r="BF2208" s="13"/>
      <c r="BG2208" s="13"/>
      <c r="BH2208" s="13"/>
      <c r="BI2208" s="13"/>
      <c r="BJ2208" s="13"/>
      <c r="BK2208" s="13"/>
      <c r="BL2208" s="13"/>
      <c r="BM2208" s="13"/>
      <c r="BN2208" s="13"/>
      <c r="BO2208" s="13"/>
      <c r="BP2208" s="13"/>
      <c r="BQ2208" s="13"/>
      <c r="BR2208" s="13"/>
      <c r="BS2208" s="13"/>
      <c r="BT2208" s="13"/>
      <c r="BU2208" s="13"/>
      <c r="BV2208" s="13"/>
    </row>
    <row r="2209" spans="1:74" ht="15.75">
      <c r="A2209" s="13"/>
      <c r="B2209" s="135"/>
      <c r="C2209" s="13"/>
      <c r="D2209" s="13"/>
      <c r="E2209" s="13"/>
      <c r="F2209" s="135"/>
      <c r="G2209" s="13"/>
      <c r="H2209" s="13"/>
      <c r="I2209" s="13"/>
      <c r="J2209" s="135"/>
      <c r="K2209" s="13"/>
      <c r="L2209" s="13"/>
      <c r="M2209" s="13"/>
      <c r="N2209" s="135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  <c r="BE2209" s="13"/>
      <c r="BF2209" s="13"/>
      <c r="BG2209" s="13"/>
      <c r="BH2209" s="13"/>
      <c r="BI2209" s="13"/>
      <c r="BJ2209" s="13"/>
      <c r="BK2209" s="13"/>
      <c r="BL2209" s="13"/>
      <c r="BM2209" s="13"/>
      <c r="BN2209" s="13"/>
      <c r="BO2209" s="13"/>
      <c r="BP2209" s="13"/>
      <c r="BQ2209" s="13"/>
      <c r="BR2209" s="13"/>
      <c r="BS2209" s="13"/>
      <c r="BT2209" s="13"/>
      <c r="BU2209" s="13"/>
      <c r="BV2209" s="13"/>
    </row>
    <row r="2210" spans="1:74" ht="15.75">
      <c r="A2210" s="13"/>
      <c r="B2210" s="135"/>
      <c r="C2210" s="13"/>
      <c r="D2210" s="13"/>
      <c r="E2210" s="13"/>
      <c r="F2210" s="135"/>
      <c r="G2210" s="13"/>
      <c r="H2210" s="13"/>
      <c r="I2210" s="13"/>
      <c r="J2210" s="135"/>
      <c r="K2210" s="13"/>
      <c r="L2210" s="13"/>
      <c r="M2210" s="13"/>
      <c r="N2210" s="135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  <c r="BE2210" s="13"/>
      <c r="BF2210" s="13"/>
      <c r="BG2210" s="13"/>
      <c r="BH2210" s="13"/>
      <c r="BI2210" s="13"/>
      <c r="BJ2210" s="13"/>
      <c r="BK2210" s="13"/>
      <c r="BL2210" s="13"/>
      <c r="BM2210" s="13"/>
      <c r="BN2210" s="13"/>
      <c r="BO2210" s="13"/>
      <c r="BP2210" s="13"/>
      <c r="BQ2210" s="13"/>
      <c r="BR2210" s="13"/>
      <c r="BS2210" s="13"/>
      <c r="BT2210" s="13"/>
      <c r="BU2210" s="13"/>
      <c r="BV2210" s="13"/>
    </row>
    <row r="2211" spans="1:74" ht="15.75">
      <c r="A2211" s="13"/>
      <c r="B2211" s="135"/>
      <c r="C2211" s="13"/>
      <c r="D2211" s="13"/>
      <c r="E2211" s="13"/>
      <c r="F2211" s="135"/>
      <c r="G2211" s="13"/>
      <c r="H2211" s="13"/>
      <c r="I2211" s="13"/>
      <c r="J2211" s="135"/>
      <c r="K2211" s="13"/>
      <c r="L2211" s="13"/>
      <c r="M2211" s="13"/>
      <c r="N2211" s="135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  <c r="BE2211" s="13"/>
      <c r="BF2211" s="13"/>
      <c r="BG2211" s="13"/>
      <c r="BH2211" s="13"/>
      <c r="BI2211" s="13"/>
      <c r="BJ2211" s="13"/>
      <c r="BK2211" s="13"/>
      <c r="BL2211" s="13"/>
      <c r="BM2211" s="13"/>
      <c r="BN2211" s="13"/>
      <c r="BO2211" s="13"/>
      <c r="BP2211" s="13"/>
      <c r="BQ2211" s="13"/>
      <c r="BR2211" s="13"/>
      <c r="BS2211" s="13"/>
      <c r="BT2211" s="13"/>
      <c r="BU2211" s="13"/>
      <c r="BV2211" s="13"/>
    </row>
    <row r="2212" spans="1:74" ht="15.75">
      <c r="A2212" s="13"/>
      <c r="B2212" s="135"/>
      <c r="C2212" s="13"/>
      <c r="D2212" s="13"/>
      <c r="E2212" s="13"/>
      <c r="F2212" s="135"/>
      <c r="G2212" s="13"/>
      <c r="H2212" s="13"/>
      <c r="I2212" s="13"/>
      <c r="J2212" s="135"/>
      <c r="K2212" s="13"/>
      <c r="L2212" s="13"/>
      <c r="M2212" s="13"/>
      <c r="N2212" s="135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  <c r="BE2212" s="13"/>
      <c r="BF2212" s="13"/>
      <c r="BG2212" s="13"/>
      <c r="BH2212" s="13"/>
      <c r="BI2212" s="13"/>
      <c r="BJ2212" s="13"/>
      <c r="BK2212" s="13"/>
      <c r="BL2212" s="13"/>
      <c r="BM2212" s="13"/>
      <c r="BN2212" s="13"/>
      <c r="BO2212" s="13"/>
      <c r="BP2212" s="13"/>
      <c r="BQ2212" s="13"/>
      <c r="BR2212" s="13"/>
      <c r="BS2212" s="13"/>
      <c r="BT2212" s="13"/>
      <c r="BU2212" s="13"/>
      <c r="BV2212" s="13"/>
    </row>
    <row r="2213" spans="1:74" ht="15.75">
      <c r="A2213" s="13"/>
      <c r="B2213" s="135"/>
      <c r="C2213" s="13"/>
      <c r="D2213" s="13"/>
      <c r="E2213" s="13"/>
      <c r="F2213" s="135"/>
      <c r="G2213" s="13"/>
      <c r="H2213" s="13"/>
      <c r="I2213" s="13"/>
      <c r="J2213" s="135"/>
      <c r="K2213" s="13"/>
      <c r="L2213" s="13"/>
      <c r="M2213" s="13"/>
      <c r="N2213" s="135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  <c r="BE2213" s="13"/>
      <c r="BF2213" s="13"/>
      <c r="BG2213" s="13"/>
      <c r="BH2213" s="13"/>
      <c r="BI2213" s="13"/>
      <c r="BJ2213" s="13"/>
      <c r="BK2213" s="13"/>
      <c r="BL2213" s="13"/>
      <c r="BM2213" s="13"/>
      <c r="BN2213" s="13"/>
      <c r="BO2213" s="13"/>
      <c r="BP2213" s="13"/>
      <c r="BQ2213" s="13"/>
      <c r="BR2213" s="13"/>
      <c r="BS2213" s="13"/>
      <c r="BT2213" s="13"/>
      <c r="BU2213" s="13"/>
      <c r="BV2213" s="13"/>
    </row>
    <row r="2214" spans="1:74" ht="15.75">
      <c r="A2214" s="13"/>
      <c r="B2214" s="135"/>
      <c r="C2214" s="13"/>
      <c r="D2214" s="13"/>
      <c r="E2214" s="13"/>
      <c r="F2214" s="135"/>
      <c r="G2214" s="13"/>
      <c r="H2214" s="13"/>
      <c r="I2214" s="13"/>
      <c r="J2214" s="135"/>
      <c r="K2214" s="13"/>
      <c r="L2214" s="13"/>
      <c r="M2214" s="13"/>
      <c r="N2214" s="135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  <c r="BE2214" s="13"/>
      <c r="BF2214" s="13"/>
      <c r="BG2214" s="13"/>
      <c r="BH2214" s="13"/>
      <c r="BI2214" s="13"/>
      <c r="BJ2214" s="13"/>
      <c r="BK2214" s="13"/>
      <c r="BL2214" s="13"/>
      <c r="BM2214" s="13"/>
      <c r="BN2214" s="13"/>
      <c r="BO2214" s="13"/>
      <c r="BP2214" s="13"/>
      <c r="BQ2214" s="13"/>
      <c r="BR2214" s="13"/>
      <c r="BS2214" s="13"/>
      <c r="BT2214" s="13"/>
      <c r="BU2214" s="13"/>
      <c r="BV2214" s="13"/>
    </row>
    <row r="2215" spans="1:74" ht="15.75">
      <c r="A2215" s="13"/>
      <c r="B2215" s="135"/>
      <c r="C2215" s="13"/>
      <c r="D2215" s="13"/>
      <c r="E2215" s="13"/>
      <c r="F2215" s="135"/>
      <c r="G2215" s="13"/>
      <c r="H2215" s="13"/>
      <c r="I2215" s="13"/>
      <c r="J2215" s="135"/>
      <c r="K2215" s="13"/>
      <c r="L2215" s="13"/>
      <c r="M2215" s="13"/>
      <c r="N2215" s="135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  <c r="BE2215" s="13"/>
      <c r="BF2215" s="13"/>
      <c r="BG2215" s="13"/>
      <c r="BH2215" s="13"/>
      <c r="BI2215" s="13"/>
      <c r="BJ2215" s="13"/>
      <c r="BK2215" s="13"/>
      <c r="BL2215" s="13"/>
      <c r="BM2215" s="13"/>
      <c r="BN2215" s="13"/>
      <c r="BO2215" s="13"/>
      <c r="BP2215" s="13"/>
      <c r="BQ2215" s="13"/>
      <c r="BR2215" s="13"/>
      <c r="BS2215" s="13"/>
      <c r="BT2215" s="13"/>
      <c r="BU2215" s="13"/>
      <c r="BV2215" s="13"/>
    </row>
    <row r="2216" spans="1:74" ht="15.75">
      <c r="A2216" s="13"/>
      <c r="B2216" s="135"/>
      <c r="C2216" s="13"/>
      <c r="D2216" s="13"/>
      <c r="E2216" s="13"/>
      <c r="F2216" s="135"/>
      <c r="G2216" s="13"/>
      <c r="H2216" s="13"/>
      <c r="I2216" s="13"/>
      <c r="J2216" s="135"/>
      <c r="K2216" s="13"/>
      <c r="L2216" s="13"/>
      <c r="M2216" s="13"/>
      <c r="N2216" s="135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  <c r="BE2216" s="13"/>
      <c r="BF2216" s="13"/>
      <c r="BG2216" s="13"/>
      <c r="BH2216" s="13"/>
      <c r="BI2216" s="13"/>
      <c r="BJ2216" s="13"/>
      <c r="BK2216" s="13"/>
      <c r="BL2216" s="13"/>
      <c r="BM2216" s="13"/>
      <c r="BN2216" s="13"/>
      <c r="BO2216" s="13"/>
      <c r="BP2216" s="13"/>
      <c r="BQ2216" s="13"/>
      <c r="BR2216" s="13"/>
      <c r="BS2216" s="13"/>
      <c r="BT2216" s="13"/>
      <c r="BU2216" s="13"/>
      <c r="BV2216" s="13"/>
    </row>
    <row r="2217" spans="1:74" ht="15.75">
      <c r="A2217" s="13"/>
      <c r="B2217" s="135"/>
      <c r="C2217" s="13"/>
      <c r="D2217" s="13"/>
      <c r="E2217" s="13"/>
      <c r="F2217" s="135"/>
      <c r="G2217" s="13"/>
      <c r="H2217" s="13"/>
      <c r="I2217" s="13"/>
      <c r="J2217" s="135"/>
      <c r="K2217" s="13"/>
      <c r="L2217" s="13"/>
      <c r="M2217" s="13"/>
      <c r="N2217" s="135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  <c r="BE2217" s="13"/>
      <c r="BF2217" s="13"/>
      <c r="BG2217" s="13"/>
      <c r="BH2217" s="13"/>
      <c r="BI2217" s="13"/>
      <c r="BJ2217" s="13"/>
      <c r="BK2217" s="13"/>
      <c r="BL2217" s="13"/>
      <c r="BM2217" s="13"/>
      <c r="BN2217" s="13"/>
      <c r="BO2217" s="13"/>
      <c r="BP2217" s="13"/>
      <c r="BQ2217" s="13"/>
      <c r="BR2217" s="13"/>
      <c r="BS2217" s="13"/>
      <c r="BT2217" s="13"/>
      <c r="BU2217" s="13"/>
      <c r="BV2217" s="13"/>
    </row>
    <row r="2218" spans="1:74" ht="15.75">
      <c r="A2218" s="13"/>
      <c r="B2218" s="135"/>
      <c r="C2218" s="13"/>
      <c r="D2218" s="13"/>
      <c r="E2218" s="13"/>
      <c r="F2218" s="135"/>
      <c r="G2218" s="13"/>
      <c r="H2218" s="13"/>
      <c r="I2218" s="13"/>
      <c r="J2218" s="135"/>
      <c r="K2218" s="13"/>
      <c r="L2218" s="13"/>
      <c r="M2218" s="13"/>
      <c r="N2218" s="135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  <c r="BD2218" s="13"/>
      <c r="BE2218" s="13"/>
      <c r="BF2218" s="13"/>
      <c r="BG2218" s="13"/>
      <c r="BH2218" s="13"/>
      <c r="BI2218" s="13"/>
      <c r="BJ2218" s="13"/>
      <c r="BK2218" s="13"/>
      <c r="BL2218" s="13"/>
      <c r="BM2218" s="13"/>
      <c r="BN2218" s="13"/>
      <c r="BO2218" s="13"/>
      <c r="BP2218" s="13"/>
      <c r="BQ2218" s="13"/>
      <c r="BR2218" s="13"/>
      <c r="BS2218" s="13"/>
      <c r="BT2218" s="13"/>
      <c r="BU2218" s="13"/>
      <c r="BV2218" s="13"/>
    </row>
    <row r="2219" spans="1:74" ht="15.75">
      <c r="A2219" s="13"/>
      <c r="B2219" s="135"/>
      <c r="C2219" s="13"/>
      <c r="D2219" s="13"/>
      <c r="E2219" s="13"/>
      <c r="F2219" s="135"/>
      <c r="G2219" s="13"/>
      <c r="H2219" s="13"/>
      <c r="I2219" s="13"/>
      <c r="J2219" s="135"/>
      <c r="K2219" s="13"/>
      <c r="L2219" s="13"/>
      <c r="M2219" s="13"/>
      <c r="N2219" s="135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  <c r="BE2219" s="13"/>
      <c r="BF2219" s="13"/>
      <c r="BG2219" s="13"/>
      <c r="BH2219" s="13"/>
      <c r="BI2219" s="13"/>
      <c r="BJ2219" s="13"/>
      <c r="BK2219" s="13"/>
      <c r="BL2219" s="13"/>
      <c r="BM2219" s="13"/>
      <c r="BN2219" s="13"/>
      <c r="BO2219" s="13"/>
      <c r="BP2219" s="13"/>
      <c r="BQ2219" s="13"/>
      <c r="BR2219" s="13"/>
      <c r="BS2219" s="13"/>
      <c r="BT2219" s="13"/>
      <c r="BU2219" s="13"/>
      <c r="BV2219" s="13"/>
    </row>
    <row r="2220" spans="1:74" ht="15.75">
      <c r="A2220" s="13"/>
      <c r="B2220" s="135"/>
      <c r="C2220" s="13"/>
      <c r="D2220" s="13"/>
      <c r="E2220" s="13"/>
      <c r="F2220" s="135"/>
      <c r="G2220" s="13"/>
      <c r="H2220" s="13"/>
      <c r="I2220" s="13"/>
      <c r="J2220" s="135"/>
      <c r="K2220" s="13"/>
      <c r="L2220" s="13"/>
      <c r="M2220" s="13"/>
      <c r="N2220" s="135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  <c r="BE2220" s="13"/>
      <c r="BF2220" s="13"/>
      <c r="BG2220" s="13"/>
      <c r="BH2220" s="13"/>
      <c r="BI2220" s="13"/>
      <c r="BJ2220" s="13"/>
      <c r="BK2220" s="13"/>
      <c r="BL2220" s="13"/>
      <c r="BM2220" s="13"/>
      <c r="BN2220" s="13"/>
      <c r="BO2220" s="13"/>
      <c r="BP2220" s="13"/>
      <c r="BQ2220" s="13"/>
      <c r="BR2220" s="13"/>
      <c r="BS2220" s="13"/>
      <c r="BT2220" s="13"/>
      <c r="BU2220" s="13"/>
      <c r="BV2220" s="13"/>
    </row>
    <row r="2221" spans="1:74" ht="15.75">
      <c r="A2221" s="13"/>
      <c r="B2221" s="135"/>
      <c r="C2221" s="13"/>
      <c r="D2221" s="13"/>
      <c r="E2221" s="13"/>
      <c r="F2221" s="135"/>
      <c r="G2221" s="13"/>
      <c r="H2221" s="13"/>
      <c r="I2221" s="13"/>
      <c r="J2221" s="135"/>
      <c r="K2221" s="13"/>
      <c r="L2221" s="13"/>
      <c r="M2221" s="13"/>
      <c r="N2221" s="135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  <c r="BE2221" s="13"/>
      <c r="BF2221" s="13"/>
      <c r="BG2221" s="13"/>
      <c r="BH2221" s="13"/>
      <c r="BI2221" s="13"/>
      <c r="BJ2221" s="13"/>
      <c r="BK2221" s="13"/>
      <c r="BL2221" s="13"/>
      <c r="BM2221" s="13"/>
      <c r="BN2221" s="13"/>
      <c r="BO2221" s="13"/>
      <c r="BP2221" s="13"/>
      <c r="BQ2221" s="13"/>
      <c r="BR2221" s="13"/>
      <c r="BS2221" s="13"/>
      <c r="BT2221" s="13"/>
      <c r="BU2221" s="13"/>
      <c r="BV2221" s="13"/>
    </row>
    <row r="2222" spans="1:74" ht="15.75">
      <c r="A2222" s="13"/>
      <c r="B2222" s="135"/>
      <c r="C2222" s="13"/>
      <c r="D2222" s="13"/>
      <c r="E2222" s="13"/>
      <c r="F2222" s="135"/>
      <c r="G2222" s="13"/>
      <c r="H2222" s="13"/>
      <c r="I2222" s="13"/>
      <c r="J2222" s="135"/>
      <c r="K2222" s="13"/>
      <c r="L2222" s="13"/>
      <c r="M2222" s="13"/>
      <c r="N2222" s="135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  <c r="BE2222" s="13"/>
      <c r="BF2222" s="13"/>
      <c r="BG2222" s="13"/>
      <c r="BH2222" s="13"/>
      <c r="BI2222" s="13"/>
      <c r="BJ2222" s="13"/>
      <c r="BK2222" s="13"/>
      <c r="BL2222" s="13"/>
      <c r="BM2222" s="13"/>
      <c r="BN2222" s="13"/>
      <c r="BO2222" s="13"/>
      <c r="BP2222" s="13"/>
      <c r="BQ2222" s="13"/>
      <c r="BR2222" s="13"/>
      <c r="BS2222" s="13"/>
      <c r="BT2222" s="13"/>
      <c r="BU2222" s="13"/>
      <c r="BV2222" s="13"/>
    </row>
    <row r="2223" spans="1:74" ht="15.75">
      <c r="A2223" s="13"/>
      <c r="B2223" s="135"/>
      <c r="C2223" s="13"/>
      <c r="D2223" s="13"/>
      <c r="E2223" s="13"/>
      <c r="F2223" s="135"/>
      <c r="G2223" s="13"/>
      <c r="H2223" s="13"/>
      <c r="I2223" s="13"/>
      <c r="J2223" s="135"/>
      <c r="K2223" s="13"/>
      <c r="L2223" s="13"/>
      <c r="M2223" s="13"/>
      <c r="N2223" s="135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  <c r="BE2223" s="13"/>
      <c r="BF2223" s="13"/>
      <c r="BG2223" s="13"/>
      <c r="BH2223" s="13"/>
      <c r="BI2223" s="13"/>
      <c r="BJ2223" s="13"/>
      <c r="BK2223" s="13"/>
      <c r="BL2223" s="13"/>
      <c r="BM2223" s="13"/>
      <c r="BN2223" s="13"/>
      <c r="BO2223" s="13"/>
      <c r="BP2223" s="13"/>
      <c r="BQ2223" s="13"/>
      <c r="BR2223" s="13"/>
      <c r="BS2223" s="13"/>
      <c r="BT2223" s="13"/>
      <c r="BU2223" s="13"/>
      <c r="BV2223" s="13"/>
    </row>
    <row r="2224" spans="1:74" ht="15.75">
      <c r="A2224" s="13"/>
      <c r="B2224" s="135"/>
      <c r="C2224" s="13"/>
      <c r="D2224" s="13"/>
      <c r="E2224" s="13"/>
      <c r="F2224" s="135"/>
      <c r="G2224" s="13"/>
      <c r="H2224" s="13"/>
      <c r="I2224" s="13"/>
      <c r="J2224" s="135"/>
      <c r="K2224" s="13"/>
      <c r="L2224" s="13"/>
      <c r="M2224" s="13"/>
      <c r="N2224" s="135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  <c r="BE2224" s="13"/>
      <c r="BF2224" s="13"/>
      <c r="BG2224" s="13"/>
      <c r="BH2224" s="13"/>
      <c r="BI2224" s="13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13"/>
      <c r="BT2224" s="13"/>
      <c r="BU2224" s="13"/>
      <c r="BV2224" s="13"/>
    </row>
    <row r="2225" spans="1:74" ht="15.75">
      <c r="A2225" s="13"/>
      <c r="B2225" s="135"/>
      <c r="C2225" s="13"/>
      <c r="D2225" s="13"/>
      <c r="E2225" s="13"/>
      <c r="F2225" s="135"/>
      <c r="G2225" s="13"/>
      <c r="H2225" s="13"/>
      <c r="I2225" s="13"/>
      <c r="J2225" s="135"/>
      <c r="K2225" s="13"/>
      <c r="L2225" s="13"/>
      <c r="M2225" s="13"/>
      <c r="N2225" s="135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  <c r="BE2225" s="13"/>
      <c r="BF2225" s="13"/>
      <c r="BG2225" s="13"/>
      <c r="BH2225" s="13"/>
      <c r="BI2225" s="13"/>
      <c r="BJ2225" s="13"/>
      <c r="BK2225" s="13"/>
      <c r="BL2225" s="13"/>
      <c r="BM2225" s="13"/>
      <c r="BN2225" s="13"/>
      <c r="BO2225" s="13"/>
      <c r="BP2225" s="13"/>
      <c r="BQ2225" s="13"/>
      <c r="BR2225" s="13"/>
      <c r="BS2225" s="13"/>
      <c r="BT2225" s="13"/>
      <c r="BU2225" s="13"/>
      <c r="BV2225" s="13"/>
    </row>
    <row r="2226" spans="1:74" ht="15.75">
      <c r="A2226" s="13"/>
      <c r="B2226" s="135"/>
      <c r="C2226" s="13"/>
      <c r="D2226" s="13"/>
      <c r="E2226" s="13"/>
      <c r="F2226" s="135"/>
      <c r="G2226" s="13"/>
      <c r="H2226" s="13"/>
      <c r="I2226" s="13"/>
      <c r="J2226" s="135"/>
      <c r="K2226" s="13"/>
      <c r="L2226" s="13"/>
      <c r="M2226" s="13"/>
      <c r="N2226" s="135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  <c r="BE2226" s="13"/>
      <c r="BF2226" s="13"/>
      <c r="BG2226" s="13"/>
      <c r="BH2226" s="13"/>
      <c r="BI2226" s="13"/>
      <c r="BJ2226" s="13"/>
      <c r="BK2226" s="13"/>
      <c r="BL2226" s="13"/>
      <c r="BM2226" s="13"/>
      <c r="BN2226" s="13"/>
      <c r="BO2226" s="13"/>
      <c r="BP2226" s="13"/>
      <c r="BQ2226" s="13"/>
      <c r="BR2226" s="13"/>
      <c r="BS2226" s="13"/>
      <c r="BT2226" s="13"/>
      <c r="BU2226" s="13"/>
      <c r="BV2226" s="13"/>
    </row>
    <row r="2227" spans="1:74" ht="15.75">
      <c r="A2227" s="13"/>
      <c r="B2227" s="135"/>
      <c r="C2227" s="13"/>
      <c r="D2227" s="13"/>
      <c r="E2227" s="13"/>
      <c r="F2227" s="135"/>
      <c r="G2227" s="13"/>
      <c r="H2227" s="13"/>
      <c r="I2227" s="13"/>
      <c r="J2227" s="135"/>
      <c r="K2227" s="13"/>
      <c r="L2227" s="13"/>
      <c r="M2227" s="13"/>
      <c r="N2227" s="135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  <c r="BE2227" s="13"/>
      <c r="BF2227" s="13"/>
      <c r="BG2227" s="13"/>
      <c r="BH2227" s="13"/>
      <c r="BI2227" s="13"/>
      <c r="BJ2227" s="13"/>
      <c r="BK2227" s="13"/>
      <c r="BL2227" s="13"/>
      <c r="BM2227" s="13"/>
      <c r="BN2227" s="13"/>
      <c r="BO2227" s="13"/>
      <c r="BP2227" s="13"/>
      <c r="BQ2227" s="13"/>
      <c r="BR2227" s="13"/>
      <c r="BS2227" s="13"/>
      <c r="BT2227" s="13"/>
      <c r="BU2227" s="13"/>
      <c r="BV2227" s="13"/>
    </row>
    <row r="2228" spans="1:74" ht="15.75">
      <c r="A2228" s="13"/>
      <c r="B2228" s="135"/>
      <c r="C2228" s="13"/>
      <c r="D2228" s="13"/>
      <c r="E2228" s="13"/>
      <c r="F2228" s="135"/>
      <c r="G2228" s="13"/>
      <c r="H2228" s="13"/>
      <c r="I2228" s="13"/>
      <c r="J2228" s="135"/>
      <c r="K2228" s="13"/>
      <c r="L2228" s="13"/>
      <c r="M2228" s="13"/>
      <c r="N2228" s="135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  <c r="BE2228" s="13"/>
      <c r="BF2228" s="13"/>
      <c r="BG2228" s="13"/>
      <c r="BH2228" s="13"/>
      <c r="BI2228" s="13"/>
      <c r="BJ2228" s="13"/>
      <c r="BK2228" s="13"/>
      <c r="BL2228" s="13"/>
      <c r="BM2228" s="13"/>
      <c r="BN2228" s="13"/>
      <c r="BO2228" s="13"/>
      <c r="BP2228" s="13"/>
      <c r="BQ2228" s="13"/>
      <c r="BR2228" s="13"/>
      <c r="BS2228" s="13"/>
      <c r="BT2228" s="13"/>
      <c r="BU2228" s="13"/>
      <c r="BV2228" s="13"/>
    </row>
    <row r="2229" spans="1:74" ht="15.75">
      <c r="A2229" s="13"/>
      <c r="B2229" s="135"/>
      <c r="C2229" s="13"/>
      <c r="D2229" s="13"/>
      <c r="E2229" s="13"/>
      <c r="F2229" s="135"/>
      <c r="G2229" s="13"/>
      <c r="H2229" s="13"/>
      <c r="I2229" s="13"/>
      <c r="J2229" s="135"/>
      <c r="K2229" s="13"/>
      <c r="L2229" s="13"/>
      <c r="M2229" s="13"/>
      <c r="N2229" s="135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  <c r="BE2229" s="13"/>
      <c r="BF2229" s="13"/>
      <c r="BG2229" s="13"/>
      <c r="BH2229" s="13"/>
      <c r="BI2229" s="13"/>
      <c r="BJ2229" s="13"/>
      <c r="BK2229" s="13"/>
      <c r="BL2229" s="13"/>
      <c r="BM2229" s="13"/>
      <c r="BN2229" s="13"/>
      <c r="BO2229" s="13"/>
      <c r="BP2229" s="13"/>
      <c r="BQ2229" s="13"/>
      <c r="BR2229" s="13"/>
      <c r="BS2229" s="13"/>
      <c r="BT2229" s="13"/>
      <c r="BU2229" s="13"/>
      <c r="BV2229" s="13"/>
    </row>
    <row r="2230" spans="1:74" ht="15.75">
      <c r="A2230" s="13"/>
      <c r="B2230" s="135"/>
      <c r="C2230" s="13"/>
      <c r="D2230" s="13"/>
      <c r="E2230" s="13"/>
      <c r="F2230" s="135"/>
      <c r="G2230" s="13"/>
      <c r="H2230" s="13"/>
      <c r="I2230" s="13"/>
      <c r="J2230" s="135"/>
      <c r="K2230" s="13"/>
      <c r="L2230" s="13"/>
      <c r="M2230" s="13"/>
      <c r="N2230" s="135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13"/>
      <c r="BE2230" s="13"/>
      <c r="BF2230" s="13"/>
      <c r="BG2230" s="13"/>
      <c r="BH2230" s="13"/>
      <c r="BI2230" s="13"/>
      <c r="BJ2230" s="13"/>
      <c r="BK2230" s="13"/>
      <c r="BL2230" s="13"/>
      <c r="BM2230" s="13"/>
      <c r="BN2230" s="13"/>
      <c r="BO2230" s="13"/>
      <c r="BP2230" s="13"/>
      <c r="BQ2230" s="13"/>
      <c r="BR2230" s="13"/>
      <c r="BS2230" s="13"/>
      <c r="BT2230" s="13"/>
      <c r="BU2230" s="13"/>
      <c r="BV2230" s="13"/>
    </row>
    <row r="2231" spans="1:74" ht="15.75">
      <c r="A2231" s="13"/>
      <c r="B2231" s="135"/>
      <c r="C2231" s="13"/>
      <c r="D2231" s="13"/>
      <c r="E2231" s="13"/>
      <c r="F2231" s="135"/>
      <c r="G2231" s="13"/>
      <c r="H2231" s="13"/>
      <c r="I2231" s="13"/>
      <c r="J2231" s="135"/>
      <c r="K2231" s="13"/>
      <c r="L2231" s="13"/>
      <c r="M2231" s="13"/>
      <c r="N2231" s="135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  <c r="BE2231" s="13"/>
      <c r="BF2231" s="13"/>
      <c r="BG2231" s="13"/>
      <c r="BH2231" s="13"/>
      <c r="BI2231" s="13"/>
      <c r="BJ2231" s="13"/>
      <c r="BK2231" s="13"/>
      <c r="BL2231" s="13"/>
      <c r="BM2231" s="13"/>
      <c r="BN2231" s="13"/>
      <c r="BO2231" s="13"/>
      <c r="BP2231" s="13"/>
      <c r="BQ2231" s="13"/>
      <c r="BR2231" s="13"/>
      <c r="BS2231" s="13"/>
      <c r="BT2231" s="13"/>
      <c r="BU2231" s="13"/>
      <c r="BV2231" s="13"/>
    </row>
    <row r="2232" spans="1:74" ht="15.75">
      <c r="A2232" s="13"/>
      <c r="B2232" s="135"/>
      <c r="C2232" s="13"/>
      <c r="D2232" s="13"/>
      <c r="E2232" s="13"/>
      <c r="F2232" s="135"/>
      <c r="G2232" s="13"/>
      <c r="H2232" s="13"/>
      <c r="I2232" s="13"/>
      <c r="J2232" s="135"/>
      <c r="K2232" s="13"/>
      <c r="L2232" s="13"/>
      <c r="M2232" s="13"/>
      <c r="N2232" s="135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  <c r="BE2232" s="13"/>
      <c r="BF2232" s="13"/>
      <c r="BG2232" s="13"/>
      <c r="BH2232" s="13"/>
      <c r="BI2232" s="13"/>
      <c r="BJ2232" s="13"/>
      <c r="BK2232" s="13"/>
      <c r="BL2232" s="13"/>
      <c r="BM2232" s="13"/>
      <c r="BN2232" s="13"/>
      <c r="BO2232" s="13"/>
      <c r="BP2232" s="13"/>
      <c r="BQ2232" s="13"/>
      <c r="BR2232" s="13"/>
      <c r="BS2232" s="13"/>
      <c r="BT2232" s="13"/>
      <c r="BU2232" s="13"/>
      <c r="BV2232" s="13"/>
    </row>
    <row r="2233" spans="1:74" ht="15.75">
      <c r="A2233" s="13"/>
      <c r="B2233" s="135"/>
      <c r="C2233" s="13"/>
      <c r="D2233" s="13"/>
      <c r="E2233" s="13"/>
      <c r="F2233" s="135"/>
      <c r="G2233" s="13"/>
      <c r="H2233" s="13"/>
      <c r="I2233" s="13"/>
      <c r="J2233" s="135"/>
      <c r="K2233" s="13"/>
      <c r="L2233" s="13"/>
      <c r="M2233" s="13"/>
      <c r="N2233" s="135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  <c r="BE2233" s="13"/>
      <c r="BF2233" s="13"/>
      <c r="BG2233" s="13"/>
      <c r="BH2233" s="13"/>
      <c r="BI2233" s="13"/>
      <c r="BJ2233" s="13"/>
      <c r="BK2233" s="13"/>
      <c r="BL2233" s="13"/>
      <c r="BM2233" s="13"/>
      <c r="BN2233" s="13"/>
      <c r="BO2233" s="13"/>
      <c r="BP2233" s="13"/>
      <c r="BQ2233" s="13"/>
      <c r="BR2233" s="13"/>
      <c r="BS2233" s="13"/>
      <c r="BT2233" s="13"/>
      <c r="BU2233" s="13"/>
      <c r="BV2233" s="13"/>
    </row>
    <row r="2234" spans="1:74" ht="15.75">
      <c r="A2234" s="13"/>
      <c r="B2234" s="135"/>
      <c r="C2234" s="13"/>
      <c r="D2234" s="13"/>
      <c r="E2234" s="13"/>
      <c r="F2234" s="135"/>
      <c r="G2234" s="13"/>
      <c r="H2234" s="13"/>
      <c r="I2234" s="13"/>
      <c r="J2234" s="135"/>
      <c r="K2234" s="13"/>
      <c r="L2234" s="13"/>
      <c r="M2234" s="13"/>
      <c r="N2234" s="135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  <c r="BE2234" s="13"/>
      <c r="BF2234" s="13"/>
      <c r="BG2234" s="13"/>
      <c r="BH2234" s="13"/>
      <c r="BI2234" s="13"/>
      <c r="BJ2234" s="13"/>
      <c r="BK2234" s="13"/>
      <c r="BL2234" s="13"/>
      <c r="BM2234" s="13"/>
      <c r="BN2234" s="13"/>
      <c r="BO2234" s="13"/>
      <c r="BP2234" s="13"/>
      <c r="BQ2234" s="13"/>
      <c r="BR2234" s="13"/>
      <c r="BS2234" s="13"/>
      <c r="BT2234" s="13"/>
      <c r="BU2234" s="13"/>
      <c r="BV2234" s="13"/>
    </row>
    <row r="2235" spans="1:74" ht="15.75">
      <c r="A2235" s="13"/>
      <c r="B2235" s="135"/>
      <c r="C2235" s="13"/>
      <c r="D2235" s="13"/>
      <c r="E2235" s="13"/>
      <c r="F2235" s="135"/>
      <c r="G2235" s="13"/>
      <c r="H2235" s="13"/>
      <c r="I2235" s="13"/>
      <c r="J2235" s="135"/>
      <c r="K2235" s="13"/>
      <c r="L2235" s="13"/>
      <c r="M2235" s="13"/>
      <c r="N2235" s="135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  <c r="BE2235" s="13"/>
      <c r="BF2235" s="13"/>
      <c r="BG2235" s="13"/>
      <c r="BH2235" s="13"/>
      <c r="BI2235" s="13"/>
      <c r="BJ2235" s="13"/>
      <c r="BK2235" s="13"/>
      <c r="BL2235" s="13"/>
      <c r="BM2235" s="13"/>
      <c r="BN2235" s="13"/>
      <c r="BO2235" s="13"/>
      <c r="BP2235" s="13"/>
      <c r="BQ2235" s="13"/>
      <c r="BR2235" s="13"/>
      <c r="BS2235" s="13"/>
      <c r="BT2235" s="13"/>
      <c r="BU2235" s="13"/>
      <c r="BV2235" s="13"/>
    </row>
    <row r="2236" spans="1:74" ht="15.75">
      <c r="A2236" s="13"/>
      <c r="B2236" s="135"/>
      <c r="C2236" s="13"/>
      <c r="D2236" s="13"/>
      <c r="E2236" s="13"/>
      <c r="F2236" s="135"/>
      <c r="G2236" s="13"/>
      <c r="H2236" s="13"/>
      <c r="I2236" s="13"/>
      <c r="J2236" s="135"/>
      <c r="K2236" s="13"/>
      <c r="L2236" s="13"/>
      <c r="M2236" s="13"/>
      <c r="N2236" s="135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  <c r="BE2236" s="13"/>
      <c r="BF2236" s="13"/>
      <c r="BG2236" s="13"/>
      <c r="BH2236" s="13"/>
      <c r="BI2236" s="13"/>
      <c r="BJ2236" s="13"/>
      <c r="BK2236" s="13"/>
      <c r="BL2236" s="13"/>
      <c r="BM2236" s="13"/>
      <c r="BN2236" s="13"/>
      <c r="BO2236" s="13"/>
      <c r="BP2236" s="13"/>
      <c r="BQ2236" s="13"/>
      <c r="BR2236" s="13"/>
      <c r="BS2236" s="13"/>
      <c r="BT2236" s="13"/>
      <c r="BU2236" s="13"/>
      <c r="BV2236" s="13"/>
    </row>
    <row r="2237" spans="1:74" ht="15.75">
      <c r="A2237" s="13"/>
      <c r="B2237" s="135"/>
      <c r="C2237" s="13"/>
      <c r="D2237" s="13"/>
      <c r="E2237" s="13"/>
      <c r="F2237" s="135"/>
      <c r="G2237" s="13"/>
      <c r="H2237" s="13"/>
      <c r="I2237" s="13"/>
      <c r="J2237" s="135"/>
      <c r="K2237" s="13"/>
      <c r="L2237" s="13"/>
      <c r="M2237" s="13"/>
      <c r="N2237" s="135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  <c r="BE2237" s="13"/>
      <c r="BF2237" s="13"/>
      <c r="BG2237" s="13"/>
      <c r="BH2237" s="13"/>
      <c r="BI2237" s="13"/>
      <c r="BJ2237" s="13"/>
      <c r="BK2237" s="13"/>
      <c r="BL2237" s="13"/>
      <c r="BM2237" s="13"/>
      <c r="BN2237" s="13"/>
      <c r="BO2237" s="13"/>
      <c r="BP2237" s="13"/>
      <c r="BQ2237" s="13"/>
      <c r="BR2237" s="13"/>
      <c r="BS2237" s="13"/>
      <c r="BT2237" s="13"/>
      <c r="BU2237" s="13"/>
      <c r="BV2237" s="13"/>
    </row>
    <row r="2238" spans="1:74" ht="15.75">
      <c r="A2238" s="13"/>
      <c r="B2238" s="135"/>
      <c r="C2238" s="13"/>
      <c r="D2238" s="13"/>
      <c r="E2238" s="13"/>
      <c r="F2238" s="135"/>
      <c r="G2238" s="13"/>
      <c r="H2238" s="13"/>
      <c r="I2238" s="13"/>
      <c r="J2238" s="135"/>
      <c r="K2238" s="13"/>
      <c r="L2238" s="13"/>
      <c r="M2238" s="13"/>
      <c r="N2238" s="135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  <c r="BE2238" s="13"/>
      <c r="BF2238" s="13"/>
      <c r="BG2238" s="13"/>
      <c r="BH2238" s="13"/>
      <c r="BI2238" s="13"/>
      <c r="BJ2238" s="13"/>
      <c r="BK2238" s="13"/>
      <c r="BL2238" s="13"/>
      <c r="BM2238" s="13"/>
      <c r="BN2238" s="13"/>
      <c r="BO2238" s="13"/>
      <c r="BP2238" s="13"/>
      <c r="BQ2238" s="13"/>
      <c r="BR2238" s="13"/>
      <c r="BS2238" s="13"/>
      <c r="BT2238" s="13"/>
      <c r="BU2238" s="13"/>
      <c r="BV2238" s="13"/>
    </row>
    <row r="2239" spans="1:74" ht="15.75">
      <c r="A2239" s="13"/>
      <c r="B2239" s="135"/>
      <c r="C2239" s="13"/>
      <c r="D2239" s="13"/>
      <c r="E2239" s="13"/>
      <c r="F2239" s="135"/>
      <c r="G2239" s="13"/>
      <c r="H2239" s="13"/>
      <c r="I2239" s="13"/>
      <c r="J2239" s="135"/>
      <c r="K2239" s="13"/>
      <c r="L2239" s="13"/>
      <c r="M2239" s="13"/>
      <c r="N2239" s="135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  <c r="BE2239" s="13"/>
      <c r="BF2239" s="13"/>
      <c r="BG2239" s="13"/>
      <c r="BH2239" s="13"/>
      <c r="BI2239" s="13"/>
      <c r="BJ2239" s="13"/>
      <c r="BK2239" s="13"/>
      <c r="BL2239" s="13"/>
      <c r="BM2239" s="13"/>
      <c r="BN2239" s="13"/>
      <c r="BO2239" s="13"/>
      <c r="BP2239" s="13"/>
      <c r="BQ2239" s="13"/>
      <c r="BR2239" s="13"/>
      <c r="BS2239" s="13"/>
      <c r="BT2239" s="13"/>
      <c r="BU2239" s="13"/>
      <c r="BV2239" s="13"/>
    </row>
    <row r="2240" spans="1:74" ht="15.75">
      <c r="A2240" s="13"/>
      <c r="B2240" s="135"/>
      <c r="C2240" s="13"/>
      <c r="D2240" s="13"/>
      <c r="E2240" s="13"/>
      <c r="F2240" s="135"/>
      <c r="G2240" s="13"/>
      <c r="H2240" s="13"/>
      <c r="I2240" s="13"/>
      <c r="J2240" s="135"/>
      <c r="K2240" s="13"/>
      <c r="L2240" s="13"/>
      <c r="M2240" s="13"/>
      <c r="N2240" s="135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  <c r="BE2240" s="13"/>
      <c r="BF2240" s="13"/>
      <c r="BG2240" s="13"/>
      <c r="BH2240" s="13"/>
      <c r="BI2240" s="13"/>
      <c r="BJ2240" s="13"/>
      <c r="BK2240" s="13"/>
      <c r="BL2240" s="13"/>
      <c r="BM2240" s="13"/>
      <c r="BN2240" s="13"/>
      <c r="BO2240" s="13"/>
      <c r="BP2240" s="13"/>
      <c r="BQ2240" s="13"/>
      <c r="BR2240" s="13"/>
      <c r="BS2240" s="13"/>
      <c r="BT2240" s="13"/>
      <c r="BU2240" s="13"/>
      <c r="BV2240" s="13"/>
    </row>
    <row r="2241" spans="1:74" ht="15.75">
      <c r="A2241" s="13"/>
      <c r="B2241" s="135"/>
      <c r="C2241" s="13"/>
      <c r="D2241" s="13"/>
      <c r="E2241" s="13"/>
      <c r="F2241" s="135"/>
      <c r="G2241" s="13"/>
      <c r="H2241" s="13"/>
      <c r="I2241" s="13"/>
      <c r="J2241" s="135"/>
      <c r="K2241" s="13"/>
      <c r="L2241" s="13"/>
      <c r="M2241" s="13"/>
      <c r="N2241" s="135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  <c r="BE2241" s="13"/>
      <c r="BF2241" s="13"/>
      <c r="BG2241" s="13"/>
      <c r="BH2241" s="13"/>
      <c r="BI2241" s="13"/>
      <c r="BJ2241" s="13"/>
      <c r="BK2241" s="13"/>
      <c r="BL2241" s="13"/>
      <c r="BM2241" s="13"/>
      <c r="BN2241" s="13"/>
      <c r="BO2241" s="13"/>
      <c r="BP2241" s="13"/>
      <c r="BQ2241" s="13"/>
      <c r="BR2241" s="13"/>
      <c r="BS2241" s="13"/>
      <c r="BT2241" s="13"/>
      <c r="BU2241" s="13"/>
      <c r="BV2241" s="13"/>
    </row>
    <row r="2242" spans="1:74" ht="15.75">
      <c r="A2242" s="13"/>
      <c r="B2242" s="135"/>
      <c r="C2242" s="13"/>
      <c r="D2242" s="13"/>
      <c r="E2242" s="13"/>
      <c r="F2242" s="135"/>
      <c r="G2242" s="13"/>
      <c r="H2242" s="13"/>
      <c r="I2242" s="13"/>
      <c r="J2242" s="135"/>
      <c r="K2242" s="13"/>
      <c r="L2242" s="13"/>
      <c r="M2242" s="13"/>
      <c r="N2242" s="135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  <c r="BE2242" s="13"/>
      <c r="BF2242" s="13"/>
      <c r="BG2242" s="13"/>
      <c r="BH2242" s="13"/>
      <c r="BI2242" s="13"/>
      <c r="BJ2242" s="13"/>
      <c r="BK2242" s="13"/>
      <c r="BL2242" s="13"/>
      <c r="BM2242" s="13"/>
      <c r="BN2242" s="13"/>
      <c r="BO2242" s="13"/>
      <c r="BP2242" s="13"/>
      <c r="BQ2242" s="13"/>
      <c r="BR2242" s="13"/>
      <c r="BS2242" s="13"/>
      <c r="BT2242" s="13"/>
      <c r="BU2242" s="13"/>
      <c r="BV2242" s="13"/>
    </row>
    <row r="2243" spans="1:74" ht="15.75">
      <c r="A2243" s="13"/>
      <c r="B2243" s="135"/>
      <c r="C2243" s="13"/>
      <c r="D2243" s="13"/>
      <c r="E2243" s="13"/>
      <c r="F2243" s="135"/>
      <c r="G2243" s="13"/>
      <c r="H2243" s="13"/>
      <c r="I2243" s="13"/>
      <c r="J2243" s="135"/>
      <c r="K2243" s="13"/>
      <c r="L2243" s="13"/>
      <c r="M2243" s="13"/>
      <c r="N2243" s="135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  <c r="BE2243" s="13"/>
      <c r="BF2243" s="13"/>
      <c r="BG2243" s="13"/>
      <c r="BH2243" s="13"/>
      <c r="BI2243" s="13"/>
      <c r="BJ2243" s="13"/>
      <c r="BK2243" s="13"/>
      <c r="BL2243" s="13"/>
      <c r="BM2243" s="13"/>
      <c r="BN2243" s="13"/>
      <c r="BO2243" s="13"/>
      <c r="BP2243" s="13"/>
      <c r="BQ2243" s="13"/>
      <c r="BR2243" s="13"/>
      <c r="BS2243" s="13"/>
      <c r="BT2243" s="13"/>
      <c r="BU2243" s="13"/>
      <c r="BV2243" s="13"/>
    </row>
    <row r="2244" spans="1:74" ht="15.75">
      <c r="A2244" s="13"/>
      <c r="B2244" s="135"/>
      <c r="C2244" s="13"/>
      <c r="D2244" s="13"/>
      <c r="E2244" s="13"/>
      <c r="F2244" s="135"/>
      <c r="G2244" s="13"/>
      <c r="H2244" s="13"/>
      <c r="I2244" s="13"/>
      <c r="J2244" s="135"/>
      <c r="K2244" s="13"/>
      <c r="L2244" s="13"/>
      <c r="M2244" s="13"/>
      <c r="N2244" s="135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  <c r="BE2244" s="13"/>
      <c r="BF2244" s="13"/>
      <c r="BG2244" s="13"/>
      <c r="BH2244" s="13"/>
      <c r="BI2244" s="13"/>
      <c r="BJ2244" s="13"/>
      <c r="BK2244" s="13"/>
      <c r="BL2244" s="13"/>
      <c r="BM2244" s="13"/>
      <c r="BN2244" s="13"/>
      <c r="BO2244" s="13"/>
      <c r="BP2244" s="13"/>
      <c r="BQ2244" s="13"/>
      <c r="BR2244" s="13"/>
      <c r="BS2244" s="13"/>
      <c r="BT2244" s="13"/>
      <c r="BU2244" s="13"/>
      <c r="BV2244" s="13"/>
    </row>
    <row r="2245" spans="1:74" ht="15.75">
      <c r="A2245" s="13"/>
      <c r="B2245" s="135"/>
      <c r="C2245" s="13"/>
      <c r="D2245" s="13"/>
      <c r="E2245" s="13"/>
      <c r="F2245" s="135"/>
      <c r="G2245" s="13"/>
      <c r="H2245" s="13"/>
      <c r="I2245" s="13"/>
      <c r="J2245" s="135"/>
      <c r="K2245" s="13"/>
      <c r="L2245" s="13"/>
      <c r="M2245" s="13"/>
      <c r="N2245" s="135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3"/>
      <c r="BD2245" s="13"/>
      <c r="BE2245" s="13"/>
      <c r="BF2245" s="13"/>
      <c r="BG2245" s="13"/>
      <c r="BH2245" s="13"/>
      <c r="BI2245" s="13"/>
      <c r="BJ2245" s="13"/>
      <c r="BK2245" s="13"/>
      <c r="BL2245" s="13"/>
      <c r="BM2245" s="13"/>
      <c r="BN2245" s="13"/>
      <c r="BO2245" s="13"/>
      <c r="BP2245" s="13"/>
      <c r="BQ2245" s="13"/>
      <c r="BR2245" s="13"/>
      <c r="BS2245" s="13"/>
      <c r="BT2245" s="13"/>
      <c r="BU2245" s="13"/>
      <c r="BV2245" s="13"/>
    </row>
    <row r="2246" spans="1:74" ht="15.75">
      <c r="A2246" s="13"/>
      <c r="B2246" s="135"/>
      <c r="C2246" s="13"/>
      <c r="D2246" s="13"/>
      <c r="E2246" s="13"/>
      <c r="F2246" s="135"/>
      <c r="G2246" s="13"/>
      <c r="H2246" s="13"/>
      <c r="I2246" s="13"/>
      <c r="J2246" s="135"/>
      <c r="K2246" s="13"/>
      <c r="L2246" s="13"/>
      <c r="M2246" s="13"/>
      <c r="N2246" s="135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  <c r="BE2246" s="13"/>
      <c r="BF2246" s="13"/>
      <c r="BG2246" s="13"/>
      <c r="BH2246" s="13"/>
      <c r="BI2246" s="13"/>
      <c r="BJ2246" s="13"/>
      <c r="BK2246" s="13"/>
      <c r="BL2246" s="13"/>
      <c r="BM2246" s="13"/>
      <c r="BN2246" s="13"/>
      <c r="BO2246" s="13"/>
      <c r="BP2246" s="13"/>
      <c r="BQ2246" s="13"/>
      <c r="BR2246" s="13"/>
      <c r="BS2246" s="13"/>
      <c r="BT2246" s="13"/>
      <c r="BU2246" s="13"/>
      <c r="BV2246" s="13"/>
    </row>
    <row r="2247" spans="1:74" ht="15.75">
      <c r="A2247" s="13"/>
      <c r="B2247" s="135"/>
      <c r="C2247" s="13"/>
      <c r="D2247" s="13"/>
      <c r="E2247" s="13"/>
      <c r="F2247" s="135"/>
      <c r="G2247" s="13"/>
      <c r="H2247" s="13"/>
      <c r="I2247" s="13"/>
      <c r="J2247" s="135"/>
      <c r="K2247" s="13"/>
      <c r="L2247" s="13"/>
      <c r="M2247" s="13"/>
      <c r="N2247" s="135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  <c r="BB2247" s="13"/>
      <c r="BC2247" s="13"/>
      <c r="BD2247" s="13"/>
      <c r="BE2247" s="13"/>
      <c r="BF2247" s="13"/>
      <c r="BG2247" s="13"/>
      <c r="BH2247" s="13"/>
      <c r="BI2247" s="13"/>
      <c r="BJ2247" s="13"/>
      <c r="BK2247" s="13"/>
      <c r="BL2247" s="13"/>
      <c r="BM2247" s="13"/>
      <c r="BN2247" s="13"/>
      <c r="BO2247" s="13"/>
      <c r="BP2247" s="13"/>
      <c r="BQ2247" s="13"/>
      <c r="BR2247" s="13"/>
      <c r="BS2247" s="13"/>
      <c r="BT2247" s="13"/>
      <c r="BU2247" s="13"/>
      <c r="BV2247" s="13"/>
    </row>
    <row r="2248" spans="1:74" ht="15.75">
      <c r="A2248" s="13"/>
      <c r="B2248" s="135"/>
      <c r="C2248" s="13"/>
      <c r="D2248" s="13"/>
      <c r="E2248" s="13"/>
      <c r="F2248" s="135"/>
      <c r="G2248" s="13"/>
      <c r="H2248" s="13"/>
      <c r="I2248" s="13"/>
      <c r="J2248" s="135"/>
      <c r="K2248" s="13"/>
      <c r="L2248" s="13"/>
      <c r="M2248" s="13"/>
      <c r="N2248" s="135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  <c r="BE2248" s="13"/>
      <c r="BF2248" s="13"/>
      <c r="BG2248" s="13"/>
      <c r="BH2248" s="13"/>
      <c r="BI2248" s="13"/>
      <c r="BJ2248" s="13"/>
      <c r="BK2248" s="13"/>
      <c r="BL2248" s="13"/>
      <c r="BM2248" s="13"/>
      <c r="BN2248" s="13"/>
      <c r="BO2248" s="13"/>
      <c r="BP2248" s="13"/>
      <c r="BQ2248" s="13"/>
      <c r="BR2248" s="13"/>
      <c r="BS2248" s="13"/>
      <c r="BT2248" s="13"/>
      <c r="BU2248" s="13"/>
      <c r="BV2248" s="13"/>
    </row>
    <row r="2249" spans="1:74" ht="15.75">
      <c r="A2249" s="13"/>
      <c r="B2249" s="135"/>
      <c r="C2249" s="13"/>
      <c r="D2249" s="13"/>
      <c r="E2249" s="13"/>
      <c r="F2249" s="135"/>
      <c r="G2249" s="13"/>
      <c r="H2249" s="13"/>
      <c r="I2249" s="13"/>
      <c r="J2249" s="135"/>
      <c r="K2249" s="13"/>
      <c r="L2249" s="13"/>
      <c r="M2249" s="13"/>
      <c r="N2249" s="135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  <c r="BE2249" s="13"/>
      <c r="BF2249" s="13"/>
      <c r="BG2249" s="13"/>
      <c r="BH2249" s="13"/>
      <c r="BI2249" s="13"/>
      <c r="BJ2249" s="13"/>
      <c r="BK2249" s="13"/>
      <c r="BL2249" s="13"/>
      <c r="BM2249" s="13"/>
      <c r="BN2249" s="13"/>
      <c r="BO2249" s="13"/>
      <c r="BP2249" s="13"/>
      <c r="BQ2249" s="13"/>
      <c r="BR2249" s="13"/>
      <c r="BS2249" s="13"/>
      <c r="BT2249" s="13"/>
      <c r="BU2249" s="13"/>
      <c r="BV2249" s="13"/>
    </row>
    <row r="2250" spans="1:74" ht="15.75">
      <c r="A2250" s="13"/>
      <c r="B2250" s="135"/>
      <c r="C2250" s="13"/>
      <c r="D2250" s="13"/>
      <c r="E2250" s="13"/>
      <c r="F2250" s="135"/>
      <c r="G2250" s="13"/>
      <c r="H2250" s="13"/>
      <c r="I2250" s="13"/>
      <c r="J2250" s="135"/>
      <c r="K2250" s="13"/>
      <c r="L2250" s="13"/>
      <c r="M2250" s="13"/>
      <c r="N2250" s="135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  <c r="BE2250" s="13"/>
      <c r="BF2250" s="13"/>
      <c r="BG2250" s="13"/>
      <c r="BH2250" s="13"/>
      <c r="BI2250" s="13"/>
      <c r="BJ2250" s="13"/>
      <c r="BK2250" s="13"/>
      <c r="BL2250" s="13"/>
      <c r="BM2250" s="13"/>
      <c r="BN2250" s="13"/>
      <c r="BO2250" s="13"/>
      <c r="BP2250" s="13"/>
      <c r="BQ2250" s="13"/>
      <c r="BR2250" s="13"/>
      <c r="BS2250" s="13"/>
      <c r="BT2250" s="13"/>
      <c r="BU2250" s="13"/>
      <c r="BV2250" s="13"/>
    </row>
    <row r="2251" spans="1:74" ht="15.75">
      <c r="A2251" s="13"/>
      <c r="B2251" s="135"/>
      <c r="C2251" s="13"/>
      <c r="D2251" s="13"/>
      <c r="E2251" s="13"/>
      <c r="F2251" s="135"/>
      <c r="G2251" s="13"/>
      <c r="H2251" s="13"/>
      <c r="I2251" s="13"/>
      <c r="J2251" s="135"/>
      <c r="K2251" s="13"/>
      <c r="L2251" s="13"/>
      <c r="M2251" s="13"/>
      <c r="N2251" s="135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  <c r="BE2251" s="13"/>
      <c r="BF2251" s="13"/>
      <c r="BG2251" s="13"/>
      <c r="BH2251" s="13"/>
      <c r="BI2251" s="13"/>
      <c r="BJ2251" s="13"/>
      <c r="BK2251" s="13"/>
      <c r="BL2251" s="13"/>
      <c r="BM2251" s="13"/>
      <c r="BN2251" s="13"/>
      <c r="BO2251" s="13"/>
      <c r="BP2251" s="13"/>
      <c r="BQ2251" s="13"/>
      <c r="BR2251" s="13"/>
      <c r="BS2251" s="13"/>
      <c r="BT2251" s="13"/>
      <c r="BU2251" s="13"/>
      <c r="BV2251" s="13"/>
    </row>
    <row r="2252" spans="1:74" ht="15.75">
      <c r="A2252" s="13"/>
      <c r="B2252" s="135"/>
      <c r="C2252" s="13"/>
      <c r="D2252" s="13"/>
      <c r="E2252" s="13"/>
      <c r="F2252" s="135"/>
      <c r="G2252" s="13"/>
      <c r="H2252" s="13"/>
      <c r="I2252" s="13"/>
      <c r="J2252" s="135"/>
      <c r="K2252" s="13"/>
      <c r="L2252" s="13"/>
      <c r="M2252" s="13"/>
      <c r="N2252" s="135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  <c r="BE2252" s="13"/>
      <c r="BF2252" s="13"/>
      <c r="BG2252" s="13"/>
      <c r="BH2252" s="13"/>
      <c r="BI2252" s="13"/>
      <c r="BJ2252" s="13"/>
      <c r="BK2252" s="13"/>
      <c r="BL2252" s="13"/>
      <c r="BM2252" s="13"/>
      <c r="BN2252" s="13"/>
      <c r="BO2252" s="13"/>
      <c r="BP2252" s="13"/>
      <c r="BQ2252" s="13"/>
      <c r="BR2252" s="13"/>
      <c r="BS2252" s="13"/>
      <c r="BT2252" s="13"/>
      <c r="BU2252" s="13"/>
      <c r="BV2252" s="13"/>
    </row>
    <row r="2253" spans="1:74" ht="15.75">
      <c r="A2253" s="13"/>
      <c r="B2253" s="135"/>
      <c r="C2253" s="13"/>
      <c r="D2253" s="13"/>
      <c r="E2253" s="13"/>
      <c r="F2253" s="135"/>
      <c r="G2253" s="13"/>
      <c r="H2253" s="13"/>
      <c r="I2253" s="13"/>
      <c r="J2253" s="135"/>
      <c r="K2253" s="13"/>
      <c r="L2253" s="13"/>
      <c r="M2253" s="13"/>
      <c r="N2253" s="135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  <c r="BE2253" s="13"/>
      <c r="BF2253" s="13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13"/>
      <c r="BT2253" s="13"/>
      <c r="BU2253" s="13"/>
      <c r="BV2253" s="13"/>
    </row>
    <row r="2254" spans="1:74" ht="15.75">
      <c r="A2254" s="13"/>
      <c r="B2254" s="135"/>
      <c r="C2254" s="13"/>
      <c r="D2254" s="13"/>
      <c r="E2254" s="13"/>
      <c r="F2254" s="135"/>
      <c r="G2254" s="13"/>
      <c r="H2254" s="13"/>
      <c r="I2254" s="13"/>
      <c r="J2254" s="135"/>
      <c r="K2254" s="13"/>
      <c r="L2254" s="13"/>
      <c r="M2254" s="13"/>
      <c r="N2254" s="135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  <c r="BE2254" s="13"/>
      <c r="BF2254" s="13"/>
      <c r="BG2254" s="13"/>
      <c r="BH2254" s="13"/>
      <c r="BI2254" s="13"/>
      <c r="BJ2254" s="13"/>
      <c r="BK2254" s="13"/>
      <c r="BL2254" s="13"/>
      <c r="BM2254" s="13"/>
      <c r="BN2254" s="13"/>
      <c r="BO2254" s="13"/>
      <c r="BP2254" s="13"/>
      <c r="BQ2254" s="13"/>
      <c r="BR2254" s="13"/>
      <c r="BS2254" s="13"/>
      <c r="BT2254" s="13"/>
      <c r="BU2254" s="13"/>
      <c r="BV2254" s="13"/>
    </row>
    <row r="2255" spans="1:74" ht="15.75">
      <c r="A2255" s="13"/>
      <c r="B2255" s="135"/>
      <c r="C2255" s="13"/>
      <c r="D2255" s="13"/>
      <c r="E2255" s="13"/>
      <c r="F2255" s="135"/>
      <c r="G2255" s="13"/>
      <c r="H2255" s="13"/>
      <c r="I2255" s="13"/>
      <c r="J2255" s="135"/>
      <c r="K2255" s="13"/>
      <c r="L2255" s="13"/>
      <c r="M2255" s="13"/>
      <c r="N2255" s="135"/>
      <c r="O2255" s="13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  <c r="BE2255" s="13"/>
      <c r="BF2255" s="13"/>
      <c r="BG2255" s="13"/>
      <c r="BH2255" s="13"/>
      <c r="BI2255" s="13"/>
      <c r="BJ2255" s="13"/>
      <c r="BK2255" s="13"/>
      <c r="BL2255" s="13"/>
      <c r="BM2255" s="13"/>
      <c r="BN2255" s="13"/>
      <c r="BO2255" s="13"/>
      <c r="BP2255" s="13"/>
      <c r="BQ2255" s="13"/>
      <c r="BR2255" s="13"/>
      <c r="BS2255" s="13"/>
      <c r="BT2255" s="13"/>
      <c r="BU2255" s="13"/>
      <c r="BV2255" s="13"/>
    </row>
    <row r="2256" spans="1:74" ht="15.75">
      <c r="A2256" s="13"/>
      <c r="B2256" s="135"/>
      <c r="C2256" s="13"/>
      <c r="D2256" s="13"/>
      <c r="E2256" s="13"/>
      <c r="F2256" s="135"/>
      <c r="G2256" s="13"/>
      <c r="H2256" s="13"/>
      <c r="I2256" s="13"/>
      <c r="J2256" s="135"/>
      <c r="K2256" s="13"/>
      <c r="L2256" s="13"/>
      <c r="M2256" s="13"/>
      <c r="N2256" s="135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  <c r="BE2256" s="13"/>
      <c r="BF2256" s="13"/>
      <c r="BG2256" s="13"/>
      <c r="BH2256" s="13"/>
      <c r="BI2256" s="13"/>
      <c r="BJ2256" s="13"/>
      <c r="BK2256" s="13"/>
      <c r="BL2256" s="13"/>
      <c r="BM2256" s="13"/>
      <c r="BN2256" s="13"/>
      <c r="BO2256" s="13"/>
      <c r="BP2256" s="13"/>
      <c r="BQ2256" s="13"/>
      <c r="BR2256" s="13"/>
      <c r="BS2256" s="13"/>
      <c r="BT2256" s="13"/>
      <c r="BU2256" s="13"/>
      <c r="BV2256" s="13"/>
    </row>
    <row r="2257" spans="1:74" ht="15.75">
      <c r="A2257" s="13"/>
      <c r="B2257" s="135"/>
      <c r="C2257" s="13"/>
      <c r="D2257" s="13"/>
      <c r="E2257" s="13"/>
      <c r="F2257" s="135"/>
      <c r="G2257" s="13"/>
      <c r="H2257" s="13"/>
      <c r="I2257" s="13"/>
      <c r="J2257" s="135"/>
      <c r="K2257" s="13"/>
      <c r="L2257" s="13"/>
      <c r="M2257" s="13"/>
      <c r="N2257" s="135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  <c r="BE2257" s="13"/>
      <c r="BF2257" s="13"/>
      <c r="BG2257" s="13"/>
      <c r="BH2257" s="13"/>
      <c r="BI2257" s="13"/>
      <c r="BJ2257" s="13"/>
      <c r="BK2257" s="13"/>
      <c r="BL2257" s="13"/>
      <c r="BM2257" s="13"/>
      <c r="BN2257" s="13"/>
      <c r="BO2257" s="13"/>
      <c r="BP2257" s="13"/>
      <c r="BQ2257" s="13"/>
      <c r="BR2257" s="13"/>
      <c r="BS2257" s="13"/>
      <c r="BT2257" s="13"/>
      <c r="BU2257" s="13"/>
      <c r="BV2257" s="13"/>
    </row>
    <row r="2258" spans="1:74" ht="15.75">
      <c r="A2258" s="13"/>
      <c r="B2258" s="135"/>
      <c r="C2258" s="13"/>
      <c r="D2258" s="13"/>
      <c r="E2258" s="13"/>
      <c r="F2258" s="135"/>
      <c r="G2258" s="13"/>
      <c r="H2258" s="13"/>
      <c r="I2258" s="13"/>
      <c r="J2258" s="135"/>
      <c r="K2258" s="13"/>
      <c r="L2258" s="13"/>
      <c r="M2258" s="13"/>
      <c r="N2258" s="135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  <c r="BE2258" s="13"/>
      <c r="BF2258" s="13"/>
      <c r="BG2258" s="13"/>
      <c r="BH2258" s="13"/>
      <c r="BI2258" s="13"/>
      <c r="BJ2258" s="13"/>
      <c r="BK2258" s="13"/>
      <c r="BL2258" s="13"/>
      <c r="BM2258" s="13"/>
      <c r="BN2258" s="13"/>
      <c r="BO2258" s="13"/>
      <c r="BP2258" s="13"/>
      <c r="BQ2258" s="13"/>
      <c r="BR2258" s="13"/>
      <c r="BS2258" s="13"/>
      <c r="BT2258" s="13"/>
      <c r="BU2258" s="13"/>
      <c r="BV2258" s="13"/>
    </row>
    <row r="2259" spans="1:74" ht="15.75">
      <c r="A2259" s="13"/>
      <c r="B2259" s="135"/>
      <c r="C2259" s="13"/>
      <c r="D2259" s="13"/>
      <c r="E2259" s="13"/>
      <c r="F2259" s="135"/>
      <c r="G2259" s="13"/>
      <c r="H2259" s="13"/>
      <c r="I2259" s="13"/>
      <c r="J2259" s="135"/>
      <c r="K2259" s="13"/>
      <c r="L2259" s="13"/>
      <c r="M2259" s="13"/>
      <c r="N2259" s="135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  <c r="BE2259" s="13"/>
      <c r="BF2259" s="13"/>
      <c r="BG2259" s="13"/>
      <c r="BH2259" s="13"/>
      <c r="BI2259" s="13"/>
      <c r="BJ2259" s="13"/>
      <c r="BK2259" s="13"/>
      <c r="BL2259" s="13"/>
      <c r="BM2259" s="13"/>
      <c r="BN2259" s="13"/>
      <c r="BO2259" s="13"/>
      <c r="BP2259" s="13"/>
      <c r="BQ2259" s="13"/>
      <c r="BR2259" s="13"/>
      <c r="BS2259" s="13"/>
      <c r="BT2259" s="13"/>
      <c r="BU2259" s="13"/>
      <c r="BV2259" s="13"/>
    </row>
    <row r="2260" spans="1:74" ht="15.75">
      <c r="A2260" s="13"/>
      <c r="B2260" s="135"/>
      <c r="C2260" s="13"/>
      <c r="D2260" s="13"/>
      <c r="E2260" s="13"/>
      <c r="F2260" s="135"/>
      <c r="G2260" s="13"/>
      <c r="H2260" s="13"/>
      <c r="I2260" s="13"/>
      <c r="J2260" s="135"/>
      <c r="K2260" s="13"/>
      <c r="L2260" s="13"/>
      <c r="M2260" s="13"/>
      <c r="N2260" s="135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  <c r="BE2260" s="13"/>
      <c r="BF2260" s="13"/>
      <c r="BG2260" s="13"/>
      <c r="BH2260" s="13"/>
      <c r="BI2260" s="13"/>
      <c r="BJ2260" s="13"/>
      <c r="BK2260" s="13"/>
      <c r="BL2260" s="13"/>
      <c r="BM2260" s="13"/>
      <c r="BN2260" s="13"/>
      <c r="BO2260" s="13"/>
      <c r="BP2260" s="13"/>
      <c r="BQ2260" s="13"/>
      <c r="BR2260" s="13"/>
      <c r="BS2260" s="13"/>
      <c r="BT2260" s="13"/>
      <c r="BU2260" s="13"/>
      <c r="BV2260" s="13"/>
    </row>
    <row r="2261" spans="1:74" ht="15.75">
      <c r="A2261" s="13"/>
      <c r="B2261" s="135"/>
      <c r="C2261" s="13"/>
      <c r="D2261" s="13"/>
      <c r="E2261" s="13"/>
      <c r="F2261" s="135"/>
      <c r="G2261" s="13"/>
      <c r="H2261" s="13"/>
      <c r="I2261" s="13"/>
      <c r="J2261" s="135"/>
      <c r="K2261" s="13"/>
      <c r="L2261" s="13"/>
      <c r="M2261" s="13"/>
      <c r="N2261" s="135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  <c r="BE2261" s="13"/>
      <c r="BF2261" s="13"/>
      <c r="BG2261" s="13"/>
      <c r="BH2261" s="13"/>
      <c r="BI2261" s="13"/>
      <c r="BJ2261" s="13"/>
      <c r="BK2261" s="13"/>
      <c r="BL2261" s="13"/>
      <c r="BM2261" s="13"/>
      <c r="BN2261" s="13"/>
      <c r="BO2261" s="13"/>
      <c r="BP2261" s="13"/>
      <c r="BQ2261" s="13"/>
      <c r="BR2261" s="13"/>
      <c r="BS2261" s="13"/>
      <c r="BT2261" s="13"/>
      <c r="BU2261" s="13"/>
      <c r="BV2261" s="13"/>
    </row>
    <row r="2262" spans="1:74" ht="15.75">
      <c r="A2262" s="13"/>
      <c r="B2262" s="135"/>
      <c r="C2262" s="13"/>
      <c r="D2262" s="13"/>
      <c r="E2262" s="13"/>
      <c r="F2262" s="135"/>
      <c r="G2262" s="13"/>
      <c r="H2262" s="13"/>
      <c r="I2262" s="13"/>
      <c r="J2262" s="135"/>
      <c r="K2262" s="13"/>
      <c r="L2262" s="13"/>
      <c r="M2262" s="13"/>
      <c r="N2262" s="135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  <c r="BE2262" s="13"/>
      <c r="BF2262" s="13"/>
      <c r="BG2262" s="13"/>
      <c r="BH2262" s="13"/>
      <c r="BI2262" s="13"/>
      <c r="BJ2262" s="13"/>
      <c r="BK2262" s="13"/>
      <c r="BL2262" s="13"/>
      <c r="BM2262" s="13"/>
      <c r="BN2262" s="13"/>
      <c r="BO2262" s="13"/>
      <c r="BP2262" s="13"/>
      <c r="BQ2262" s="13"/>
      <c r="BR2262" s="13"/>
      <c r="BS2262" s="13"/>
      <c r="BT2262" s="13"/>
      <c r="BU2262" s="13"/>
      <c r="BV2262" s="13"/>
    </row>
    <row r="2263" spans="1:74" ht="15.75">
      <c r="A2263" s="13"/>
      <c r="B2263" s="135"/>
      <c r="C2263" s="13"/>
      <c r="D2263" s="13"/>
      <c r="E2263" s="13"/>
      <c r="F2263" s="135"/>
      <c r="G2263" s="13"/>
      <c r="H2263" s="13"/>
      <c r="I2263" s="13"/>
      <c r="J2263" s="135"/>
      <c r="K2263" s="13"/>
      <c r="L2263" s="13"/>
      <c r="M2263" s="13"/>
      <c r="N2263" s="135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  <c r="BE2263" s="13"/>
      <c r="BF2263" s="13"/>
      <c r="BG2263" s="13"/>
      <c r="BH2263" s="13"/>
      <c r="BI2263" s="13"/>
      <c r="BJ2263" s="13"/>
      <c r="BK2263" s="13"/>
      <c r="BL2263" s="13"/>
      <c r="BM2263" s="13"/>
      <c r="BN2263" s="13"/>
      <c r="BO2263" s="13"/>
      <c r="BP2263" s="13"/>
      <c r="BQ2263" s="13"/>
      <c r="BR2263" s="13"/>
      <c r="BS2263" s="13"/>
      <c r="BT2263" s="13"/>
      <c r="BU2263" s="13"/>
      <c r="BV2263" s="13"/>
    </row>
    <row r="2264" spans="1:74" ht="15.75">
      <c r="A2264" s="13"/>
      <c r="B2264" s="135"/>
      <c r="C2264" s="13"/>
      <c r="D2264" s="13"/>
      <c r="E2264" s="13"/>
      <c r="F2264" s="135"/>
      <c r="G2264" s="13"/>
      <c r="H2264" s="13"/>
      <c r="I2264" s="13"/>
      <c r="J2264" s="135"/>
      <c r="K2264" s="13"/>
      <c r="L2264" s="13"/>
      <c r="M2264" s="13"/>
      <c r="N2264" s="135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  <c r="BE2264" s="13"/>
      <c r="BF2264" s="13"/>
      <c r="BG2264" s="13"/>
      <c r="BH2264" s="13"/>
      <c r="BI2264" s="13"/>
      <c r="BJ2264" s="13"/>
      <c r="BK2264" s="13"/>
      <c r="BL2264" s="13"/>
      <c r="BM2264" s="13"/>
      <c r="BN2264" s="13"/>
      <c r="BO2264" s="13"/>
      <c r="BP2264" s="13"/>
      <c r="BQ2264" s="13"/>
      <c r="BR2264" s="13"/>
      <c r="BS2264" s="13"/>
      <c r="BT2264" s="13"/>
      <c r="BU2264" s="13"/>
      <c r="BV2264" s="13"/>
    </row>
    <row r="2265" spans="1:74" ht="15.75">
      <c r="A2265" s="13"/>
      <c r="B2265" s="135"/>
      <c r="C2265" s="13"/>
      <c r="D2265" s="13"/>
      <c r="E2265" s="13"/>
      <c r="F2265" s="135"/>
      <c r="G2265" s="13"/>
      <c r="H2265" s="13"/>
      <c r="I2265" s="13"/>
      <c r="J2265" s="135"/>
      <c r="K2265" s="13"/>
      <c r="L2265" s="13"/>
      <c r="M2265" s="13"/>
      <c r="N2265" s="135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  <c r="BE2265" s="13"/>
      <c r="BF2265" s="13"/>
      <c r="BG2265" s="13"/>
      <c r="BH2265" s="13"/>
      <c r="BI2265" s="13"/>
      <c r="BJ2265" s="13"/>
      <c r="BK2265" s="13"/>
      <c r="BL2265" s="13"/>
      <c r="BM2265" s="13"/>
      <c r="BN2265" s="13"/>
      <c r="BO2265" s="13"/>
      <c r="BP2265" s="13"/>
      <c r="BQ2265" s="13"/>
      <c r="BR2265" s="13"/>
      <c r="BS2265" s="13"/>
      <c r="BT2265" s="13"/>
      <c r="BU2265" s="13"/>
      <c r="BV2265" s="13"/>
    </row>
    <row r="2266" spans="1:74" ht="15.75">
      <c r="A2266" s="13"/>
      <c r="B2266" s="135"/>
      <c r="C2266" s="13"/>
      <c r="D2266" s="13"/>
      <c r="E2266" s="13"/>
      <c r="F2266" s="135"/>
      <c r="G2266" s="13"/>
      <c r="H2266" s="13"/>
      <c r="I2266" s="13"/>
      <c r="J2266" s="135"/>
      <c r="K2266" s="13"/>
      <c r="L2266" s="13"/>
      <c r="M2266" s="13"/>
      <c r="N2266" s="135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  <c r="BE2266" s="13"/>
      <c r="BF2266" s="13"/>
      <c r="BG2266" s="13"/>
      <c r="BH2266" s="13"/>
      <c r="BI2266" s="13"/>
      <c r="BJ2266" s="13"/>
      <c r="BK2266" s="13"/>
      <c r="BL2266" s="13"/>
      <c r="BM2266" s="13"/>
      <c r="BN2266" s="13"/>
      <c r="BO2266" s="13"/>
      <c r="BP2266" s="13"/>
      <c r="BQ2266" s="13"/>
      <c r="BR2266" s="13"/>
      <c r="BS2266" s="13"/>
      <c r="BT2266" s="13"/>
      <c r="BU2266" s="13"/>
      <c r="BV2266" s="13"/>
    </row>
    <row r="2267" spans="1:74" ht="15.75">
      <c r="A2267" s="13"/>
      <c r="B2267" s="135"/>
      <c r="C2267" s="13"/>
      <c r="D2267" s="13"/>
      <c r="E2267" s="13"/>
      <c r="F2267" s="135"/>
      <c r="G2267" s="13"/>
      <c r="H2267" s="13"/>
      <c r="I2267" s="13"/>
      <c r="J2267" s="135"/>
      <c r="K2267" s="13"/>
      <c r="L2267" s="13"/>
      <c r="M2267" s="13"/>
      <c r="N2267" s="135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  <c r="BE2267" s="13"/>
      <c r="BF2267" s="13"/>
      <c r="BG2267" s="13"/>
      <c r="BH2267" s="13"/>
      <c r="BI2267" s="13"/>
      <c r="BJ2267" s="13"/>
      <c r="BK2267" s="13"/>
      <c r="BL2267" s="13"/>
      <c r="BM2267" s="13"/>
      <c r="BN2267" s="13"/>
      <c r="BO2267" s="13"/>
      <c r="BP2267" s="13"/>
      <c r="BQ2267" s="13"/>
      <c r="BR2267" s="13"/>
      <c r="BS2267" s="13"/>
      <c r="BT2267" s="13"/>
      <c r="BU2267" s="13"/>
      <c r="BV2267" s="13"/>
    </row>
    <row r="2268" spans="1:74" ht="15.75">
      <c r="A2268" s="13"/>
      <c r="B2268" s="135"/>
      <c r="C2268" s="13"/>
      <c r="D2268" s="13"/>
      <c r="E2268" s="13"/>
      <c r="F2268" s="135"/>
      <c r="G2268" s="13"/>
      <c r="H2268" s="13"/>
      <c r="I2268" s="13"/>
      <c r="J2268" s="135"/>
      <c r="K2268" s="13"/>
      <c r="L2268" s="13"/>
      <c r="M2268" s="13"/>
      <c r="N2268" s="135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  <c r="BE2268" s="13"/>
      <c r="BF2268" s="13"/>
      <c r="BG2268" s="13"/>
      <c r="BH2268" s="13"/>
      <c r="BI2268" s="13"/>
      <c r="BJ2268" s="13"/>
      <c r="BK2268" s="13"/>
      <c r="BL2268" s="13"/>
      <c r="BM2268" s="13"/>
      <c r="BN2268" s="13"/>
      <c r="BO2268" s="13"/>
      <c r="BP2268" s="13"/>
      <c r="BQ2268" s="13"/>
      <c r="BR2268" s="13"/>
      <c r="BS2268" s="13"/>
      <c r="BT2268" s="13"/>
      <c r="BU2268" s="13"/>
      <c r="BV2268" s="13"/>
    </row>
    <row r="2269" spans="1:74" ht="15.75">
      <c r="A2269" s="13"/>
      <c r="B2269" s="135"/>
      <c r="C2269" s="13"/>
      <c r="D2269" s="13"/>
      <c r="E2269" s="13"/>
      <c r="F2269" s="135"/>
      <c r="G2269" s="13"/>
      <c r="H2269" s="13"/>
      <c r="I2269" s="13"/>
      <c r="J2269" s="135"/>
      <c r="K2269" s="13"/>
      <c r="L2269" s="13"/>
      <c r="M2269" s="13"/>
      <c r="N2269" s="135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  <c r="BE2269" s="13"/>
      <c r="BF2269" s="13"/>
      <c r="BG2269" s="13"/>
      <c r="BH2269" s="13"/>
      <c r="BI2269" s="13"/>
      <c r="BJ2269" s="13"/>
      <c r="BK2269" s="13"/>
      <c r="BL2269" s="13"/>
      <c r="BM2269" s="13"/>
      <c r="BN2269" s="13"/>
      <c r="BO2269" s="13"/>
      <c r="BP2269" s="13"/>
      <c r="BQ2269" s="13"/>
      <c r="BR2269" s="13"/>
      <c r="BS2269" s="13"/>
      <c r="BT2269" s="13"/>
      <c r="BU2269" s="13"/>
      <c r="BV2269" s="13"/>
    </row>
    <row r="2270" spans="1:74" ht="15.75">
      <c r="A2270" s="13"/>
      <c r="B2270" s="135"/>
      <c r="C2270" s="13"/>
      <c r="D2270" s="13"/>
      <c r="E2270" s="13"/>
      <c r="F2270" s="135"/>
      <c r="G2270" s="13"/>
      <c r="H2270" s="13"/>
      <c r="I2270" s="13"/>
      <c r="J2270" s="135"/>
      <c r="K2270" s="13"/>
      <c r="L2270" s="13"/>
      <c r="M2270" s="13"/>
      <c r="N2270" s="135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  <c r="BE2270" s="13"/>
      <c r="BF2270" s="13"/>
      <c r="BG2270" s="13"/>
      <c r="BH2270" s="13"/>
      <c r="BI2270" s="13"/>
      <c r="BJ2270" s="13"/>
      <c r="BK2270" s="13"/>
      <c r="BL2270" s="13"/>
      <c r="BM2270" s="13"/>
      <c r="BN2270" s="13"/>
      <c r="BO2270" s="13"/>
      <c r="BP2270" s="13"/>
      <c r="BQ2270" s="13"/>
      <c r="BR2270" s="13"/>
      <c r="BS2270" s="13"/>
      <c r="BT2270" s="13"/>
      <c r="BU2270" s="13"/>
      <c r="BV2270" s="13"/>
    </row>
    <row r="2271" spans="1:74" ht="15.75">
      <c r="A2271" s="13"/>
      <c r="B2271" s="135"/>
      <c r="C2271" s="13"/>
      <c r="D2271" s="13"/>
      <c r="E2271" s="13"/>
      <c r="F2271" s="135"/>
      <c r="G2271" s="13"/>
      <c r="H2271" s="13"/>
      <c r="I2271" s="13"/>
      <c r="J2271" s="135"/>
      <c r="K2271" s="13"/>
      <c r="L2271" s="13"/>
      <c r="M2271" s="13"/>
      <c r="N2271" s="135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  <c r="BE2271" s="13"/>
      <c r="BF2271" s="13"/>
      <c r="BG2271" s="13"/>
      <c r="BH2271" s="13"/>
      <c r="BI2271" s="13"/>
      <c r="BJ2271" s="13"/>
      <c r="BK2271" s="13"/>
      <c r="BL2271" s="13"/>
      <c r="BM2271" s="13"/>
      <c r="BN2271" s="13"/>
      <c r="BO2271" s="13"/>
      <c r="BP2271" s="13"/>
      <c r="BQ2271" s="13"/>
      <c r="BR2271" s="13"/>
      <c r="BS2271" s="13"/>
      <c r="BT2271" s="13"/>
      <c r="BU2271" s="13"/>
      <c r="BV2271" s="13"/>
    </row>
    <row r="2272" spans="1:74" ht="15.75">
      <c r="A2272" s="13"/>
      <c r="B2272" s="135"/>
      <c r="C2272" s="13"/>
      <c r="D2272" s="13"/>
      <c r="E2272" s="13"/>
      <c r="F2272" s="135"/>
      <c r="G2272" s="13"/>
      <c r="H2272" s="13"/>
      <c r="I2272" s="13"/>
      <c r="J2272" s="135"/>
      <c r="K2272" s="13"/>
      <c r="L2272" s="13"/>
      <c r="M2272" s="13"/>
      <c r="N2272" s="135"/>
      <c r="O2272" s="13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  <c r="BE2272" s="13"/>
      <c r="BF2272" s="13"/>
      <c r="BG2272" s="13"/>
      <c r="BH2272" s="13"/>
      <c r="BI2272" s="13"/>
      <c r="BJ2272" s="13"/>
      <c r="BK2272" s="13"/>
      <c r="BL2272" s="13"/>
      <c r="BM2272" s="13"/>
      <c r="BN2272" s="13"/>
      <c r="BO2272" s="13"/>
      <c r="BP2272" s="13"/>
      <c r="BQ2272" s="13"/>
      <c r="BR2272" s="13"/>
      <c r="BS2272" s="13"/>
      <c r="BT2272" s="13"/>
      <c r="BU2272" s="13"/>
      <c r="BV2272" s="13"/>
    </row>
    <row r="2273" spans="1:74" ht="15.75">
      <c r="A2273" s="13"/>
      <c r="B2273" s="135"/>
      <c r="C2273" s="13"/>
      <c r="D2273" s="13"/>
      <c r="E2273" s="13"/>
      <c r="F2273" s="135"/>
      <c r="G2273" s="13"/>
      <c r="H2273" s="13"/>
      <c r="I2273" s="13"/>
      <c r="J2273" s="135"/>
      <c r="K2273" s="13"/>
      <c r="L2273" s="13"/>
      <c r="M2273" s="13"/>
      <c r="N2273" s="135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  <c r="BE2273" s="13"/>
      <c r="BF2273" s="13"/>
      <c r="BG2273" s="13"/>
      <c r="BH2273" s="13"/>
      <c r="BI2273" s="13"/>
      <c r="BJ2273" s="13"/>
      <c r="BK2273" s="13"/>
      <c r="BL2273" s="13"/>
      <c r="BM2273" s="13"/>
      <c r="BN2273" s="13"/>
      <c r="BO2273" s="13"/>
      <c r="BP2273" s="13"/>
      <c r="BQ2273" s="13"/>
      <c r="BR2273" s="13"/>
      <c r="BS2273" s="13"/>
      <c r="BT2273" s="13"/>
      <c r="BU2273" s="13"/>
      <c r="BV2273" s="13"/>
    </row>
    <row r="2274" spans="1:74" ht="15.75">
      <c r="A2274" s="13"/>
      <c r="B2274" s="135"/>
      <c r="C2274" s="13"/>
      <c r="D2274" s="13"/>
      <c r="E2274" s="13"/>
      <c r="F2274" s="135"/>
      <c r="G2274" s="13"/>
      <c r="H2274" s="13"/>
      <c r="I2274" s="13"/>
      <c r="J2274" s="135"/>
      <c r="K2274" s="13"/>
      <c r="L2274" s="13"/>
      <c r="M2274" s="13"/>
      <c r="N2274" s="135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  <c r="BE2274" s="13"/>
      <c r="BF2274" s="13"/>
      <c r="BG2274" s="13"/>
      <c r="BH2274" s="13"/>
      <c r="BI2274" s="13"/>
      <c r="BJ2274" s="13"/>
      <c r="BK2274" s="13"/>
      <c r="BL2274" s="13"/>
      <c r="BM2274" s="13"/>
      <c r="BN2274" s="13"/>
      <c r="BO2274" s="13"/>
      <c r="BP2274" s="13"/>
      <c r="BQ2274" s="13"/>
      <c r="BR2274" s="13"/>
      <c r="BS2274" s="13"/>
      <c r="BT2274" s="13"/>
      <c r="BU2274" s="13"/>
      <c r="BV2274" s="13"/>
    </row>
    <row r="2275" spans="1:74" ht="15.75">
      <c r="A2275" s="13"/>
      <c r="B2275" s="135"/>
      <c r="C2275" s="13"/>
      <c r="D2275" s="13"/>
      <c r="E2275" s="13"/>
      <c r="F2275" s="135"/>
      <c r="G2275" s="13"/>
      <c r="H2275" s="13"/>
      <c r="I2275" s="13"/>
      <c r="J2275" s="135"/>
      <c r="K2275" s="13"/>
      <c r="L2275" s="13"/>
      <c r="M2275" s="13"/>
      <c r="N2275" s="135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  <c r="BE2275" s="13"/>
      <c r="BF2275" s="13"/>
      <c r="BG2275" s="13"/>
      <c r="BH2275" s="13"/>
      <c r="BI2275" s="13"/>
      <c r="BJ2275" s="13"/>
      <c r="BK2275" s="13"/>
      <c r="BL2275" s="13"/>
      <c r="BM2275" s="13"/>
      <c r="BN2275" s="13"/>
      <c r="BO2275" s="13"/>
      <c r="BP2275" s="13"/>
      <c r="BQ2275" s="13"/>
      <c r="BR2275" s="13"/>
      <c r="BS2275" s="13"/>
      <c r="BT2275" s="13"/>
      <c r="BU2275" s="13"/>
      <c r="BV2275" s="13"/>
    </row>
    <row r="2276" spans="1:74" ht="15.75">
      <c r="A2276" s="13"/>
      <c r="B2276" s="135"/>
      <c r="C2276" s="13"/>
      <c r="D2276" s="13"/>
      <c r="E2276" s="13"/>
      <c r="F2276" s="135"/>
      <c r="G2276" s="13"/>
      <c r="H2276" s="13"/>
      <c r="I2276" s="13"/>
      <c r="J2276" s="135"/>
      <c r="K2276" s="13"/>
      <c r="L2276" s="13"/>
      <c r="M2276" s="13"/>
      <c r="N2276" s="135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  <c r="BE2276" s="13"/>
      <c r="BF2276" s="13"/>
      <c r="BG2276" s="13"/>
      <c r="BH2276" s="13"/>
      <c r="BI2276" s="13"/>
      <c r="BJ2276" s="13"/>
      <c r="BK2276" s="13"/>
      <c r="BL2276" s="13"/>
      <c r="BM2276" s="13"/>
      <c r="BN2276" s="13"/>
      <c r="BO2276" s="13"/>
      <c r="BP2276" s="13"/>
      <c r="BQ2276" s="13"/>
      <c r="BR2276" s="13"/>
      <c r="BS2276" s="13"/>
      <c r="BT2276" s="13"/>
      <c r="BU2276" s="13"/>
      <c r="BV2276" s="13"/>
    </row>
    <row r="2277" spans="1:74" ht="15.75">
      <c r="A2277" s="13"/>
      <c r="B2277" s="135"/>
      <c r="C2277" s="13"/>
      <c r="D2277" s="13"/>
      <c r="E2277" s="13"/>
      <c r="F2277" s="135"/>
      <c r="G2277" s="13"/>
      <c r="H2277" s="13"/>
      <c r="I2277" s="13"/>
      <c r="J2277" s="135"/>
      <c r="K2277" s="13"/>
      <c r="L2277" s="13"/>
      <c r="M2277" s="13"/>
      <c r="N2277" s="135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  <c r="BE2277" s="13"/>
      <c r="BF2277" s="13"/>
      <c r="BG2277" s="13"/>
      <c r="BH2277" s="13"/>
      <c r="BI2277" s="13"/>
      <c r="BJ2277" s="13"/>
      <c r="BK2277" s="13"/>
      <c r="BL2277" s="13"/>
      <c r="BM2277" s="13"/>
      <c r="BN2277" s="13"/>
      <c r="BO2277" s="13"/>
      <c r="BP2277" s="13"/>
      <c r="BQ2277" s="13"/>
      <c r="BR2277" s="13"/>
      <c r="BS2277" s="13"/>
      <c r="BT2277" s="13"/>
      <c r="BU2277" s="13"/>
      <c r="BV2277" s="13"/>
    </row>
    <row r="2278" spans="1:74" ht="15.75">
      <c r="A2278" s="13"/>
      <c r="B2278" s="135"/>
      <c r="C2278" s="13"/>
      <c r="D2278" s="13"/>
      <c r="E2278" s="13"/>
      <c r="F2278" s="135"/>
      <c r="G2278" s="13"/>
      <c r="H2278" s="13"/>
      <c r="I2278" s="13"/>
      <c r="J2278" s="135"/>
      <c r="K2278" s="13"/>
      <c r="L2278" s="13"/>
      <c r="M2278" s="13"/>
      <c r="N2278" s="135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  <c r="BB2278" s="13"/>
      <c r="BC2278" s="13"/>
      <c r="BD2278" s="13"/>
      <c r="BE2278" s="13"/>
      <c r="BF2278" s="13"/>
      <c r="BG2278" s="13"/>
      <c r="BH2278" s="13"/>
      <c r="BI2278" s="13"/>
      <c r="BJ2278" s="13"/>
      <c r="BK2278" s="13"/>
      <c r="BL2278" s="13"/>
      <c r="BM2278" s="13"/>
      <c r="BN2278" s="13"/>
      <c r="BO2278" s="13"/>
      <c r="BP2278" s="13"/>
      <c r="BQ2278" s="13"/>
      <c r="BR2278" s="13"/>
      <c r="BS2278" s="13"/>
      <c r="BT2278" s="13"/>
      <c r="BU2278" s="13"/>
      <c r="BV2278" s="13"/>
    </row>
    <row r="2279" spans="1:74" ht="15.75">
      <c r="A2279" s="13"/>
      <c r="B2279" s="135"/>
      <c r="C2279" s="13"/>
      <c r="D2279" s="13"/>
      <c r="E2279" s="13"/>
      <c r="F2279" s="135"/>
      <c r="G2279" s="13"/>
      <c r="H2279" s="13"/>
      <c r="I2279" s="13"/>
      <c r="J2279" s="135"/>
      <c r="K2279" s="13"/>
      <c r="L2279" s="13"/>
      <c r="M2279" s="13"/>
      <c r="N2279" s="135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  <c r="BE2279" s="13"/>
      <c r="BF2279" s="13"/>
      <c r="BG2279" s="13"/>
      <c r="BH2279" s="13"/>
      <c r="BI2279" s="13"/>
      <c r="BJ2279" s="13"/>
      <c r="BK2279" s="13"/>
      <c r="BL2279" s="13"/>
      <c r="BM2279" s="13"/>
      <c r="BN2279" s="13"/>
      <c r="BO2279" s="13"/>
      <c r="BP2279" s="13"/>
      <c r="BQ2279" s="13"/>
      <c r="BR2279" s="13"/>
      <c r="BS2279" s="13"/>
      <c r="BT2279" s="13"/>
      <c r="BU2279" s="13"/>
      <c r="BV2279" s="13"/>
    </row>
    <row r="2280" spans="1:74" ht="15.75">
      <c r="A2280" s="13"/>
      <c r="B2280" s="135"/>
      <c r="C2280" s="13"/>
      <c r="D2280" s="13"/>
      <c r="E2280" s="13"/>
      <c r="F2280" s="135"/>
      <c r="G2280" s="13"/>
      <c r="H2280" s="13"/>
      <c r="I2280" s="13"/>
      <c r="J2280" s="135"/>
      <c r="K2280" s="13"/>
      <c r="L2280" s="13"/>
      <c r="M2280" s="13"/>
      <c r="N2280" s="135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  <c r="BE2280" s="13"/>
      <c r="BF2280" s="13"/>
      <c r="BG2280" s="13"/>
      <c r="BH2280" s="13"/>
      <c r="BI2280" s="13"/>
      <c r="BJ2280" s="13"/>
      <c r="BK2280" s="13"/>
      <c r="BL2280" s="13"/>
      <c r="BM2280" s="13"/>
      <c r="BN2280" s="13"/>
      <c r="BO2280" s="13"/>
      <c r="BP2280" s="13"/>
      <c r="BQ2280" s="13"/>
      <c r="BR2280" s="13"/>
      <c r="BS2280" s="13"/>
      <c r="BT2280" s="13"/>
      <c r="BU2280" s="13"/>
      <c r="BV2280" s="13"/>
    </row>
    <row r="2281" spans="1:74" ht="15.75">
      <c r="A2281" s="13"/>
      <c r="B2281" s="135"/>
      <c r="C2281" s="13"/>
      <c r="D2281" s="13"/>
      <c r="E2281" s="13"/>
      <c r="F2281" s="135"/>
      <c r="G2281" s="13"/>
      <c r="H2281" s="13"/>
      <c r="I2281" s="13"/>
      <c r="J2281" s="135"/>
      <c r="K2281" s="13"/>
      <c r="L2281" s="13"/>
      <c r="M2281" s="13"/>
      <c r="N2281" s="135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  <c r="BE2281" s="13"/>
      <c r="BF2281" s="13"/>
      <c r="BG2281" s="13"/>
      <c r="BH2281" s="13"/>
      <c r="BI2281" s="13"/>
      <c r="BJ2281" s="13"/>
      <c r="BK2281" s="13"/>
      <c r="BL2281" s="13"/>
      <c r="BM2281" s="13"/>
      <c r="BN2281" s="13"/>
      <c r="BO2281" s="13"/>
      <c r="BP2281" s="13"/>
      <c r="BQ2281" s="13"/>
      <c r="BR2281" s="13"/>
      <c r="BS2281" s="13"/>
      <c r="BT2281" s="13"/>
      <c r="BU2281" s="13"/>
      <c r="BV2281" s="13"/>
    </row>
    <row r="2282" spans="1:74" ht="15.75">
      <c r="A2282" s="13"/>
      <c r="B2282" s="135"/>
      <c r="C2282" s="13"/>
      <c r="D2282" s="13"/>
      <c r="E2282" s="13"/>
      <c r="F2282" s="135"/>
      <c r="G2282" s="13"/>
      <c r="H2282" s="13"/>
      <c r="I2282" s="13"/>
      <c r="J2282" s="135"/>
      <c r="K2282" s="13"/>
      <c r="L2282" s="13"/>
      <c r="M2282" s="13"/>
      <c r="N2282" s="135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  <c r="BE2282" s="13"/>
      <c r="BF2282" s="13"/>
      <c r="BG2282" s="13"/>
      <c r="BH2282" s="13"/>
      <c r="BI2282" s="13"/>
      <c r="BJ2282" s="13"/>
      <c r="BK2282" s="13"/>
      <c r="BL2282" s="13"/>
      <c r="BM2282" s="13"/>
      <c r="BN2282" s="13"/>
      <c r="BO2282" s="13"/>
      <c r="BP2282" s="13"/>
      <c r="BQ2282" s="13"/>
      <c r="BR2282" s="13"/>
      <c r="BS2282" s="13"/>
      <c r="BT2282" s="13"/>
      <c r="BU2282" s="13"/>
      <c r="BV2282" s="13"/>
    </row>
    <row r="2283" spans="1:74" ht="15.75">
      <c r="A2283" s="13"/>
      <c r="B2283" s="135"/>
      <c r="C2283" s="13"/>
      <c r="D2283" s="13"/>
      <c r="E2283" s="13"/>
      <c r="F2283" s="135"/>
      <c r="G2283" s="13"/>
      <c r="H2283" s="13"/>
      <c r="I2283" s="13"/>
      <c r="J2283" s="135"/>
      <c r="K2283" s="13"/>
      <c r="L2283" s="13"/>
      <c r="M2283" s="13"/>
      <c r="N2283" s="135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  <c r="BE2283" s="13"/>
      <c r="BF2283" s="13"/>
      <c r="BG2283" s="13"/>
      <c r="BH2283" s="13"/>
      <c r="BI2283" s="13"/>
      <c r="BJ2283" s="13"/>
      <c r="BK2283" s="13"/>
      <c r="BL2283" s="13"/>
      <c r="BM2283" s="13"/>
      <c r="BN2283" s="13"/>
      <c r="BO2283" s="13"/>
      <c r="BP2283" s="13"/>
      <c r="BQ2283" s="13"/>
      <c r="BR2283" s="13"/>
      <c r="BS2283" s="13"/>
      <c r="BT2283" s="13"/>
      <c r="BU2283" s="13"/>
      <c r="BV2283" s="13"/>
    </row>
    <row r="2284" spans="1:74" ht="15.75">
      <c r="A2284" s="13"/>
      <c r="B2284" s="135"/>
      <c r="C2284" s="13"/>
      <c r="D2284" s="13"/>
      <c r="E2284" s="13"/>
      <c r="F2284" s="135"/>
      <c r="G2284" s="13"/>
      <c r="H2284" s="13"/>
      <c r="I2284" s="13"/>
      <c r="J2284" s="135"/>
      <c r="K2284" s="13"/>
      <c r="L2284" s="13"/>
      <c r="M2284" s="13"/>
      <c r="N2284" s="135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  <c r="BE2284" s="13"/>
      <c r="BF2284" s="13"/>
      <c r="BG2284" s="13"/>
      <c r="BH2284" s="13"/>
      <c r="BI2284" s="13"/>
      <c r="BJ2284" s="13"/>
      <c r="BK2284" s="13"/>
      <c r="BL2284" s="13"/>
      <c r="BM2284" s="13"/>
      <c r="BN2284" s="13"/>
      <c r="BO2284" s="13"/>
      <c r="BP2284" s="13"/>
      <c r="BQ2284" s="13"/>
      <c r="BR2284" s="13"/>
      <c r="BS2284" s="13"/>
      <c r="BT2284" s="13"/>
      <c r="BU2284" s="13"/>
      <c r="BV2284" s="13"/>
    </row>
    <row r="2285" spans="1:74" ht="15.75">
      <c r="A2285" s="13"/>
      <c r="B2285" s="135"/>
      <c r="C2285" s="13"/>
      <c r="D2285" s="13"/>
      <c r="E2285" s="13"/>
      <c r="F2285" s="135"/>
      <c r="G2285" s="13"/>
      <c r="H2285" s="13"/>
      <c r="I2285" s="13"/>
      <c r="J2285" s="135"/>
      <c r="K2285" s="13"/>
      <c r="L2285" s="13"/>
      <c r="M2285" s="13"/>
      <c r="N2285" s="135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  <c r="BE2285" s="13"/>
      <c r="BF2285" s="13"/>
      <c r="BG2285" s="13"/>
      <c r="BH2285" s="13"/>
      <c r="BI2285" s="13"/>
      <c r="BJ2285" s="13"/>
      <c r="BK2285" s="13"/>
      <c r="BL2285" s="13"/>
      <c r="BM2285" s="13"/>
      <c r="BN2285" s="13"/>
      <c r="BO2285" s="13"/>
      <c r="BP2285" s="13"/>
      <c r="BQ2285" s="13"/>
      <c r="BR2285" s="13"/>
      <c r="BS2285" s="13"/>
      <c r="BT2285" s="13"/>
      <c r="BU2285" s="13"/>
      <c r="BV2285" s="13"/>
    </row>
    <row r="2286" spans="1:74" ht="15.75">
      <c r="A2286" s="13"/>
      <c r="B2286" s="135"/>
      <c r="C2286" s="13"/>
      <c r="D2286" s="13"/>
      <c r="E2286" s="13"/>
      <c r="F2286" s="135"/>
      <c r="G2286" s="13"/>
      <c r="H2286" s="13"/>
      <c r="I2286" s="13"/>
      <c r="J2286" s="135"/>
      <c r="K2286" s="13"/>
      <c r="L2286" s="13"/>
      <c r="M2286" s="13"/>
      <c r="N2286" s="135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  <c r="BE2286" s="13"/>
      <c r="BF2286" s="13"/>
      <c r="BG2286" s="13"/>
      <c r="BH2286" s="13"/>
      <c r="BI2286" s="13"/>
      <c r="BJ2286" s="13"/>
      <c r="BK2286" s="13"/>
      <c r="BL2286" s="13"/>
      <c r="BM2286" s="13"/>
      <c r="BN2286" s="13"/>
      <c r="BO2286" s="13"/>
      <c r="BP2286" s="13"/>
      <c r="BQ2286" s="13"/>
      <c r="BR2286" s="13"/>
      <c r="BS2286" s="13"/>
      <c r="BT2286" s="13"/>
      <c r="BU2286" s="13"/>
      <c r="BV2286" s="13"/>
    </row>
    <row r="2287" spans="1:74" ht="15.75">
      <c r="A2287" s="13"/>
      <c r="B2287" s="135"/>
      <c r="C2287" s="13"/>
      <c r="D2287" s="13"/>
      <c r="E2287" s="13"/>
      <c r="F2287" s="135"/>
      <c r="G2287" s="13"/>
      <c r="H2287" s="13"/>
      <c r="I2287" s="13"/>
      <c r="J2287" s="135"/>
      <c r="K2287" s="13"/>
      <c r="L2287" s="13"/>
      <c r="M2287" s="13"/>
      <c r="N2287" s="135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3"/>
      <c r="BD2287" s="13"/>
      <c r="BE2287" s="13"/>
      <c r="BF2287" s="13"/>
      <c r="BG2287" s="13"/>
      <c r="BH2287" s="13"/>
      <c r="BI2287" s="13"/>
      <c r="BJ2287" s="13"/>
      <c r="BK2287" s="13"/>
      <c r="BL2287" s="13"/>
      <c r="BM2287" s="13"/>
      <c r="BN2287" s="13"/>
      <c r="BO2287" s="13"/>
      <c r="BP2287" s="13"/>
      <c r="BQ2287" s="13"/>
      <c r="BR2287" s="13"/>
      <c r="BS2287" s="13"/>
      <c r="BT2287" s="13"/>
      <c r="BU2287" s="13"/>
      <c r="BV2287" s="13"/>
    </row>
    <row r="2288" spans="1:74" ht="15.75">
      <c r="A2288" s="13"/>
      <c r="B2288" s="135"/>
      <c r="C2288" s="13"/>
      <c r="D2288" s="13"/>
      <c r="E2288" s="13"/>
      <c r="F2288" s="135"/>
      <c r="G2288" s="13"/>
      <c r="H2288" s="13"/>
      <c r="I2288" s="13"/>
      <c r="J2288" s="135"/>
      <c r="K2288" s="13"/>
      <c r="L2288" s="13"/>
      <c r="M2288" s="13"/>
      <c r="N2288" s="135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  <c r="BE2288" s="13"/>
      <c r="BF2288" s="13"/>
      <c r="BG2288" s="13"/>
      <c r="BH2288" s="13"/>
      <c r="BI2288" s="13"/>
      <c r="BJ2288" s="13"/>
      <c r="BK2288" s="13"/>
      <c r="BL2288" s="13"/>
      <c r="BM2288" s="13"/>
      <c r="BN2288" s="13"/>
      <c r="BO2288" s="13"/>
      <c r="BP2288" s="13"/>
      <c r="BQ2288" s="13"/>
      <c r="BR2288" s="13"/>
      <c r="BS2288" s="13"/>
      <c r="BT2288" s="13"/>
      <c r="BU2288" s="13"/>
      <c r="BV2288" s="13"/>
    </row>
    <row r="2289" spans="1:74" ht="15.75">
      <c r="A2289" s="13"/>
      <c r="B2289" s="135"/>
      <c r="C2289" s="13"/>
      <c r="D2289" s="13"/>
      <c r="E2289" s="13"/>
      <c r="F2289" s="135"/>
      <c r="G2289" s="13"/>
      <c r="H2289" s="13"/>
      <c r="I2289" s="13"/>
      <c r="J2289" s="135"/>
      <c r="K2289" s="13"/>
      <c r="L2289" s="13"/>
      <c r="M2289" s="13"/>
      <c r="N2289" s="135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  <c r="BD2289" s="13"/>
      <c r="BE2289" s="13"/>
      <c r="BF2289" s="13"/>
      <c r="BG2289" s="13"/>
      <c r="BH2289" s="13"/>
      <c r="BI2289" s="13"/>
      <c r="BJ2289" s="13"/>
      <c r="BK2289" s="13"/>
      <c r="BL2289" s="13"/>
      <c r="BM2289" s="13"/>
      <c r="BN2289" s="13"/>
      <c r="BO2289" s="13"/>
      <c r="BP2289" s="13"/>
      <c r="BQ2289" s="13"/>
      <c r="BR2289" s="13"/>
      <c r="BS2289" s="13"/>
      <c r="BT2289" s="13"/>
      <c r="BU2289" s="13"/>
      <c r="BV2289" s="13"/>
    </row>
    <row r="2290" spans="1:74" ht="15.75">
      <c r="A2290" s="13"/>
      <c r="B2290" s="135"/>
      <c r="C2290" s="13"/>
      <c r="D2290" s="13"/>
      <c r="E2290" s="13"/>
      <c r="F2290" s="135"/>
      <c r="G2290" s="13"/>
      <c r="H2290" s="13"/>
      <c r="I2290" s="13"/>
      <c r="J2290" s="135"/>
      <c r="K2290" s="13"/>
      <c r="L2290" s="13"/>
      <c r="M2290" s="13"/>
      <c r="N2290" s="135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  <c r="BE2290" s="13"/>
      <c r="BF2290" s="13"/>
      <c r="BG2290" s="13"/>
      <c r="BH2290" s="13"/>
      <c r="BI2290" s="13"/>
      <c r="BJ2290" s="13"/>
      <c r="BK2290" s="13"/>
      <c r="BL2290" s="13"/>
      <c r="BM2290" s="13"/>
      <c r="BN2290" s="13"/>
      <c r="BO2290" s="13"/>
      <c r="BP2290" s="13"/>
      <c r="BQ2290" s="13"/>
      <c r="BR2290" s="13"/>
      <c r="BS2290" s="13"/>
      <c r="BT2290" s="13"/>
      <c r="BU2290" s="13"/>
      <c r="BV2290" s="13"/>
    </row>
    <row r="2291" spans="1:74" ht="15.75">
      <c r="A2291" s="13"/>
      <c r="B2291" s="135"/>
      <c r="C2291" s="13"/>
      <c r="D2291" s="13"/>
      <c r="E2291" s="13"/>
      <c r="F2291" s="135"/>
      <c r="G2291" s="13"/>
      <c r="H2291" s="13"/>
      <c r="I2291" s="13"/>
      <c r="J2291" s="135"/>
      <c r="K2291" s="13"/>
      <c r="L2291" s="13"/>
      <c r="M2291" s="13"/>
      <c r="N2291" s="135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  <c r="BE2291" s="13"/>
      <c r="BF2291" s="13"/>
      <c r="BG2291" s="13"/>
      <c r="BH2291" s="13"/>
      <c r="BI2291" s="13"/>
      <c r="BJ2291" s="13"/>
      <c r="BK2291" s="13"/>
      <c r="BL2291" s="13"/>
      <c r="BM2291" s="13"/>
      <c r="BN2291" s="13"/>
      <c r="BO2291" s="13"/>
      <c r="BP2291" s="13"/>
      <c r="BQ2291" s="13"/>
      <c r="BR2291" s="13"/>
      <c r="BS2291" s="13"/>
      <c r="BT2291" s="13"/>
      <c r="BU2291" s="13"/>
      <c r="BV2291" s="13"/>
    </row>
    <row r="2292" spans="1:74" ht="15.75">
      <c r="A2292" s="13"/>
      <c r="B2292" s="135"/>
      <c r="C2292" s="13"/>
      <c r="D2292" s="13"/>
      <c r="E2292" s="13"/>
      <c r="F2292" s="135"/>
      <c r="G2292" s="13"/>
      <c r="H2292" s="13"/>
      <c r="I2292" s="13"/>
      <c r="J2292" s="135"/>
      <c r="K2292" s="13"/>
      <c r="L2292" s="13"/>
      <c r="M2292" s="13"/>
      <c r="N2292" s="135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  <c r="BE2292" s="13"/>
      <c r="BF2292" s="13"/>
      <c r="BG2292" s="13"/>
      <c r="BH2292" s="13"/>
      <c r="BI2292" s="13"/>
      <c r="BJ2292" s="13"/>
      <c r="BK2292" s="13"/>
      <c r="BL2292" s="13"/>
      <c r="BM2292" s="13"/>
      <c r="BN2292" s="13"/>
      <c r="BO2292" s="13"/>
      <c r="BP2292" s="13"/>
      <c r="BQ2292" s="13"/>
      <c r="BR2292" s="13"/>
      <c r="BS2292" s="13"/>
      <c r="BT2292" s="13"/>
      <c r="BU2292" s="13"/>
      <c r="BV2292" s="13"/>
    </row>
    <row r="2293" spans="1:74" ht="15.75">
      <c r="A2293" s="13"/>
      <c r="B2293" s="135"/>
      <c r="C2293" s="13"/>
      <c r="D2293" s="13"/>
      <c r="E2293" s="13"/>
      <c r="F2293" s="135"/>
      <c r="G2293" s="13"/>
      <c r="H2293" s="13"/>
      <c r="I2293" s="13"/>
      <c r="J2293" s="135"/>
      <c r="K2293" s="13"/>
      <c r="L2293" s="13"/>
      <c r="M2293" s="13"/>
      <c r="N2293" s="135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  <c r="BE2293" s="13"/>
      <c r="BF2293" s="13"/>
      <c r="BG2293" s="13"/>
      <c r="BH2293" s="13"/>
      <c r="BI2293" s="13"/>
      <c r="BJ2293" s="13"/>
      <c r="BK2293" s="13"/>
      <c r="BL2293" s="13"/>
      <c r="BM2293" s="13"/>
      <c r="BN2293" s="13"/>
      <c r="BO2293" s="13"/>
      <c r="BP2293" s="13"/>
      <c r="BQ2293" s="13"/>
      <c r="BR2293" s="13"/>
      <c r="BS2293" s="13"/>
      <c r="BT2293" s="13"/>
      <c r="BU2293" s="13"/>
      <c r="BV2293" s="13"/>
    </row>
    <row r="2294" spans="1:74" ht="15.75">
      <c r="A2294" s="13"/>
      <c r="B2294" s="135"/>
      <c r="C2294" s="13"/>
      <c r="D2294" s="13"/>
      <c r="E2294" s="13"/>
      <c r="F2294" s="135"/>
      <c r="G2294" s="13"/>
      <c r="H2294" s="13"/>
      <c r="I2294" s="13"/>
      <c r="J2294" s="135"/>
      <c r="K2294" s="13"/>
      <c r="L2294" s="13"/>
      <c r="M2294" s="13"/>
      <c r="N2294" s="135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  <c r="BE2294" s="13"/>
      <c r="BF2294" s="13"/>
      <c r="BG2294" s="13"/>
      <c r="BH2294" s="13"/>
      <c r="BI2294" s="13"/>
      <c r="BJ2294" s="13"/>
      <c r="BK2294" s="13"/>
      <c r="BL2294" s="13"/>
      <c r="BM2294" s="13"/>
      <c r="BN2294" s="13"/>
      <c r="BO2294" s="13"/>
      <c r="BP2294" s="13"/>
      <c r="BQ2294" s="13"/>
      <c r="BR2294" s="13"/>
      <c r="BS2294" s="13"/>
      <c r="BT2294" s="13"/>
      <c r="BU2294" s="13"/>
      <c r="BV2294" s="13"/>
    </row>
    <row r="2295" spans="1:74" ht="15.75">
      <c r="A2295" s="13"/>
      <c r="B2295" s="135"/>
      <c r="C2295" s="13"/>
      <c r="D2295" s="13"/>
      <c r="E2295" s="13"/>
      <c r="F2295" s="135"/>
      <c r="G2295" s="13"/>
      <c r="H2295" s="13"/>
      <c r="I2295" s="13"/>
      <c r="J2295" s="135"/>
      <c r="K2295" s="13"/>
      <c r="L2295" s="13"/>
      <c r="M2295" s="13"/>
      <c r="N2295" s="135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  <c r="BE2295" s="13"/>
      <c r="BF2295" s="13"/>
      <c r="BG2295" s="13"/>
      <c r="BH2295" s="13"/>
      <c r="BI2295" s="13"/>
      <c r="BJ2295" s="13"/>
      <c r="BK2295" s="13"/>
      <c r="BL2295" s="13"/>
      <c r="BM2295" s="13"/>
      <c r="BN2295" s="13"/>
      <c r="BO2295" s="13"/>
      <c r="BP2295" s="13"/>
      <c r="BQ2295" s="13"/>
      <c r="BR2295" s="13"/>
      <c r="BS2295" s="13"/>
      <c r="BT2295" s="13"/>
      <c r="BU2295" s="13"/>
      <c r="BV2295" s="13"/>
    </row>
    <row r="2296" spans="1:74" ht="15.75">
      <c r="A2296" s="13"/>
      <c r="B2296" s="135"/>
      <c r="C2296" s="13"/>
      <c r="D2296" s="13"/>
      <c r="E2296" s="13"/>
      <c r="F2296" s="135"/>
      <c r="G2296" s="13"/>
      <c r="H2296" s="13"/>
      <c r="I2296" s="13"/>
      <c r="J2296" s="135"/>
      <c r="K2296" s="13"/>
      <c r="L2296" s="13"/>
      <c r="M2296" s="13"/>
      <c r="N2296" s="135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  <c r="BE2296" s="13"/>
      <c r="BF2296" s="13"/>
      <c r="BG2296" s="13"/>
      <c r="BH2296" s="13"/>
      <c r="BI2296" s="13"/>
      <c r="BJ2296" s="13"/>
      <c r="BK2296" s="13"/>
      <c r="BL2296" s="13"/>
      <c r="BM2296" s="13"/>
      <c r="BN2296" s="13"/>
      <c r="BO2296" s="13"/>
      <c r="BP2296" s="13"/>
      <c r="BQ2296" s="13"/>
      <c r="BR2296" s="13"/>
      <c r="BS2296" s="13"/>
      <c r="BT2296" s="13"/>
      <c r="BU2296" s="13"/>
      <c r="BV2296" s="13"/>
    </row>
    <row r="2297" spans="1:74" ht="15.75">
      <c r="A2297" s="13"/>
      <c r="B2297" s="135"/>
      <c r="C2297" s="13"/>
      <c r="D2297" s="13"/>
      <c r="E2297" s="13"/>
      <c r="F2297" s="135"/>
      <c r="G2297" s="13"/>
      <c r="H2297" s="13"/>
      <c r="I2297" s="13"/>
      <c r="J2297" s="135"/>
      <c r="K2297" s="13"/>
      <c r="L2297" s="13"/>
      <c r="M2297" s="13"/>
      <c r="N2297" s="135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  <c r="BE2297" s="13"/>
      <c r="BF2297" s="13"/>
      <c r="BG2297" s="13"/>
      <c r="BH2297" s="13"/>
      <c r="BI2297" s="13"/>
      <c r="BJ2297" s="13"/>
      <c r="BK2297" s="13"/>
      <c r="BL2297" s="13"/>
      <c r="BM2297" s="13"/>
      <c r="BN2297" s="13"/>
      <c r="BO2297" s="13"/>
      <c r="BP2297" s="13"/>
      <c r="BQ2297" s="13"/>
      <c r="BR2297" s="13"/>
      <c r="BS2297" s="13"/>
      <c r="BT2297" s="13"/>
      <c r="BU2297" s="13"/>
      <c r="BV2297" s="13"/>
    </row>
    <row r="2298" spans="1:74" ht="15.75">
      <c r="A2298" s="13"/>
      <c r="B2298" s="135"/>
      <c r="C2298" s="13"/>
      <c r="D2298" s="13"/>
      <c r="E2298" s="13"/>
      <c r="F2298" s="135"/>
      <c r="G2298" s="13"/>
      <c r="H2298" s="13"/>
      <c r="I2298" s="13"/>
      <c r="J2298" s="135"/>
      <c r="K2298" s="13"/>
      <c r="L2298" s="13"/>
      <c r="M2298" s="13"/>
      <c r="N2298" s="135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  <c r="BE2298" s="13"/>
      <c r="BF2298" s="13"/>
      <c r="BG2298" s="13"/>
      <c r="BH2298" s="13"/>
      <c r="BI2298" s="13"/>
      <c r="BJ2298" s="13"/>
      <c r="BK2298" s="13"/>
      <c r="BL2298" s="13"/>
      <c r="BM2298" s="13"/>
      <c r="BN2298" s="13"/>
      <c r="BO2298" s="13"/>
      <c r="BP2298" s="13"/>
      <c r="BQ2298" s="13"/>
      <c r="BR2298" s="13"/>
      <c r="BS2298" s="13"/>
      <c r="BT2298" s="13"/>
      <c r="BU2298" s="13"/>
      <c r="BV2298" s="13"/>
    </row>
    <row r="2299" spans="1:74" ht="15.75">
      <c r="A2299" s="13"/>
      <c r="B2299" s="135"/>
      <c r="C2299" s="13"/>
      <c r="D2299" s="13"/>
      <c r="E2299" s="13"/>
      <c r="F2299" s="135"/>
      <c r="G2299" s="13"/>
      <c r="H2299" s="13"/>
      <c r="I2299" s="13"/>
      <c r="J2299" s="135"/>
      <c r="K2299" s="13"/>
      <c r="L2299" s="13"/>
      <c r="M2299" s="13"/>
      <c r="N2299" s="135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  <c r="BE2299" s="13"/>
      <c r="BF2299" s="13"/>
      <c r="BG2299" s="13"/>
      <c r="BH2299" s="13"/>
      <c r="BI2299" s="13"/>
      <c r="BJ2299" s="13"/>
      <c r="BK2299" s="13"/>
      <c r="BL2299" s="13"/>
      <c r="BM2299" s="13"/>
      <c r="BN2299" s="13"/>
      <c r="BO2299" s="13"/>
      <c r="BP2299" s="13"/>
      <c r="BQ2299" s="13"/>
      <c r="BR2299" s="13"/>
      <c r="BS2299" s="13"/>
      <c r="BT2299" s="13"/>
      <c r="BU2299" s="13"/>
      <c r="BV2299" s="13"/>
    </row>
    <row r="2300" spans="1:74" ht="15.75">
      <c r="A2300" s="13"/>
      <c r="B2300" s="135"/>
      <c r="C2300" s="13"/>
      <c r="D2300" s="13"/>
      <c r="E2300" s="13"/>
      <c r="F2300" s="135"/>
      <c r="G2300" s="13"/>
      <c r="H2300" s="13"/>
      <c r="I2300" s="13"/>
      <c r="J2300" s="135"/>
      <c r="K2300" s="13"/>
      <c r="L2300" s="13"/>
      <c r="M2300" s="13"/>
      <c r="N2300" s="135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  <c r="BE2300" s="13"/>
      <c r="BF2300" s="13"/>
      <c r="BG2300" s="13"/>
      <c r="BH2300" s="13"/>
      <c r="BI2300" s="13"/>
      <c r="BJ2300" s="13"/>
      <c r="BK2300" s="13"/>
      <c r="BL2300" s="13"/>
      <c r="BM2300" s="13"/>
      <c r="BN2300" s="13"/>
      <c r="BO2300" s="13"/>
      <c r="BP2300" s="13"/>
      <c r="BQ2300" s="13"/>
      <c r="BR2300" s="13"/>
      <c r="BS2300" s="13"/>
      <c r="BT2300" s="13"/>
      <c r="BU2300" s="13"/>
      <c r="BV2300" s="13"/>
    </row>
    <row r="2301" spans="1:74" ht="15.75">
      <c r="A2301" s="13"/>
      <c r="B2301" s="135"/>
      <c r="C2301" s="13"/>
      <c r="D2301" s="13"/>
      <c r="E2301" s="13"/>
      <c r="F2301" s="135"/>
      <c r="G2301" s="13"/>
      <c r="H2301" s="13"/>
      <c r="I2301" s="13"/>
      <c r="J2301" s="135"/>
      <c r="K2301" s="13"/>
      <c r="L2301" s="13"/>
      <c r="M2301" s="13"/>
      <c r="N2301" s="135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  <c r="BE2301" s="13"/>
      <c r="BF2301" s="13"/>
      <c r="BG2301" s="13"/>
      <c r="BH2301" s="13"/>
      <c r="BI2301" s="13"/>
      <c r="BJ2301" s="13"/>
      <c r="BK2301" s="13"/>
      <c r="BL2301" s="13"/>
      <c r="BM2301" s="13"/>
      <c r="BN2301" s="13"/>
      <c r="BO2301" s="13"/>
      <c r="BP2301" s="13"/>
      <c r="BQ2301" s="13"/>
      <c r="BR2301" s="13"/>
      <c r="BS2301" s="13"/>
      <c r="BT2301" s="13"/>
      <c r="BU2301" s="13"/>
      <c r="BV2301" s="13"/>
    </row>
    <row r="2302" spans="1:74" ht="15.75">
      <c r="A2302" s="13"/>
      <c r="B2302" s="135"/>
      <c r="C2302" s="13"/>
      <c r="D2302" s="13"/>
      <c r="E2302" s="13"/>
      <c r="F2302" s="135"/>
      <c r="G2302" s="13"/>
      <c r="H2302" s="13"/>
      <c r="I2302" s="13"/>
      <c r="J2302" s="135"/>
      <c r="K2302" s="13"/>
      <c r="L2302" s="13"/>
      <c r="M2302" s="13"/>
      <c r="N2302" s="135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  <c r="BE2302" s="13"/>
      <c r="BF2302" s="13"/>
      <c r="BG2302" s="13"/>
      <c r="BH2302" s="13"/>
      <c r="BI2302" s="13"/>
      <c r="BJ2302" s="13"/>
      <c r="BK2302" s="13"/>
      <c r="BL2302" s="13"/>
      <c r="BM2302" s="13"/>
      <c r="BN2302" s="13"/>
      <c r="BO2302" s="13"/>
      <c r="BP2302" s="13"/>
      <c r="BQ2302" s="13"/>
      <c r="BR2302" s="13"/>
      <c r="BS2302" s="13"/>
      <c r="BT2302" s="13"/>
      <c r="BU2302" s="13"/>
      <c r="BV2302" s="13"/>
    </row>
    <row r="2303" spans="1:74" ht="15.75">
      <c r="A2303" s="13"/>
      <c r="B2303" s="135"/>
      <c r="C2303" s="13"/>
      <c r="D2303" s="13"/>
      <c r="E2303" s="13"/>
      <c r="F2303" s="135"/>
      <c r="G2303" s="13"/>
      <c r="H2303" s="13"/>
      <c r="I2303" s="13"/>
      <c r="J2303" s="135"/>
      <c r="K2303" s="13"/>
      <c r="L2303" s="13"/>
      <c r="M2303" s="13"/>
      <c r="N2303" s="135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  <c r="BE2303" s="13"/>
      <c r="BF2303" s="13"/>
      <c r="BG2303" s="13"/>
      <c r="BH2303" s="13"/>
      <c r="BI2303" s="13"/>
      <c r="BJ2303" s="13"/>
      <c r="BK2303" s="13"/>
      <c r="BL2303" s="13"/>
      <c r="BM2303" s="13"/>
      <c r="BN2303" s="13"/>
      <c r="BO2303" s="13"/>
      <c r="BP2303" s="13"/>
      <c r="BQ2303" s="13"/>
      <c r="BR2303" s="13"/>
      <c r="BS2303" s="13"/>
      <c r="BT2303" s="13"/>
      <c r="BU2303" s="13"/>
      <c r="BV2303" s="13"/>
    </row>
    <row r="2304" spans="1:74" ht="15.75">
      <c r="A2304" s="13"/>
      <c r="B2304" s="135"/>
      <c r="C2304" s="13"/>
      <c r="D2304" s="13"/>
      <c r="E2304" s="13"/>
      <c r="F2304" s="135"/>
      <c r="G2304" s="13"/>
      <c r="H2304" s="13"/>
      <c r="I2304" s="13"/>
      <c r="J2304" s="135"/>
      <c r="K2304" s="13"/>
      <c r="L2304" s="13"/>
      <c r="M2304" s="13"/>
      <c r="N2304" s="135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  <c r="BE2304" s="13"/>
      <c r="BF2304" s="13"/>
      <c r="BG2304" s="13"/>
      <c r="BH2304" s="13"/>
      <c r="BI2304" s="13"/>
      <c r="BJ2304" s="13"/>
      <c r="BK2304" s="13"/>
      <c r="BL2304" s="13"/>
      <c r="BM2304" s="13"/>
      <c r="BN2304" s="13"/>
      <c r="BO2304" s="13"/>
      <c r="BP2304" s="13"/>
      <c r="BQ2304" s="13"/>
      <c r="BR2304" s="13"/>
      <c r="BS2304" s="13"/>
      <c r="BT2304" s="13"/>
      <c r="BU2304" s="13"/>
      <c r="BV2304" s="13"/>
    </row>
    <row r="2305" spans="1:74" ht="15.75">
      <c r="A2305" s="13"/>
      <c r="B2305" s="135"/>
      <c r="C2305" s="13"/>
      <c r="D2305" s="13"/>
      <c r="E2305" s="13"/>
      <c r="F2305" s="135"/>
      <c r="G2305" s="13"/>
      <c r="H2305" s="13"/>
      <c r="I2305" s="13"/>
      <c r="J2305" s="135"/>
      <c r="K2305" s="13"/>
      <c r="L2305" s="13"/>
      <c r="M2305" s="13"/>
      <c r="N2305" s="135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  <c r="BE2305" s="13"/>
      <c r="BF2305" s="13"/>
      <c r="BG2305" s="13"/>
      <c r="BH2305" s="13"/>
      <c r="BI2305" s="13"/>
      <c r="BJ2305" s="13"/>
      <c r="BK2305" s="13"/>
      <c r="BL2305" s="13"/>
      <c r="BM2305" s="13"/>
      <c r="BN2305" s="13"/>
      <c r="BO2305" s="13"/>
      <c r="BP2305" s="13"/>
      <c r="BQ2305" s="13"/>
      <c r="BR2305" s="13"/>
      <c r="BS2305" s="13"/>
      <c r="BT2305" s="13"/>
      <c r="BU2305" s="13"/>
      <c r="BV2305" s="13"/>
    </row>
    <row r="2306" spans="1:74" ht="15.75">
      <c r="A2306" s="13"/>
      <c r="B2306" s="135"/>
      <c r="C2306" s="13"/>
      <c r="D2306" s="13"/>
      <c r="E2306" s="13"/>
      <c r="F2306" s="135"/>
      <c r="G2306" s="13"/>
      <c r="H2306" s="13"/>
      <c r="I2306" s="13"/>
      <c r="J2306" s="135"/>
      <c r="K2306" s="13"/>
      <c r="L2306" s="13"/>
      <c r="M2306" s="13"/>
      <c r="N2306" s="135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  <c r="BE2306" s="13"/>
      <c r="BF2306" s="13"/>
      <c r="BG2306" s="13"/>
      <c r="BH2306" s="13"/>
      <c r="BI2306" s="13"/>
      <c r="BJ2306" s="13"/>
      <c r="BK2306" s="13"/>
      <c r="BL2306" s="13"/>
      <c r="BM2306" s="13"/>
      <c r="BN2306" s="13"/>
      <c r="BO2306" s="13"/>
      <c r="BP2306" s="13"/>
      <c r="BQ2306" s="13"/>
      <c r="BR2306" s="13"/>
      <c r="BS2306" s="13"/>
      <c r="BT2306" s="13"/>
      <c r="BU2306" s="13"/>
      <c r="BV2306" s="13"/>
    </row>
    <row r="2307" spans="1:74" ht="15.75">
      <c r="A2307" s="13"/>
      <c r="B2307" s="135"/>
      <c r="C2307" s="13"/>
      <c r="D2307" s="13"/>
      <c r="E2307" s="13"/>
      <c r="F2307" s="135"/>
      <c r="G2307" s="13"/>
      <c r="H2307" s="13"/>
      <c r="I2307" s="13"/>
      <c r="J2307" s="135"/>
      <c r="K2307" s="13"/>
      <c r="L2307" s="13"/>
      <c r="M2307" s="13"/>
      <c r="N2307" s="135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  <c r="BE2307" s="13"/>
      <c r="BF2307" s="13"/>
      <c r="BG2307" s="13"/>
      <c r="BH2307" s="13"/>
      <c r="BI2307" s="13"/>
      <c r="BJ2307" s="13"/>
      <c r="BK2307" s="13"/>
      <c r="BL2307" s="13"/>
      <c r="BM2307" s="13"/>
      <c r="BN2307" s="13"/>
      <c r="BO2307" s="13"/>
      <c r="BP2307" s="13"/>
      <c r="BQ2307" s="13"/>
      <c r="BR2307" s="13"/>
      <c r="BS2307" s="13"/>
      <c r="BT2307" s="13"/>
      <c r="BU2307" s="13"/>
      <c r="BV2307" s="13"/>
    </row>
    <row r="2308" spans="1:74" ht="15.75">
      <c r="A2308" s="13"/>
      <c r="B2308" s="135"/>
      <c r="C2308" s="13"/>
      <c r="D2308" s="13"/>
      <c r="E2308" s="13"/>
      <c r="F2308" s="135"/>
      <c r="G2308" s="13"/>
      <c r="H2308" s="13"/>
      <c r="I2308" s="13"/>
      <c r="J2308" s="135"/>
      <c r="K2308" s="13"/>
      <c r="L2308" s="13"/>
      <c r="M2308" s="13"/>
      <c r="N2308" s="135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  <c r="BE2308" s="13"/>
      <c r="BF2308" s="13"/>
      <c r="BG2308" s="13"/>
      <c r="BH2308" s="13"/>
      <c r="BI2308" s="13"/>
      <c r="BJ2308" s="13"/>
      <c r="BK2308" s="13"/>
      <c r="BL2308" s="13"/>
      <c r="BM2308" s="13"/>
      <c r="BN2308" s="13"/>
      <c r="BO2308" s="13"/>
      <c r="BP2308" s="13"/>
      <c r="BQ2308" s="13"/>
      <c r="BR2308" s="13"/>
      <c r="BS2308" s="13"/>
      <c r="BT2308" s="13"/>
      <c r="BU2308" s="13"/>
      <c r="BV2308" s="13"/>
    </row>
    <row r="2309" spans="1:74" ht="15.75">
      <c r="A2309" s="13"/>
      <c r="B2309" s="135"/>
      <c r="C2309" s="13"/>
      <c r="D2309" s="13"/>
      <c r="E2309" s="13"/>
      <c r="F2309" s="135"/>
      <c r="G2309" s="13"/>
      <c r="H2309" s="13"/>
      <c r="I2309" s="13"/>
      <c r="J2309" s="135"/>
      <c r="K2309" s="13"/>
      <c r="L2309" s="13"/>
      <c r="M2309" s="13"/>
      <c r="N2309" s="135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  <c r="BE2309" s="13"/>
      <c r="BF2309" s="13"/>
      <c r="BG2309" s="13"/>
      <c r="BH2309" s="13"/>
      <c r="BI2309" s="13"/>
      <c r="BJ2309" s="13"/>
      <c r="BK2309" s="13"/>
      <c r="BL2309" s="13"/>
      <c r="BM2309" s="13"/>
      <c r="BN2309" s="13"/>
      <c r="BO2309" s="13"/>
      <c r="BP2309" s="13"/>
      <c r="BQ2309" s="13"/>
      <c r="BR2309" s="13"/>
      <c r="BS2309" s="13"/>
      <c r="BT2309" s="13"/>
      <c r="BU2309" s="13"/>
      <c r="BV2309" s="13"/>
    </row>
    <row r="2310" spans="1:74" ht="15.75">
      <c r="A2310" s="13"/>
      <c r="B2310" s="135"/>
      <c r="C2310" s="13"/>
      <c r="D2310" s="13"/>
      <c r="E2310" s="13"/>
      <c r="F2310" s="135"/>
      <c r="G2310" s="13"/>
      <c r="H2310" s="13"/>
      <c r="I2310" s="13"/>
      <c r="J2310" s="135"/>
      <c r="K2310" s="13"/>
      <c r="L2310" s="13"/>
      <c r="M2310" s="13"/>
      <c r="N2310" s="135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  <c r="BE2310" s="13"/>
      <c r="BF2310" s="13"/>
      <c r="BG2310" s="13"/>
      <c r="BH2310" s="13"/>
      <c r="BI2310" s="13"/>
      <c r="BJ2310" s="13"/>
      <c r="BK2310" s="13"/>
      <c r="BL2310" s="13"/>
      <c r="BM2310" s="13"/>
      <c r="BN2310" s="13"/>
      <c r="BO2310" s="13"/>
      <c r="BP2310" s="13"/>
      <c r="BQ2310" s="13"/>
      <c r="BR2310" s="13"/>
      <c r="BS2310" s="13"/>
      <c r="BT2310" s="13"/>
      <c r="BU2310" s="13"/>
      <c r="BV2310" s="13"/>
    </row>
    <row r="2311" spans="1:74" ht="15.75">
      <c r="A2311" s="13"/>
      <c r="B2311" s="135"/>
      <c r="C2311" s="13"/>
      <c r="D2311" s="13"/>
      <c r="E2311" s="13"/>
      <c r="F2311" s="135"/>
      <c r="G2311" s="13"/>
      <c r="H2311" s="13"/>
      <c r="I2311" s="13"/>
      <c r="J2311" s="135"/>
      <c r="K2311" s="13"/>
      <c r="L2311" s="13"/>
      <c r="M2311" s="13"/>
      <c r="N2311" s="135"/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  <c r="BD2311" s="13"/>
      <c r="BE2311" s="13"/>
      <c r="BF2311" s="13"/>
      <c r="BG2311" s="13"/>
      <c r="BH2311" s="13"/>
      <c r="BI2311" s="13"/>
      <c r="BJ2311" s="13"/>
      <c r="BK2311" s="13"/>
      <c r="BL2311" s="13"/>
      <c r="BM2311" s="13"/>
      <c r="BN2311" s="13"/>
      <c r="BO2311" s="13"/>
      <c r="BP2311" s="13"/>
      <c r="BQ2311" s="13"/>
      <c r="BR2311" s="13"/>
      <c r="BS2311" s="13"/>
      <c r="BT2311" s="13"/>
      <c r="BU2311" s="13"/>
      <c r="BV2311" s="13"/>
    </row>
    <row r="2312" spans="1:74" ht="15.75">
      <c r="A2312" s="13"/>
      <c r="B2312" s="135"/>
      <c r="C2312" s="13"/>
      <c r="D2312" s="13"/>
      <c r="E2312" s="13"/>
      <c r="F2312" s="135"/>
      <c r="G2312" s="13"/>
      <c r="H2312" s="13"/>
      <c r="I2312" s="13"/>
      <c r="J2312" s="135"/>
      <c r="K2312" s="13"/>
      <c r="L2312" s="13"/>
      <c r="M2312" s="13"/>
      <c r="N2312" s="135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  <c r="BE2312" s="13"/>
      <c r="BF2312" s="13"/>
      <c r="BG2312" s="13"/>
      <c r="BH2312" s="13"/>
      <c r="BI2312" s="13"/>
      <c r="BJ2312" s="13"/>
      <c r="BK2312" s="13"/>
      <c r="BL2312" s="13"/>
      <c r="BM2312" s="13"/>
      <c r="BN2312" s="13"/>
      <c r="BO2312" s="13"/>
      <c r="BP2312" s="13"/>
      <c r="BQ2312" s="13"/>
      <c r="BR2312" s="13"/>
      <c r="BS2312" s="13"/>
      <c r="BT2312" s="13"/>
      <c r="BU2312" s="13"/>
      <c r="BV2312" s="13"/>
    </row>
    <row r="2313" spans="1:74" ht="15.75">
      <c r="A2313" s="13"/>
      <c r="B2313" s="135"/>
      <c r="C2313" s="13"/>
      <c r="D2313" s="13"/>
      <c r="E2313" s="13"/>
      <c r="F2313" s="135"/>
      <c r="G2313" s="13"/>
      <c r="H2313" s="13"/>
      <c r="I2313" s="13"/>
      <c r="J2313" s="135"/>
      <c r="K2313" s="13"/>
      <c r="L2313" s="13"/>
      <c r="M2313" s="13"/>
      <c r="N2313" s="135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  <c r="BD2313" s="13"/>
      <c r="BE2313" s="13"/>
      <c r="BF2313" s="13"/>
      <c r="BG2313" s="13"/>
      <c r="BH2313" s="13"/>
      <c r="BI2313" s="13"/>
      <c r="BJ2313" s="13"/>
      <c r="BK2313" s="13"/>
      <c r="BL2313" s="13"/>
      <c r="BM2313" s="13"/>
      <c r="BN2313" s="13"/>
      <c r="BO2313" s="13"/>
      <c r="BP2313" s="13"/>
      <c r="BQ2313" s="13"/>
      <c r="BR2313" s="13"/>
      <c r="BS2313" s="13"/>
      <c r="BT2313" s="13"/>
      <c r="BU2313" s="13"/>
      <c r="BV2313" s="13"/>
    </row>
    <row r="2314" spans="1:74" ht="15.75">
      <c r="A2314" s="13"/>
      <c r="B2314" s="135"/>
      <c r="C2314" s="13"/>
      <c r="D2314" s="13"/>
      <c r="E2314" s="13"/>
      <c r="F2314" s="135"/>
      <c r="G2314" s="13"/>
      <c r="H2314" s="13"/>
      <c r="I2314" s="13"/>
      <c r="J2314" s="135"/>
      <c r="K2314" s="13"/>
      <c r="L2314" s="13"/>
      <c r="M2314" s="13"/>
      <c r="N2314" s="135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  <c r="BE2314" s="13"/>
      <c r="BF2314" s="13"/>
      <c r="BG2314" s="13"/>
      <c r="BH2314" s="13"/>
      <c r="BI2314" s="13"/>
      <c r="BJ2314" s="13"/>
      <c r="BK2314" s="13"/>
      <c r="BL2314" s="13"/>
      <c r="BM2314" s="13"/>
      <c r="BN2314" s="13"/>
      <c r="BO2314" s="13"/>
      <c r="BP2314" s="13"/>
      <c r="BQ2314" s="13"/>
      <c r="BR2314" s="13"/>
      <c r="BS2314" s="13"/>
      <c r="BT2314" s="13"/>
      <c r="BU2314" s="13"/>
      <c r="BV2314" s="13"/>
    </row>
    <row r="2315" spans="1:74" ht="15.75">
      <c r="A2315" s="13"/>
      <c r="B2315" s="135"/>
      <c r="C2315" s="13"/>
      <c r="D2315" s="13"/>
      <c r="E2315" s="13"/>
      <c r="F2315" s="135"/>
      <c r="G2315" s="13"/>
      <c r="H2315" s="13"/>
      <c r="I2315" s="13"/>
      <c r="J2315" s="135"/>
      <c r="K2315" s="13"/>
      <c r="L2315" s="13"/>
      <c r="M2315" s="13"/>
      <c r="N2315" s="135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  <c r="BE2315" s="13"/>
      <c r="BF2315" s="13"/>
      <c r="BG2315" s="13"/>
      <c r="BH2315" s="13"/>
      <c r="BI2315" s="13"/>
      <c r="BJ2315" s="13"/>
      <c r="BK2315" s="13"/>
      <c r="BL2315" s="13"/>
      <c r="BM2315" s="13"/>
      <c r="BN2315" s="13"/>
      <c r="BO2315" s="13"/>
      <c r="BP2315" s="13"/>
      <c r="BQ2315" s="13"/>
      <c r="BR2315" s="13"/>
      <c r="BS2315" s="13"/>
      <c r="BT2315" s="13"/>
      <c r="BU2315" s="13"/>
      <c r="BV2315" s="13"/>
    </row>
    <row r="2316" spans="1:74" ht="15.75">
      <c r="A2316" s="13"/>
      <c r="B2316" s="135"/>
      <c r="C2316" s="13"/>
      <c r="D2316" s="13"/>
      <c r="E2316" s="13"/>
      <c r="F2316" s="135"/>
      <c r="G2316" s="13"/>
      <c r="H2316" s="13"/>
      <c r="I2316" s="13"/>
      <c r="J2316" s="135"/>
      <c r="K2316" s="13"/>
      <c r="L2316" s="13"/>
      <c r="M2316" s="13"/>
      <c r="N2316" s="135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  <c r="BE2316" s="13"/>
      <c r="BF2316" s="13"/>
      <c r="BG2316" s="13"/>
      <c r="BH2316" s="13"/>
      <c r="BI2316" s="13"/>
      <c r="BJ2316" s="13"/>
      <c r="BK2316" s="13"/>
      <c r="BL2316" s="13"/>
      <c r="BM2316" s="13"/>
      <c r="BN2316" s="13"/>
      <c r="BO2316" s="13"/>
      <c r="BP2316" s="13"/>
      <c r="BQ2316" s="13"/>
      <c r="BR2316" s="13"/>
      <c r="BS2316" s="13"/>
      <c r="BT2316" s="13"/>
      <c r="BU2316" s="13"/>
      <c r="BV2316" s="13"/>
    </row>
    <row r="2317" spans="1:74" ht="15.75">
      <c r="A2317" s="13"/>
      <c r="B2317" s="135"/>
      <c r="C2317" s="13"/>
      <c r="D2317" s="13"/>
      <c r="E2317" s="13"/>
      <c r="F2317" s="135"/>
      <c r="G2317" s="13"/>
      <c r="H2317" s="13"/>
      <c r="I2317" s="13"/>
      <c r="J2317" s="135"/>
      <c r="K2317" s="13"/>
      <c r="L2317" s="13"/>
      <c r="M2317" s="13"/>
      <c r="N2317" s="135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  <c r="BE2317" s="13"/>
      <c r="BF2317" s="13"/>
      <c r="BG2317" s="13"/>
      <c r="BH2317" s="13"/>
      <c r="BI2317" s="13"/>
      <c r="BJ2317" s="13"/>
      <c r="BK2317" s="13"/>
      <c r="BL2317" s="13"/>
      <c r="BM2317" s="13"/>
      <c r="BN2317" s="13"/>
      <c r="BO2317" s="13"/>
      <c r="BP2317" s="13"/>
      <c r="BQ2317" s="13"/>
      <c r="BR2317" s="13"/>
      <c r="BS2317" s="13"/>
      <c r="BT2317" s="13"/>
      <c r="BU2317" s="13"/>
      <c r="BV2317" s="13"/>
    </row>
    <row r="2318" spans="1:74" ht="15.75">
      <c r="A2318" s="13"/>
      <c r="B2318" s="135"/>
      <c r="C2318" s="13"/>
      <c r="D2318" s="13"/>
      <c r="E2318" s="13"/>
      <c r="F2318" s="135"/>
      <c r="G2318" s="13"/>
      <c r="H2318" s="13"/>
      <c r="I2318" s="13"/>
      <c r="J2318" s="135"/>
      <c r="K2318" s="13"/>
      <c r="L2318" s="13"/>
      <c r="M2318" s="13"/>
      <c r="N2318" s="135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  <c r="BE2318" s="13"/>
      <c r="BF2318" s="13"/>
      <c r="BG2318" s="13"/>
      <c r="BH2318" s="13"/>
      <c r="BI2318" s="13"/>
      <c r="BJ2318" s="13"/>
      <c r="BK2318" s="13"/>
      <c r="BL2318" s="13"/>
      <c r="BM2318" s="13"/>
      <c r="BN2318" s="13"/>
      <c r="BO2318" s="13"/>
      <c r="BP2318" s="13"/>
      <c r="BQ2318" s="13"/>
      <c r="BR2318" s="13"/>
      <c r="BS2318" s="13"/>
      <c r="BT2318" s="13"/>
      <c r="BU2318" s="13"/>
      <c r="BV2318" s="13"/>
    </row>
    <row r="2319" spans="1:74" ht="15.75">
      <c r="A2319" s="13"/>
      <c r="B2319" s="135"/>
      <c r="C2319" s="13"/>
      <c r="D2319" s="13"/>
      <c r="E2319" s="13"/>
      <c r="F2319" s="135"/>
      <c r="G2319" s="13"/>
      <c r="H2319" s="13"/>
      <c r="I2319" s="13"/>
      <c r="J2319" s="135"/>
      <c r="K2319" s="13"/>
      <c r="L2319" s="13"/>
      <c r="M2319" s="13"/>
      <c r="N2319" s="135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  <c r="BE2319" s="13"/>
      <c r="BF2319" s="13"/>
      <c r="BG2319" s="13"/>
      <c r="BH2319" s="13"/>
      <c r="BI2319" s="13"/>
      <c r="BJ2319" s="13"/>
      <c r="BK2319" s="13"/>
      <c r="BL2319" s="13"/>
      <c r="BM2319" s="13"/>
      <c r="BN2319" s="13"/>
      <c r="BO2319" s="13"/>
      <c r="BP2319" s="13"/>
      <c r="BQ2319" s="13"/>
      <c r="BR2319" s="13"/>
      <c r="BS2319" s="13"/>
      <c r="BT2319" s="13"/>
      <c r="BU2319" s="13"/>
      <c r="BV2319" s="13"/>
    </row>
    <row r="2320" spans="1:74" ht="15.75">
      <c r="A2320" s="13"/>
      <c r="B2320" s="135"/>
      <c r="C2320" s="13"/>
      <c r="D2320" s="13"/>
      <c r="E2320" s="13"/>
      <c r="F2320" s="135"/>
      <c r="G2320" s="13"/>
      <c r="H2320" s="13"/>
      <c r="I2320" s="13"/>
      <c r="J2320" s="135"/>
      <c r="K2320" s="13"/>
      <c r="L2320" s="13"/>
      <c r="M2320" s="13"/>
      <c r="N2320" s="135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  <c r="BE2320" s="13"/>
      <c r="BF2320" s="13"/>
      <c r="BG2320" s="13"/>
      <c r="BH2320" s="13"/>
      <c r="BI2320" s="13"/>
      <c r="BJ2320" s="13"/>
      <c r="BK2320" s="13"/>
      <c r="BL2320" s="13"/>
      <c r="BM2320" s="13"/>
      <c r="BN2320" s="13"/>
      <c r="BO2320" s="13"/>
      <c r="BP2320" s="13"/>
      <c r="BQ2320" s="13"/>
      <c r="BR2320" s="13"/>
      <c r="BS2320" s="13"/>
      <c r="BT2320" s="13"/>
      <c r="BU2320" s="13"/>
      <c r="BV2320" s="13"/>
    </row>
    <row r="2321" spans="1:74" ht="15.75">
      <c r="A2321" s="13"/>
      <c r="B2321" s="135"/>
      <c r="C2321" s="13"/>
      <c r="D2321" s="13"/>
      <c r="E2321" s="13"/>
      <c r="F2321" s="135"/>
      <c r="G2321" s="13"/>
      <c r="H2321" s="13"/>
      <c r="I2321" s="13"/>
      <c r="J2321" s="135"/>
      <c r="K2321" s="13"/>
      <c r="L2321" s="13"/>
      <c r="M2321" s="13"/>
      <c r="N2321" s="135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  <c r="BE2321" s="13"/>
      <c r="BF2321" s="13"/>
      <c r="BG2321" s="13"/>
      <c r="BH2321" s="13"/>
      <c r="BI2321" s="13"/>
      <c r="BJ2321" s="13"/>
      <c r="BK2321" s="13"/>
      <c r="BL2321" s="13"/>
      <c r="BM2321" s="13"/>
      <c r="BN2321" s="13"/>
      <c r="BO2321" s="13"/>
      <c r="BP2321" s="13"/>
      <c r="BQ2321" s="13"/>
      <c r="BR2321" s="13"/>
      <c r="BS2321" s="13"/>
      <c r="BT2321" s="13"/>
      <c r="BU2321" s="13"/>
      <c r="BV2321" s="13"/>
    </row>
    <row r="2322" spans="1:74" ht="15.75">
      <c r="A2322" s="13"/>
      <c r="B2322" s="135"/>
      <c r="C2322" s="13"/>
      <c r="D2322" s="13"/>
      <c r="E2322" s="13"/>
      <c r="F2322" s="135"/>
      <c r="G2322" s="13"/>
      <c r="H2322" s="13"/>
      <c r="I2322" s="13"/>
      <c r="J2322" s="135"/>
      <c r="K2322" s="13"/>
      <c r="L2322" s="13"/>
      <c r="M2322" s="13"/>
      <c r="N2322" s="135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  <c r="BE2322" s="13"/>
      <c r="BF2322" s="13"/>
      <c r="BG2322" s="13"/>
      <c r="BH2322" s="13"/>
      <c r="BI2322" s="13"/>
      <c r="BJ2322" s="13"/>
      <c r="BK2322" s="13"/>
      <c r="BL2322" s="13"/>
      <c r="BM2322" s="13"/>
      <c r="BN2322" s="13"/>
      <c r="BO2322" s="13"/>
      <c r="BP2322" s="13"/>
      <c r="BQ2322" s="13"/>
      <c r="BR2322" s="13"/>
      <c r="BS2322" s="13"/>
      <c r="BT2322" s="13"/>
      <c r="BU2322" s="13"/>
      <c r="BV2322" s="13"/>
    </row>
    <row r="2323" spans="1:74" ht="15.75">
      <c r="A2323" s="13"/>
      <c r="B2323" s="135"/>
      <c r="C2323" s="13"/>
      <c r="D2323" s="13"/>
      <c r="E2323" s="13"/>
      <c r="F2323" s="135"/>
      <c r="G2323" s="13"/>
      <c r="H2323" s="13"/>
      <c r="I2323" s="13"/>
      <c r="J2323" s="135"/>
      <c r="K2323" s="13"/>
      <c r="L2323" s="13"/>
      <c r="M2323" s="13"/>
      <c r="N2323" s="135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  <c r="BE2323" s="13"/>
      <c r="BF2323" s="13"/>
      <c r="BG2323" s="13"/>
      <c r="BH2323" s="13"/>
      <c r="BI2323" s="13"/>
      <c r="BJ2323" s="13"/>
      <c r="BK2323" s="13"/>
      <c r="BL2323" s="13"/>
      <c r="BM2323" s="13"/>
      <c r="BN2323" s="13"/>
      <c r="BO2323" s="13"/>
      <c r="BP2323" s="13"/>
      <c r="BQ2323" s="13"/>
      <c r="BR2323" s="13"/>
      <c r="BS2323" s="13"/>
      <c r="BT2323" s="13"/>
      <c r="BU2323" s="13"/>
      <c r="BV2323" s="13"/>
    </row>
    <row r="2324" spans="1:74" ht="15.75">
      <c r="A2324" s="13"/>
      <c r="B2324" s="135"/>
      <c r="C2324" s="13"/>
      <c r="D2324" s="13"/>
      <c r="E2324" s="13"/>
      <c r="F2324" s="135"/>
      <c r="G2324" s="13"/>
      <c r="H2324" s="13"/>
      <c r="I2324" s="13"/>
      <c r="J2324" s="135"/>
      <c r="K2324" s="13"/>
      <c r="L2324" s="13"/>
      <c r="M2324" s="13"/>
      <c r="N2324" s="135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  <c r="BE2324" s="13"/>
      <c r="BF2324" s="13"/>
      <c r="BG2324" s="13"/>
      <c r="BH2324" s="13"/>
      <c r="BI2324" s="13"/>
      <c r="BJ2324" s="13"/>
      <c r="BK2324" s="13"/>
      <c r="BL2324" s="13"/>
      <c r="BM2324" s="13"/>
      <c r="BN2324" s="13"/>
      <c r="BO2324" s="13"/>
      <c r="BP2324" s="13"/>
      <c r="BQ2324" s="13"/>
      <c r="BR2324" s="13"/>
      <c r="BS2324" s="13"/>
      <c r="BT2324" s="13"/>
      <c r="BU2324" s="13"/>
      <c r="BV2324" s="13"/>
    </row>
    <row r="2325" spans="1:74" ht="15.75">
      <c r="A2325" s="13"/>
      <c r="B2325" s="135"/>
      <c r="C2325" s="13"/>
      <c r="D2325" s="13"/>
      <c r="E2325" s="13"/>
      <c r="F2325" s="135"/>
      <c r="G2325" s="13"/>
      <c r="H2325" s="13"/>
      <c r="I2325" s="13"/>
      <c r="J2325" s="135"/>
      <c r="K2325" s="13"/>
      <c r="L2325" s="13"/>
      <c r="M2325" s="13"/>
      <c r="N2325" s="135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  <c r="BE2325" s="13"/>
      <c r="BF2325" s="13"/>
      <c r="BG2325" s="13"/>
      <c r="BH2325" s="13"/>
      <c r="BI2325" s="13"/>
      <c r="BJ2325" s="13"/>
      <c r="BK2325" s="13"/>
      <c r="BL2325" s="13"/>
      <c r="BM2325" s="13"/>
      <c r="BN2325" s="13"/>
      <c r="BO2325" s="13"/>
      <c r="BP2325" s="13"/>
      <c r="BQ2325" s="13"/>
      <c r="BR2325" s="13"/>
      <c r="BS2325" s="13"/>
      <c r="BT2325" s="13"/>
      <c r="BU2325" s="13"/>
      <c r="BV2325" s="13"/>
    </row>
    <row r="2326" spans="1:74" ht="15.75">
      <c r="A2326" s="13"/>
      <c r="B2326" s="135"/>
      <c r="C2326" s="13"/>
      <c r="D2326" s="13"/>
      <c r="E2326" s="13"/>
      <c r="F2326" s="135"/>
      <c r="G2326" s="13"/>
      <c r="H2326" s="13"/>
      <c r="I2326" s="13"/>
      <c r="J2326" s="135"/>
      <c r="K2326" s="13"/>
      <c r="L2326" s="13"/>
      <c r="M2326" s="13"/>
      <c r="N2326" s="135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  <c r="BE2326" s="13"/>
      <c r="BF2326" s="13"/>
      <c r="BG2326" s="13"/>
      <c r="BH2326" s="13"/>
      <c r="BI2326" s="13"/>
      <c r="BJ2326" s="13"/>
      <c r="BK2326" s="13"/>
      <c r="BL2326" s="13"/>
      <c r="BM2326" s="13"/>
      <c r="BN2326" s="13"/>
      <c r="BO2326" s="13"/>
      <c r="BP2326" s="13"/>
      <c r="BQ2326" s="13"/>
      <c r="BR2326" s="13"/>
      <c r="BS2326" s="13"/>
      <c r="BT2326" s="13"/>
      <c r="BU2326" s="13"/>
      <c r="BV2326" s="13"/>
    </row>
    <row r="2327" spans="1:74" ht="15.75">
      <c r="A2327" s="13"/>
      <c r="B2327" s="135"/>
      <c r="C2327" s="13"/>
      <c r="D2327" s="13"/>
      <c r="E2327" s="13"/>
      <c r="F2327" s="135"/>
      <c r="G2327" s="13"/>
      <c r="H2327" s="13"/>
      <c r="I2327" s="13"/>
      <c r="J2327" s="135"/>
      <c r="K2327" s="13"/>
      <c r="L2327" s="13"/>
      <c r="M2327" s="13"/>
      <c r="N2327" s="135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  <c r="BE2327" s="13"/>
      <c r="BF2327" s="13"/>
      <c r="BG2327" s="13"/>
      <c r="BH2327" s="13"/>
      <c r="BI2327" s="13"/>
      <c r="BJ2327" s="13"/>
      <c r="BK2327" s="13"/>
      <c r="BL2327" s="13"/>
      <c r="BM2327" s="13"/>
      <c r="BN2327" s="13"/>
      <c r="BO2327" s="13"/>
      <c r="BP2327" s="13"/>
      <c r="BQ2327" s="13"/>
      <c r="BR2327" s="13"/>
      <c r="BS2327" s="13"/>
      <c r="BT2327" s="13"/>
      <c r="BU2327" s="13"/>
      <c r="BV2327" s="13"/>
    </row>
    <row r="2328" spans="1:74" ht="15.75">
      <c r="A2328" s="13"/>
      <c r="B2328" s="135"/>
      <c r="C2328" s="13"/>
      <c r="D2328" s="13"/>
      <c r="E2328" s="13"/>
      <c r="F2328" s="135"/>
      <c r="G2328" s="13"/>
      <c r="H2328" s="13"/>
      <c r="I2328" s="13"/>
      <c r="J2328" s="135"/>
      <c r="K2328" s="13"/>
      <c r="L2328" s="13"/>
      <c r="M2328" s="13"/>
      <c r="N2328" s="135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  <c r="BE2328" s="13"/>
      <c r="BF2328" s="13"/>
      <c r="BG2328" s="13"/>
      <c r="BH2328" s="13"/>
      <c r="BI2328" s="13"/>
      <c r="BJ2328" s="13"/>
      <c r="BK2328" s="13"/>
      <c r="BL2328" s="13"/>
      <c r="BM2328" s="13"/>
      <c r="BN2328" s="13"/>
      <c r="BO2328" s="13"/>
      <c r="BP2328" s="13"/>
      <c r="BQ2328" s="13"/>
      <c r="BR2328" s="13"/>
      <c r="BS2328" s="13"/>
      <c r="BT2328" s="13"/>
      <c r="BU2328" s="13"/>
      <c r="BV2328" s="13"/>
    </row>
    <row r="2329" spans="1:74" ht="15.75">
      <c r="A2329" s="13"/>
      <c r="B2329" s="135"/>
      <c r="C2329" s="13"/>
      <c r="D2329" s="13"/>
      <c r="E2329" s="13"/>
      <c r="F2329" s="135"/>
      <c r="G2329" s="13"/>
      <c r="H2329" s="13"/>
      <c r="I2329" s="13"/>
      <c r="J2329" s="135"/>
      <c r="K2329" s="13"/>
      <c r="L2329" s="13"/>
      <c r="M2329" s="13"/>
      <c r="N2329" s="135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  <c r="BE2329" s="13"/>
      <c r="BF2329" s="13"/>
      <c r="BG2329" s="13"/>
      <c r="BH2329" s="13"/>
      <c r="BI2329" s="13"/>
      <c r="BJ2329" s="13"/>
      <c r="BK2329" s="13"/>
      <c r="BL2329" s="13"/>
      <c r="BM2329" s="13"/>
      <c r="BN2329" s="13"/>
      <c r="BO2329" s="13"/>
      <c r="BP2329" s="13"/>
      <c r="BQ2329" s="13"/>
      <c r="BR2329" s="13"/>
      <c r="BS2329" s="13"/>
      <c r="BT2329" s="13"/>
      <c r="BU2329" s="13"/>
      <c r="BV2329" s="13"/>
    </row>
    <row r="2330" spans="1:74" ht="15.75">
      <c r="A2330" s="13"/>
      <c r="B2330" s="135"/>
      <c r="C2330" s="13"/>
      <c r="D2330" s="13"/>
      <c r="E2330" s="13"/>
      <c r="F2330" s="135"/>
      <c r="G2330" s="13"/>
      <c r="H2330" s="13"/>
      <c r="I2330" s="13"/>
      <c r="J2330" s="135"/>
      <c r="K2330" s="13"/>
      <c r="L2330" s="13"/>
      <c r="M2330" s="13"/>
      <c r="N2330" s="135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  <c r="BD2330" s="13"/>
      <c r="BE2330" s="13"/>
      <c r="BF2330" s="13"/>
      <c r="BG2330" s="13"/>
      <c r="BH2330" s="13"/>
      <c r="BI2330" s="13"/>
      <c r="BJ2330" s="13"/>
      <c r="BK2330" s="13"/>
      <c r="BL2330" s="13"/>
      <c r="BM2330" s="13"/>
      <c r="BN2330" s="13"/>
      <c r="BO2330" s="13"/>
      <c r="BP2330" s="13"/>
      <c r="BQ2330" s="13"/>
      <c r="BR2330" s="13"/>
      <c r="BS2330" s="13"/>
      <c r="BT2330" s="13"/>
      <c r="BU2330" s="13"/>
      <c r="BV2330" s="13"/>
    </row>
    <row r="2331" spans="1:74" ht="15.75">
      <c r="A2331" s="13"/>
      <c r="B2331" s="135"/>
      <c r="C2331" s="13"/>
      <c r="D2331" s="13"/>
      <c r="E2331" s="13"/>
      <c r="F2331" s="135"/>
      <c r="G2331" s="13"/>
      <c r="H2331" s="13"/>
      <c r="I2331" s="13"/>
      <c r="J2331" s="135"/>
      <c r="K2331" s="13"/>
      <c r="L2331" s="13"/>
      <c r="M2331" s="13"/>
      <c r="N2331" s="135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  <c r="BE2331" s="13"/>
      <c r="BF2331" s="13"/>
      <c r="BG2331" s="13"/>
      <c r="BH2331" s="13"/>
      <c r="BI2331" s="13"/>
      <c r="BJ2331" s="13"/>
      <c r="BK2331" s="13"/>
      <c r="BL2331" s="13"/>
      <c r="BM2331" s="13"/>
      <c r="BN2331" s="13"/>
      <c r="BO2331" s="13"/>
      <c r="BP2331" s="13"/>
      <c r="BQ2331" s="13"/>
      <c r="BR2331" s="13"/>
      <c r="BS2331" s="13"/>
      <c r="BT2331" s="13"/>
      <c r="BU2331" s="13"/>
      <c r="BV2331" s="13"/>
    </row>
    <row r="2332" spans="1:74" ht="15.75">
      <c r="A2332" s="13"/>
      <c r="B2332" s="135"/>
      <c r="C2332" s="13"/>
      <c r="D2332" s="13"/>
      <c r="E2332" s="13"/>
      <c r="F2332" s="135"/>
      <c r="G2332" s="13"/>
      <c r="H2332" s="13"/>
      <c r="I2332" s="13"/>
      <c r="J2332" s="135"/>
      <c r="K2332" s="13"/>
      <c r="L2332" s="13"/>
      <c r="M2332" s="13"/>
      <c r="N2332" s="135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  <c r="BE2332" s="13"/>
      <c r="BF2332" s="13"/>
      <c r="BG2332" s="13"/>
      <c r="BH2332" s="13"/>
      <c r="BI2332" s="13"/>
      <c r="BJ2332" s="13"/>
      <c r="BK2332" s="13"/>
      <c r="BL2332" s="13"/>
      <c r="BM2332" s="13"/>
      <c r="BN2332" s="13"/>
      <c r="BO2332" s="13"/>
      <c r="BP2332" s="13"/>
      <c r="BQ2332" s="13"/>
      <c r="BR2332" s="13"/>
      <c r="BS2332" s="13"/>
      <c r="BT2332" s="13"/>
      <c r="BU2332" s="13"/>
      <c r="BV2332" s="13"/>
    </row>
    <row r="2333" spans="1:74" ht="15.75">
      <c r="A2333" s="13"/>
      <c r="B2333" s="135"/>
      <c r="C2333" s="13"/>
      <c r="D2333" s="13"/>
      <c r="E2333" s="13"/>
      <c r="F2333" s="135"/>
      <c r="G2333" s="13"/>
      <c r="H2333" s="13"/>
      <c r="I2333" s="13"/>
      <c r="J2333" s="135"/>
      <c r="K2333" s="13"/>
      <c r="L2333" s="13"/>
      <c r="M2333" s="13"/>
      <c r="N2333" s="135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  <c r="BE2333" s="13"/>
      <c r="BF2333" s="13"/>
      <c r="BG2333" s="13"/>
      <c r="BH2333" s="13"/>
      <c r="BI2333" s="13"/>
      <c r="BJ2333" s="13"/>
      <c r="BK2333" s="13"/>
      <c r="BL2333" s="13"/>
      <c r="BM2333" s="13"/>
      <c r="BN2333" s="13"/>
      <c r="BO2333" s="13"/>
      <c r="BP2333" s="13"/>
      <c r="BQ2333" s="13"/>
      <c r="BR2333" s="13"/>
      <c r="BS2333" s="13"/>
      <c r="BT2333" s="13"/>
      <c r="BU2333" s="13"/>
      <c r="BV2333" s="13"/>
    </row>
    <row r="2334" spans="1:74" ht="15.75">
      <c r="A2334" s="13"/>
      <c r="B2334" s="135"/>
      <c r="C2334" s="13"/>
      <c r="D2334" s="13"/>
      <c r="E2334" s="13"/>
      <c r="F2334" s="135"/>
      <c r="G2334" s="13"/>
      <c r="H2334" s="13"/>
      <c r="I2334" s="13"/>
      <c r="J2334" s="135"/>
      <c r="K2334" s="13"/>
      <c r="L2334" s="13"/>
      <c r="M2334" s="13"/>
      <c r="N2334" s="135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  <c r="BE2334" s="13"/>
      <c r="BF2334" s="13"/>
      <c r="BG2334" s="13"/>
      <c r="BH2334" s="13"/>
      <c r="BI2334" s="13"/>
      <c r="BJ2334" s="13"/>
      <c r="BK2334" s="13"/>
      <c r="BL2334" s="13"/>
      <c r="BM2334" s="13"/>
      <c r="BN2334" s="13"/>
      <c r="BO2334" s="13"/>
      <c r="BP2334" s="13"/>
      <c r="BQ2334" s="13"/>
      <c r="BR2334" s="13"/>
      <c r="BS2334" s="13"/>
      <c r="BT2334" s="13"/>
      <c r="BU2334" s="13"/>
      <c r="BV2334" s="13"/>
    </row>
    <row r="2335" spans="1:74" ht="15.75">
      <c r="A2335" s="13"/>
      <c r="B2335" s="135"/>
      <c r="C2335" s="13"/>
      <c r="D2335" s="13"/>
      <c r="E2335" s="13"/>
      <c r="F2335" s="135"/>
      <c r="G2335" s="13"/>
      <c r="H2335" s="13"/>
      <c r="I2335" s="13"/>
      <c r="J2335" s="135"/>
      <c r="K2335" s="13"/>
      <c r="L2335" s="13"/>
      <c r="M2335" s="13"/>
      <c r="N2335" s="135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  <c r="BE2335" s="13"/>
      <c r="BF2335" s="13"/>
      <c r="BG2335" s="13"/>
      <c r="BH2335" s="13"/>
      <c r="BI2335" s="13"/>
      <c r="BJ2335" s="13"/>
      <c r="BK2335" s="13"/>
      <c r="BL2335" s="13"/>
      <c r="BM2335" s="13"/>
      <c r="BN2335" s="13"/>
      <c r="BO2335" s="13"/>
      <c r="BP2335" s="13"/>
      <c r="BQ2335" s="13"/>
      <c r="BR2335" s="13"/>
      <c r="BS2335" s="13"/>
      <c r="BT2335" s="13"/>
      <c r="BU2335" s="13"/>
      <c r="BV2335" s="13"/>
    </row>
    <row r="2336" spans="1:74" ht="15.75">
      <c r="A2336" s="13"/>
      <c r="B2336" s="135"/>
      <c r="C2336" s="13"/>
      <c r="D2336" s="13"/>
      <c r="E2336" s="13"/>
      <c r="F2336" s="135"/>
      <c r="G2336" s="13"/>
      <c r="H2336" s="13"/>
      <c r="I2336" s="13"/>
      <c r="J2336" s="135"/>
      <c r="K2336" s="13"/>
      <c r="L2336" s="13"/>
      <c r="M2336" s="13"/>
      <c r="N2336" s="135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  <c r="BE2336" s="13"/>
      <c r="BF2336" s="13"/>
      <c r="BG2336" s="13"/>
      <c r="BH2336" s="13"/>
      <c r="BI2336" s="13"/>
      <c r="BJ2336" s="13"/>
      <c r="BK2336" s="13"/>
      <c r="BL2336" s="13"/>
      <c r="BM2336" s="13"/>
      <c r="BN2336" s="13"/>
      <c r="BO2336" s="13"/>
      <c r="BP2336" s="13"/>
      <c r="BQ2336" s="13"/>
      <c r="BR2336" s="13"/>
      <c r="BS2336" s="13"/>
      <c r="BT2336" s="13"/>
      <c r="BU2336" s="13"/>
      <c r="BV2336" s="13"/>
    </row>
    <row r="2337" spans="1:74" ht="15.75">
      <c r="A2337" s="13"/>
      <c r="B2337" s="135"/>
      <c r="C2337" s="13"/>
      <c r="D2337" s="13"/>
      <c r="E2337" s="13"/>
      <c r="F2337" s="135"/>
      <c r="G2337" s="13"/>
      <c r="H2337" s="13"/>
      <c r="I2337" s="13"/>
      <c r="J2337" s="135"/>
      <c r="K2337" s="13"/>
      <c r="L2337" s="13"/>
      <c r="M2337" s="13"/>
      <c r="N2337" s="135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  <c r="BE2337" s="13"/>
      <c r="BF2337" s="13"/>
      <c r="BG2337" s="13"/>
      <c r="BH2337" s="13"/>
      <c r="BI2337" s="13"/>
      <c r="BJ2337" s="13"/>
      <c r="BK2337" s="13"/>
      <c r="BL2337" s="13"/>
      <c r="BM2337" s="13"/>
      <c r="BN2337" s="13"/>
      <c r="BO2337" s="13"/>
      <c r="BP2337" s="13"/>
      <c r="BQ2337" s="13"/>
      <c r="BR2337" s="13"/>
      <c r="BS2337" s="13"/>
      <c r="BT2337" s="13"/>
      <c r="BU2337" s="13"/>
      <c r="BV2337" s="13"/>
    </row>
    <row r="2338" spans="1:74" ht="15.75">
      <c r="A2338" s="13"/>
      <c r="B2338" s="135"/>
      <c r="C2338" s="13"/>
      <c r="D2338" s="13"/>
      <c r="E2338" s="13"/>
      <c r="F2338" s="135"/>
      <c r="G2338" s="13"/>
      <c r="H2338" s="13"/>
      <c r="I2338" s="13"/>
      <c r="J2338" s="135"/>
      <c r="K2338" s="13"/>
      <c r="L2338" s="13"/>
      <c r="M2338" s="13"/>
      <c r="N2338" s="135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  <c r="BE2338" s="13"/>
      <c r="BF2338" s="13"/>
      <c r="BG2338" s="13"/>
      <c r="BH2338" s="13"/>
      <c r="BI2338" s="13"/>
      <c r="BJ2338" s="13"/>
      <c r="BK2338" s="13"/>
      <c r="BL2338" s="13"/>
      <c r="BM2338" s="13"/>
      <c r="BN2338" s="13"/>
      <c r="BO2338" s="13"/>
      <c r="BP2338" s="13"/>
      <c r="BQ2338" s="13"/>
      <c r="BR2338" s="13"/>
      <c r="BS2338" s="13"/>
      <c r="BT2338" s="13"/>
      <c r="BU2338" s="13"/>
      <c r="BV2338" s="13"/>
    </row>
    <row r="2339" spans="1:74" ht="15.75">
      <c r="A2339" s="13"/>
      <c r="B2339" s="135"/>
      <c r="C2339" s="13"/>
      <c r="D2339" s="13"/>
      <c r="E2339" s="13"/>
      <c r="F2339" s="135"/>
      <c r="G2339" s="13"/>
      <c r="H2339" s="13"/>
      <c r="I2339" s="13"/>
      <c r="J2339" s="135"/>
      <c r="K2339" s="13"/>
      <c r="L2339" s="13"/>
      <c r="M2339" s="13"/>
      <c r="N2339" s="135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  <c r="BE2339" s="13"/>
      <c r="BF2339" s="13"/>
      <c r="BG2339" s="13"/>
      <c r="BH2339" s="13"/>
      <c r="BI2339" s="13"/>
      <c r="BJ2339" s="13"/>
      <c r="BK2339" s="13"/>
      <c r="BL2339" s="13"/>
      <c r="BM2339" s="13"/>
      <c r="BN2339" s="13"/>
      <c r="BO2339" s="13"/>
      <c r="BP2339" s="13"/>
      <c r="BQ2339" s="13"/>
      <c r="BR2339" s="13"/>
      <c r="BS2339" s="13"/>
      <c r="BT2339" s="13"/>
      <c r="BU2339" s="13"/>
      <c r="BV2339" s="13"/>
    </row>
    <row r="2340" spans="1:74" ht="15.75">
      <c r="A2340" s="13"/>
      <c r="B2340" s="135"/>
      <c r="C2340" s="13"/>
      <c r="D2340" s="13"/>
      <c r="E2340" s="13"/>
      <c r="F2340" s="135"/>
      <c r="G2340" s="13"/>
      <c r="H2340" s="13"/>
      <c r="I2340" s="13"/>
      <c r="J2340" s="135"/>
      <c r="K2340" s="13"/>
      <c r="L2340" s="13"/>
      <c r="M2340" s="13"/>
      <c r="N2340" s="135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  <c r="BE2340" s="13"/>
      <c r="BF2340" s="13"/>
      <c r="BG2340" s="13"/>
      <c r="BH2340" s="13"/>
      <c r="BI2340" s="13"/>
      <c r="BJ2340" s="13"/>
      <c r="BK2340" s="13"/>
      <c r="BL2340" s="13"/>
      <c r="BM2340" s="13"/>
      <c r="BN2340" s="13"/>
      <c r="BO2340" s="13"/>
      <c r="BP2340" s="13"/>
      <c r="BQ2340" s="13"/>
      <c r="BR2340" s="13"/>
      <c r="BS2340" s="13"/>
      <c r="BT2340" s="13"/>
      <c r="BU2340" s="13"/>
      <c r="BV2340" s="13"/>
    </row>
    <row r="2341" spans="1:74" ht="15.75">
      <c r="A2341" s="13"/>
      <c r="B2341" s="135"/>
      <c r="C2341" s="13"/>
      <c r="D2341" s="13"/>
      <c r="E2341" s="13"/>
      <c r="F2341" s="135"/>
      <c r="G2341" s="13"/>
      <c r="H2341" s="13"/>
      <c r="I2341" s="13"/>
      <c r="J2341" s="135"/>
      <c r="K2341" s="13"/>
      <c r="L2341" s="13"/>
      <c r="M2341" s="13"/>
      <c r="N2341" s="135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  <c r="BE2341" s="13"/>
      <c r="BF2341" s="13"/>
      <c r="BG2341" s="13"/>
      <c r="BH2341" s="13"/>
      <c r="BI2341" s="13"/>
      <c r="BJ2341" s="13"/>
      <c r="BK2341" s="13"/>
      <c r="BL2341" s="13"/>
      <c r="BM2341" s="13"/>
      <c r="BN2341" s="13"/>
      <c r="BO2341" s="13"/>
      <c r="BP2341" s="13"/>
      <c r="BQ2341" s="13"/>
      <c r="BR2341" s="13"/>
      <c r="BS2341" s="13"/>
      <c r="BT2341" s="13"/>
      <c r="BU2341" s="13"/>
      <c r="BV2341" s="13"/>
    </row>
    <row r="2342" spans="1:74" ht="15.75">
      <c r="A2342" s="13"/>
      <c r="B2342" s="135"/>
      <c r="C2342" s="13"/>
      <c r="D2342" s="13"/>
      <c r="E2342" s="13"/>
      <c r="F2342" s="135"/>
      <c r="G2342" s="13"/>
      <c r="H2342" s="13"/>
      <c r="I2342" s="13"/>
      <c r="J2342" s="135"/>
      <c r="K2342" s="13"/>
      <c r="L2342" s="13"/>
      <c r="M2342" s="13"/>
      <c r="N2342" s="135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  <c r="BE2342" s="13"/>
      <c r="BF2342" s="13"/>
      <c r="BG2342" s="13"/>
      <c r="BH2342" s="13"/>
      <c r="BI2342" s="13"/>
      <c r="BJ2342" s="13"/>
      <c r="BK2342" s="13"/>
      <c r="BL2342" s="13"/>
      <c r="BM2342" s="13"/>
      <c r="BN2342" s="13"/>
      <c r="BO2342" s="13"/>
      <c r="BP2342" s="13"/>
      <c r="BQ2342" s="13"/>
      <c r="BR2342" s="13"/>
      <c r="BS2342" s="13"/>
      <c r="BT2342" s="13"/>
      <c r="BU2342" s="13"/>
      <c r="BV2342" s="13"/>
    </row>
    <row r="2343" spans="1:74" ht="15.75">
      <c r="A2343" s="13"/>
      <c r="B2343" s="135"/>
      <c r="C2343" s="13"/>
      <c r="D2343" s="13"/>
      <c r="E2343" s="13"/>
      <c r="F2343" s="135"/>
      <c r="G2343" s="13"/>
      <c r="H2343" s="13"/>
      <c r="I2343" s="13"/>
      <c r="J2343" s="135"/>
      <c r="K2343" s="13"/>
      <c r="L2343" s="13"/>
      <c r="M2343" s="13"/>
      <c r="N2343" s="135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  <c r="BE2343" s="13"/>
      <c r="BF2343" s="13"/>
      <c r="BG2343" s="13"/>
      <c r="BH2343" s="13"/>
      <c r="BI2343" s="13"/>
      <c r="BJ2343" s="13"/>
      <c r="BK2343" s="13"/>
      <c r="BL2343" s="13"/>
      <c r="BM2343" s="13"/>
      <c r="BN2343" s="13"/>
      <c r="BO2343" s="13"/>
      <c r="BP2343" s="13"/>
      <c r="BQ2343" s="13"/>
      <c r="BR2343" s="13"/>
      <c r="BS2343" s="13"/>
      <c r="BT2343" s="13"/>
      <c r="BU2343" s="13"/>
      <c r="BV2343" s="13"/>
    </row>
    <row r="2344" spans="1:74" ht="15.75">
      <c r="A2344" s="13"/>
      <c r="B2344" s="135"/>
      <c r="C2344" s="13"/>
      <c r="D2344" s="13"/>
      <c r="E2344" s="13"/>
      <c r="F2344" s="135"/>
      <c r="G2344" s="13"/>
      <c r="H2344" s="13"/>
      <c r="I2344" s="13"/>
      <c r="J2344" s="135"/>
      <c r="K2344" s="13"/>
      <c r="L2344" s="13"/>
      <c r="M2344" s="13"/>
      <c r="N2344" s="135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3"/>
      <c r="BD2344" s="13"/>
      <c r="BE2344" s="13"/>
      <c r="BF2344" s="13"/>
      <c r="BG2344" s="13"/>
      <c r="BH2344" s="13"/>
      <c r="BI2344" s="13"/>
      <c r="BJ2344" s="13"/>
      <c r="BK2344" s="13"/>
      <c r="BL2344" s="13"/>
      <c r="BM2344" s="13"/>
      <c r="BN2344" s="13"/>
      <c r="BO2344" s="13"/>
      <c r="BP2344" s="13"/>
      <c r="BQ2344" s="13"/>
      <c r="BR2344" s="13"/>
      <c r="BS2344" s="13"/>
      <c r="BT2344" s="13"/>
      <c r="BU2344" s="13"/>
      <c r="BV2344" s="13"/>
    </row>
    <row r="2345" spans="1:74" ht="15.75">
      <c r="A2345" s="13"/>
      <c r="B2345" s="135"/>
      <c r="C2345" s="13"/>
      <c r="D2345" s="13"/>
      <c r="E2345" s="13"/>
      <c r="F2345" s="135"/>
      <c r="G2345" s="13"/>
      <c r="H2345" s="13"/>
      <c r="I2345" s="13"/>
      <c r="J2345" s="135"/>
      <c r="K2345" s="13"/>
      <c r="L2345" s="13"/>
      <c r="M2345" s="13"/>
      <c r="N2345" s="135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  <c r="BB2345" s="13"/>
      <c r="BC2345" s="13"/>
      <c r="BD2345" s="13"/>
      <c r="BE2345" s="13"/>
      <c r="BF2345" s="13"/>
      <c r="BG2345" s="13"/>
      <c r="BH2345" s="13"/>
      <c r="BI2345" s="13"/>
      <c r="BJ2345" s="13"/>
      <c r="BK2345" s="13"/>
      <c r="BL2345" s="13"/>
      <c r="BM2345" s="13"/>
      <c r="BN2345" s="13"/>
      <c r="BO2345" s="13"/>
      <c r="BP2345" s="13"/>
      <c r="BQ2345" s="13"/>
      <c r="BR2345" s="13"/>
      <c r="BS2345" s="13"/>
      <c r="BT2345" s="13"/>
      <c r="BU2345" s="13"/>
      <c r="BV2345" s="13"/>
    </row>
    <row r="2346" spans="1:74" ht="15.75">
      <c r="A2346" s="13"/>
      <c r="B2346" s="135"/>
      <c r="C2346" s="13"/>
      <c r="D2346" s="13"/>
      <c r="E2346" s="13"/>
      <c r="F2346" s="135"/>
      <c r="G2346" s="13"/>
      <c r="H2346" s="13"/>
      <c r="I2346" s="13"/>
      <c r="J2346" s="135"/>
      <c r="K2346" s="13"/>
      <c r="L2346" s="13"/>
      <c r="M2346" s="13"/>
      <c r="N2346" s="135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  <c r="BE2346" s="13"/>
      <c r="BF2346" s="13"/>
      <c r="BG2346" s="13"/>
      <c r="BH2346" s="13"/>
      <c r="BI2346" s="13"/>
      <c r="BJ2346" s="13"/>
      <c r="BK2346" s="13"/>
      <c r="BL2346" s="13"/>
      <c r="BM2346" s="13"/>
      <c r="BN2346" s="13"/>
      <c r="BO2346" s="13"/>
      <c r="BP2346" s="13"/>
      <c r="BQ2346" s="13"/>
      <c r="BR2346" s="13"/>
      <c r="BS2346" s="13"/>
      <c r="BT2346" s="13"/>
      <c r="BU2346" s="13"/>
      <c r="BV2346" s="13"/>
    </row>
    <row r="2347" spans="1:74" ht="15.75">
      <c r="A2347" s="13"/>
      <c r="B2347" s="135"/>
      <c r="C2347" s="13"/>
      <c r="D2347" s="13"/>
      <c r="E2347" s="13"/>
      <c r="F2347" s="135"/>
      <c r="G2347" s="13"/>
      <c r="H2347" s="13"/>
      <c r="I2347" s="13"/>
      <c r="J2347" s="135"/>
      <c r="K2347" s="13"/>
      <c r="L2347" s="13"/>
      <c r="M2347" s="13"/>
      <c r="N2347" s="135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  <c r="BE2347" s="13"/>
      <c r="BF2347" s="13"/>
      <c r="BG2347" s="13"/>
      <c r="BH2347" s="13"/>
      <c r="BI2347" s="13"/>
      <c r="BJ2347" s="13"/>
      <c r="BK2347" s="13"/>
      <c r="BL2347" s="13"/>
      <c r="BM2347" s="13"/>
      <c r="BN2347" s="13"/>
      <c r="BO2347" s="13"/>
      <c r="BP2347" s="13"/>
      <c r="BQ2347" s="13"/>
      <c r="BR2347" s="13"/>
      <c r="BS2347" s="13"/>
      <c r="BT2347" s="13"/>
      <c r="BU2347" s="13"/>
      <c r="BV2347" s="13"/>
    </row>
    <row r="2348" spans="1:74" ht="15.75">
      <c r="A2348" s="13"/>
      <c r="B2348" s="135"/>
      <c r="C2348" s="13"/>
      <c r="D2348" s="13"/>
      <c r="E2348" s="13"/>
      <c r="F2348" s="135"/>
      <c r="G2348" s="13"/>
      <c r="H2348" s="13"/>
      <c r="I2348" s="13"/>
      <c r="J2348" s="135"/>
      <c r="K2348" s="13"/>
      <c r="L2348" s="13"/>
      <c r="M2348" s="13"/>
      <c r="N2348" s="135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  <c r="BE2348" s="13"/>
      <c r="BF2348" s="13"/>
      <c r="BG2348" s="13"/>
      <c r="BH2348" s="13"/>
      <c r="BI2348" s="13"/>
      <c r="BJ2348" s="13"/>
      <c r="BK2348" s="13"/>
      <c r="BL2348" s="13"/>
      <c r="BM2348" s="13"/>
      <c r="BN2348" s="13"/>
      <c r="BO2348" s="13"/>
      <c r="BP2348" s="13"/>
      <c r="BQ2348" s="13"/>
      <c r="BR2348" s="13"/>
      <c r="BS2348" s="13"/>
      <c r="BT2348" s="13"/>
      <c r="BU2348" s="13"/>
      <c r="BV2348" s="13"/>
    </row>
    <row r="2349" spans="1:74" ht="15.75">
      <c r="A2349" s="13"/>
      <c r="B2349" s="135"/>
      <c r="C2349" s="13"/>
      <c r="D2349" s="13"/>
      <c r="E2349" s="13"/>
      <c r="F2349" s="135"/>
      <c r="G2349" s="13"/>
      <c r="H2349" s="13"/>
      <c r="I2349" s="13"/>
      <c r="J2349" s="135"/>
      <c r="K2349" s="13"/>
      <c r="L2349" s="13"/>
      <c r="M2349" s="13"/>
      <c r="N2349" s="135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  <c r="BE2349" s="13"/>
      <c r="BF2349" s="13"/>
      <c r="BG2349" s="13"/>
      <c r="BH2349" s="13"/>
      <c r="BI2349" s="13"/>
      <c r="BJ2349" s="13"/>
      <c r="BK2349" s="13"/>
      <c r="BL2349" s="13"/>
      <c r="BM2349" s="13"/>
      <c r="BN2349" s="13"/>
      <c r="BO2349" s="13"/>
      <c r="BP2349" s="13"/>
      <c r="BQ2349" s="13"/>
      <c r="BR2349" s="13"/>
      <c r="BS2349" s="13"/>
      <c r="BT2349" s="13"/>
      <c r="BU2349" s="13"/>
      <c r="BV2349" s="13"/>
    </row>
    <row r="2350" spans="1:74" ht="15.75">
      <c r="A2350" s="13"/>
      <c r="B2350" s="135"/>
      <c r="C2350" s="13"/>
      <c r="D2350" s="13"/>
      <c r="E2350" s="13"/>
      <c r="F2350" s="135"/>
      <c r="G2350" s="13"/>
      <c r="H2350" s="13"/>
      <c r="I2350" s="13"/>
      <c r="J2350" s="135"/>
      <c r="K2350" s="13"/>
      <c r="L2350" s="13"/>
      <c r="M2350" s="13"/>
      <c r="N2350" s="135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  <c r="BE2350" s="13"/>
      <c r="BF2350" s="13"/>
      <c r="BG2350" s="13"/>
      <c r="BH2350" s="13"/>
      <c r="BI2350" s="13"/>
      <c r="BJ2350" s="13"/>
      <c r="BK2350" s="13"/>
      <c r="BL2350" s="13"/>
      <c r="BM2350" s="13"/>
      <c r="BN2350" s="13"/>
      <c r="BO2350" s="13"/>
      <c r="BP2350" s="13"/>
      <c r="BQ2350" s="13"/>
      <c r="BR2350" s="13"/>
      <c r="BS2350" s="13"/>
      <c r="BT2350" s="13"/>
      <c r="BU2350" s="13"/>
      <c r="BV2350" s="13"/>
    </row>
    <row r="2351" spans="1:74" ht="15.75">
      <c r="A2351" s="13"/>
      <c r="B2351" s="135"/>
      <c r="C2351" s="13"/>
      <c r="D2351" s="13"/>
      <c r="E2351" s="13"/>
      <c r="F2351" s="135"/>
      <c r="G2351" s="13"/>
      <c r="H2351" s="13"/>
      <c r="I2351" s="13"/>
      <c r="J2351" s="135"/>
      <c r="K2351" s="13"/>
      <c r="L2351" s="13"/>
      <c r="M2351" s="13"/>
      <c r="N2351" s="135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3"/>
      <c r="BR2351" s="13"/>
      <c r="BS2351" s="13"/>
      <c r="BT2351" s="13"/>
      <c r="BU2351" s="13"/>
      <c r="BV2351" s="13"/>
    </row>
    <row r="2352" spans="1:74" ht="15.75">
      <c r="A2352" s="13"/>
      <c r="B2352" s="135"/>
      <c r="C2352" s="13"/>
      <c r="D2352" s="13"/>
      <c r="E2352" s="13"/>
      <c r="F2352" s="135"/>
      <c r="G2352" s="13"/>
      <c r="H2352" s="13"/>
      <c r="I2352" s="13"/>
      <c r="J2352" s="135"/>
      <c r="K2352" s="13"/>
      <c r="L2352" s="13"/>
      <c r="M2352" s="13"/>
      <c r="N2352" s="135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  <c r="BE2352" s="13"/>
      <c r="BF2352" s="13"/>
      <c r="BG2352" s="13"/>
      <c r="BH2352" s="13"/>
      <c r="BI2352" s="13"/>
      <c r="BJ2352" s="13"/>
      <c r="BK2352" s="13"/>
      <c r="BL2352" s="13"/>
      <c r="BM2352" s="13"/>
      <c r="BN2352" s="13"/>
      <c r="BO2352" s="13"/>
      <c r="BP2352" s="13"/>
      <c r="BQ2352" s="13"/>
      <c r="BR2352" s="13"/>
      <c r="BS2352" s="13"/>
      <c r="BT2352" s="13"/>
      <c r="BU2352" s="13"/>
      <c r="BV2352" s="13"/>
    </row>
    <row r="2353" spans="1:74" ht="15.75">
      <c r="A2353" s="13"/>
      <c r="B2353" s="135"/>
      <c r="C2353" s="13"/>
      <c r="D2353" s="13"/>
      <c r="E2353" s="13"/>
      <c r="F2353" s="135"/>
      <c r="G2353" s="13"/>
      <c r="H2353" s="13"/>
      <c r="I2353" s="13"/>
      <c r="J2353" s="135"/>
      <c r="K2353" s="13"/>
      <c r="L2353" s="13"/>
      <c r="M2353" s="13"/>
      <c r="N2353" s="135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  <c r="BE2353" s="13"/>
      <c r="BF2353" s="13"/>
      <c r="BG2353" s="13"/>
      <c r="BH2353" s="13"/>
      <c r="BI2353" s="13"/>
      <c r="BJ2353" s="13"/>
      <c r="BK2353" s="13"/>
      <c r="BL2353" s="13"/>
      <c r="BM2353" s="13"/>
      <c r="BN2353" s="13"/>
      <c r="BO2353" s="13"/>
      <c r="BP2353" s="13"/>
      <c r="BQ2353" s="13"/>
      <c r="BR2353" s="13"/>
      <c r="BS2353" s="13"/>
      <c r="BT2353" s="13"/>
      <c r="BU2353" s="13"/>
      <c r="BV2353" s="13"/>
    </row>
    <row r="2354" spans="1:74" ht="15.75">
      <c r="A2354" s="13"/>
      <c r="B2354" s="135"/>
      <c r="C2354" s="13"/>
      <c r="D2354" s="13"/>
      <c r="E2354" s="13"/>
      <c r="F2354" s="135"/>
      <c r="G2354" s="13"/>
      <c r="H2354" s="13"/>
      <c r="I2354" s="13"/>
      <c r="J2354" s="135"/>
      <c r="K2354" s="13"/>
      <c r="L2354" s="13"/>
      <c r="M2354" s="13"/>
      <c r="N2354" s="135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  <c r="BE2354" s="13"/>
      <c r="BF2354" s="13"/>
      <c r="BG2354" s="13"/>
      <c r="BH2354" s="13"/>
      <c r="BI2354" s="13"/>
      <c r="BJ2354" s="13"/>
      <c r="BK2354" s="13"/>
      <c r="BL2354" s="13"/>
      <c r="BM2354" s="13"/>
      <c r="BN2354" s="13"/>
      <c r="BO2354" s="13"/>
      <c r="BP2354" s="13"/>
      <c r="BQ2354" s="13"/>
      <c r="BR2354" s="13"/>
      <c r="BS2354" s="13"/>
      <c r="BT2354" s="13"/>
      <c r="BU2354" s="13"/>
      <c r="BV2354" s="13"/>
    </row>
    <row r="2355" spans="1:74" ht="15.75">
      <c r="A2355" s="13"/>
      <c r="B2355" s="135"/>
      <c r="C2355" s="13"/>
      <c r="D2355" s="13"/>
      <c r="E2355" s="13"/>
      <c r="F2355" s="135"/>
      <c r="G2355" s="13"/>
      <c r="H2355" s="13"/>
      <c r="I2355" s="13"/>
      <c r="J2355" s="135"/>
      <c r="K2355" s="13"/>
      <c r="L2355" s="13"/>
      <c r="M2355" s="13"/>
      <c r="N2355" s="135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  <c r="BE2355" s="13"/>
      <c r="BF2355" s="13"/>
      <c r="BG2355" s="13"/>
      <c r="BH2355" s="13"/>
      <c r="BI2355" s="13"/>
      <c r="BJ2355" s="13"/>
      <c r="BK2355" s="13"/>
      <c r="BL2355" s="13"/>
      <c r="BM2355" s="13"/>
      <c r="BN2355" s="13"/>
      <c r="BO2355" s="13"/>
      <c r="BP2355" s="13"/>
      <c r="BQ2355" s="13"/>
      <c r="BR2355" s="13"/>
      <c r="BS2355" s="13"/>
      <c r="BT2355" s="13"/>
      <c r="BU2355" s="13"/>
      <c r="BV2355" s="13"/>
    </row>
    <row r="2356" spans="1:74" ht="15.75">
      <c r="A2356" s="13"/>
      <c r="B2356" s="135"/>
      <c r="C2356" s="13"/>
      <c r="D2356" s="13"/>
      <c r="E2356" s="13"/>
      <c r="F2356" s="135"/>
      <c r="G2356" s="13"/>
      <c r="H2356" s="13"/>
      <c r="I2356" s="13"/>
      <c r="J2356" s="135"/>
      <c r="K2356" s="13"/>
      <c r="L2356" s="13"/>
      <c r="M2356" s="13"/>
      <c r="N2356" s="135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  <c r="BE2356" s="13"/>
      <c r="BF2356" s="13"/>
      <c r="BG2356" s="13"/>
      <c r="BH2356" s="13"/>
      <c r="BI2356" s="13"/>
      <c r="BJ2356" s="13"/>
      <c r="BK2356" s="13"/>
      <c r="BL2356" s="13"/>
      <c r="BM2356" s="13"/>
      <c r="BN2356" s="13"/>
      <c r="BO2356" s="13"/>
      <c r="BP2356" s="13"/>
      <c r="BQ2356" s="13"/>
      <c r="BR2356" s="13"/>
      <c r="BS2356" s="13"/>
      <c r="BT2356" s="13"/>
      <c r="BU2356" s="13"/>
      <c r="BV2356" s="13"/>
    </row>
    <row r="2357" spans="1:74" ht="15.75">
      <c r="A2357" s="13"/>
      <c r="B2357" s="135"/>
      <c r="C2357" s="13"/>
      <c r="D2357" s="13"/>
      <c r="E2357" s="13"/>
      <c r="F2357" s="135"/>
      <c r="G2357" s="13"/>
      <c r="H2357" s="13"/>
      <c r="I2357" s="13"/>
      <c r="J2357" s="135"/>
      <c r="K2357" s="13"/>
      <c r="L2357" s="13"/>
      <c r="M2357" s="13"/>
      <c r="N2357" s="135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  <c r="BE2357" s="13"/>
      <c r="BF2357" s="13"/>
      <c r="BG2357" s="13"/>
      <c r="BH2357" s="13"/>
      <c r="BI2357" s="13"/>
      <c r="BJ2357" s="13"/>
      <c r="BK2357" s="13"/>
      <c r="BL2357" s="13"/>
      <c r="BM2357" s="13"/>
      <c r="BN2357" s="13"/>
      <c r="BO2357" s="13"/>
      <c r="BP2357" s="13"/>
      <c r="BQ2357" s="13"/>
      <c r="BR2357" s="13"/>
      <c r="BS2357" s="13"/>
      <c r="BT2357" s="13"/>
      <c r="BU2357" s="13"/>
      <c r="BV2357" s="13"/>
    </row>
    <row r="2358" spans="1:74" ht="15.75">
      <c r="A2358" s="13"/>
      <c r="B2358" s="135"/>
      <c r="C2358" s="13"/>
      <c r="D2358" s="13"/>
      <c r="E2358" s="13"/>
      <c r="F2358" s="135"/>
      <c r="G2358" s="13"/>
      <c r="H2358" s="13"/>
      <c r="I2358" s="13"/>
      <c r="J2358" s="135"/>
      <c r="K2358" s="13"/>
      <c r="L2358" s="13"/>
      <c r="M2358" s="13"/>
      <c r="N2358" s="135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  <c r="BE2358" s="13"/>
      <c r="BF2358" s="13"/>
      <c r="BG2358" s="13"/>
      <c r="BH2358" s="13"/>
      <c r="BI2358" s="13"/>
      <c r="BJ2358" s="13"/>
      <c r="BK2358" s="13"/>
      <c r="BL2358" s="13"/>
      <c r="BM2358" s="13"/>
      <c r="BN2358" s="13"/>
      <c r="BO2358" s="13"/>
      <c r="BP2358" s="13"/>
      <c r="BQ2358" s="13"/>
      <c r="BR2358" s="13"/>
      <c r="BS2358" s="13"/>
      <c r="BT2358" s="13"/>
      <c r="BU2358" s="13"/>
      <c r="BV2358" s="13"/>
    </row>
    <row r="2359" spans="1:74" ht="15.75">
      <c r="A2359" s="13"/>
      <c r="B2359" s="135"/>
      <c r="C2359" s="13"/>
      <c r="D2359" s="13"/>
      <c r="E2359" s="13"/>
      <c r="F2359" s="135"/>
      <c r="G2359" s="13"/>
      <c r="H2359" s="13"/>
      <c r="I2359" s="13"/>
      <c r="J2359" s="135"/>
      <c r="K2359" s="13"/>
      <c r="L2359" s="13"/>
      <c r="M2359" s="13"/>
      <c r="N2359" s="135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  <c r="BE2359" s="13"/>
      <c r="BF2359" s="13"/>
      <c r="BG2359" s="13"/>
      <c r="BH2359" s="13"/>
      <c r="BI2359" s="13"/>
      <c r="BJ2359" s="13"/>
      <c r="BK2359" s="13"/>
      <c r="BL2359" s="13"/>
      <c r="BM2359" s="13"/>
      <c r="BN2359" s="13"/>
      <c r="BO2359" s="13"/>
      <c r="BP2359" s="13"/>
      <c r="BQ2359" s="13"/>
      <c r="BR2359" s="13"/>
      <c r="BS2359" s="13"/>
      <c r="BT2359" s="13"/>
      <c r="BU2359" s="13"/>
      <c r="BV2359" s="13"/>
    </row>
    <row r="2360" spans="1:74" ht="15.75">
      <c r="A2360" s="13"/>
      <c r="B2360" s="135"/>
      <c r="C2360" s="13"/>
      <c r="D2360" s="13"/>
      <c r="E2360" s="13"/>
      <c r="F2360" s="135"/>
      <c r="G2360" s="13"/>
      <c r="H2360" s="13"/>
      <c r="I2360" s="13"/>
      <c r="J2360" s="135"/>
      <c r="K2360" s="13"/>
      <c r="L2360" s="13"/>
      <c r="M2360" s="13"/>
      <c r="N2360" s="135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  <c r="BE2360" s="13"/>
      <c r="BF2360" s="13"/>
      <c r="BG2360" s="13"/>
      <c r="BH2360" s="13"/>
      <c r="BI2360" s="13"/>
      <c r="BJ2360" s="13"/>
      <c r="BK2360" s="13"/>
      <c r="BL2360" s="13"/>
      <c r="BM2360" s="13"/>
      <c r="BN2360" s="13"/>
      <c r="BO2360" s="13"/>
      <c r="BP2360" s="13"/>
      <c r="BQ2360" s="13"/>
      <c r="BR2360" s="13"/>
      <c r="BS2360" s="13"/>
      <c r="BT2360" s="13"/>
      <c r="BU2360" s="13"/>
      <c r="BV2360" s="13"/>
    </row>
    <row r="2361" spans="1:74" ht="15.75">
      <c r="A2361" s="13"/>
      <c r="B2361" s="135"/>
      <c r="C2361" s="13"/>
      <c r="D2361" s="13"/>
      <c r="E2361" s="13"/>
      <c r="F2361" s="135"/>
      <c r="G2361" s="13"/>
      <c r="H2361" s="13"/>
      <c r="I2361" s="13"/>
      <c r="J2361" s="135"/>
      <c r="K2361" s="13"/>
      <c r="L2361" s="13"/>
      <c r="M2361" s="13"/>
      <c r="N2361" s="135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  <c r="BE2361" s="13"/>
      <c r="BF2361" s="13"/>
      <c r="BG2361" s="13"/>
      <c r="BH2361" s="13"/>
      <c r="BI2361" s="13"/>
      <c r="BJ2361" s="13"/>
      <c r="BK2361" s="13"/>
      <c r="BL2361" s="13"/>
      <c r="BM2361" s="13"/>
      <c r="BN2361" s="13"/>
      <c r="BO2361" s="13"/>
      <c r="BP2361" s="13"/>
      <c r="BQ2361" s="13"/>
      <c r="BR2361" s="13"/>
      <c r="BS2361" s="13"/>
      <c r="BT2361" s="13"/>
      <c r="BU2361" s="13"/>
      <c r="BV2361" s="13"/>
    </row>
    <row r="2362" spans="1:74" ht="15.75">
      <c r="A2362" s="13"/>
      <c r="B2362" s="135"/>
      <c r="C2362" s="13"/>
      <c r="D2362" s="13"/>
      <c r="E2362" s="13"/>
      <c r="F2362" s="135"/>
      <c r="G2362" s="13"/>
      <c r="H2362" s="13"/>
      <c r="I2362" s="13"/>
      <c r="J2362" s="135"/>
      <c r="K2362" s="13"/>
      <c r="L2362" s="13"/>
      <c r="M2362" s="13"/>
      <c r="N2362" s="135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  <c r="BE2362" s="13"/>
      <c r="BF2362" s="13"/>
      <c r="BG2362" s="13"/>
      <c r="BH2362" s="13"/>
      <c r="BI2362" s="13"/>
      <c r="BJ2362" s="13"/>
      <c r="BK2362" s="13"/>
      <c r="BL2362" s="13"/>
      <c r="BM2362" s="13"/>
      <c r="BN2362" s="13"/>
      <c r="BO2362" s="13"/>
      <c r="BP2362" s="13"/>
      <c r="BQ2362" s="13"/>
      <c r="BR2362" s="13"/>
      <c r="BS2362" s="13"/>
      <c r="BT2362" s="13"/>
      <c r="BU2362" s="13"/>
      <c r="BV2362" s="13"/>
    </row>
    <row r="2363" spans="1:74" ht="15.75">
      <c r="A2363" s="13"/>
      <c r="B2363" s="135"/>
      <c r="C2363" s="13"/>
      <c r="D2363" s="13"/>
      <c r="E2363" s="13"/>
      <c r="F2363" s="135"/>
      <c r="G2363" s="13"/>
      <c r="H2363" s="13"/>
      <c r="I2363" s="13"/>
      <c r="J2363" s="135"/>
      <c r="K2363" s="13"/>
      <c r="L2363" s="13"/>
      <c r="M2363" s="13"/>
      <c r="N2363" s="135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  <c r="BE2363" s="13"/>
      <c r="BF2363" s="13"/>
      <c r="BG2363" s="13"/>
      <c r="BH2363" s="13"/>
      <c r="BI2363" s="13"/>
      <c r="BJ2363" s="13"/>
      <c r="BK2363" s="13"/>
      <c r="BL2363" s="13"/>
      <c r="BM2363" s="13"/>
      <c r="BN2363" s="13"/>
      <c r="BO2363" s="13"/>
      <c r="BP2363" s="13"/>
      <c r="BQ2363" s="13"/>
      <c r="BR2363" s="13"/>
      <c r="BS2363" s="13"/>
      <c r="BT2363" s="13"/>
      <c r="BU2363" s="13"/>
      <c r="BV2363" s="13"/>
    </row>
    <row r="2364" spans="1:74" ht="15.75">
      <c r="A2364" s="13"/>
      <c r="B2364" s="135"/>
      <c r="C2364" s="13"/>
      <c r="D2364" s="13"/>
      <c r="E2364" s="13"/>
      <c r="F2364" s="135"/>
      <c r="G2364" s="13"/>
      <c r="H2364" s="13"/>
      <c r="I2364" s="13"/>
      <c r="J2364" s="135"/>
      <c r="K2364" s="13"/>
      <c r="L2364" s="13"/>
      <c r="M2364" s="13"/>
      <c r="N2364" s="135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  <c r="BE2364" s="13"/>
      <c r="BF2364" s="13"/>
      <c r="BG2364" s="13"/>
      <c r="BH2364" s="13"/>
      <c r="BI2364" s="13"/>
      <c r="BJ2364" s="13"/>
      <c r="BK2364" s="13"/>
      <c r="BL2364" s="13"/>
      <c r="BM2364" s="13"/>
      <c r="BN2364" s="13"/>
      <c r="BO2364" s="13"/>
      <c r="BP2364" s="13"/>
      <c r="BQ2364" s="13"/>
      <c r="BR2364" s="13"/>
      <c r="BS2364" s="13"/>
      <c r="BT2364" s="13"/>
      <c r="BU2364" s="13"/>
      <c r="BV2364" s="13"/>
    </row>
    <row r="2365" spans="1:74" ht="15.75">
      <c r="A2365" s="13"/>
      <c r="B2365" s="135"/>
      <c r="C2365" s="13"/>
      <c r="D2365" s="13"/>
      <c r="E2365" s="13"/>
      <c r="F2365" s="135"/>
      <c r="G2365" s="13"/>
      <c r="H2365" s="13"/>
      <c r="I2365" s="13"/>
      <c r="J2365" s="135"/>
      <c r="K2365" s="13"/>
      <c r="L2365" s="13"/>
      <c r="M2365" s="13"/>
      <c r="N2365" s="135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  <c r="BB2365" s="13"/>
      <c r="BC2365" s="13"/>
      <c r="BD2365" s="13"/>
      <c r="BE2365" s="13"/>
      <c r="BF2365" s="13"/>
      <c r="BG2365" s="13"/>
      <c r="BH2365" s="13"/>
      <c r="BI2365" s="13"/>
      <c r="BJ2365" s="13"/>
      <c r="BK2365" s="13"/>
      <c r="BL2365" s="13"/>
      <c r="BM2365" s="13"/>
      <c r="BN2365" s="13"/>
      <c r="BO2365" s="13"/>
      <c r="BP2365" s="13"/>
      <c r="BQ2365" s="13"/>
      <c r="BR2365" s="13"/>
      <c r="BS2365" s="13"/>
      <c r="BT2365" s="13"/>
      <c r="BU2365" s="13"/>
      <c r="BV2365" s="13"/>
    </row>
    <row r="2366" spans="1:74" ht="15.75">
      <c r="A2366" s="13"/>
      <c r="B2366" s="135"/>
      <c r="C2366" s="13"/>
      <c r="D2366" s="13"/>
      <c r="E2366" s="13"/>
      <c r="F2366" s="135"/>
      <c r="G2366" s="13"/>
      <c r="H2366" s="13"/>
      <c r="I2366" s="13"/>
      <c r="J2366" s="135"/>
      <c r="K2366" s="13"/>
      <c r="L2366" s="13"/>
      <c r="M2366" s="13"/>
      <c r="N2366" s="135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  <c r="BE2366" s="13"/>
      <c r="BF2366" s="13"/>
      <c r="BG2366" s="13"/>
      <c r="BH2366" s="13"/>
      <c r="BI2366" s="13"/>
      <c r="BJ2366" s="13"/>
      <c r="BK2366" s="13"/>
      <c r="BL2366" s="13"/>
      <c r="BM2366" s="13"/>
      <c r="BN2366" s="13"/>
      <c r="BO2366" s="13"/>
      <c r="BP2366" s="13"/>
      <c r="BQ2366" s="13"/>
      <c r="BR2366" s="13"/>
      <c r="BS2366" s="13"/>
      <c r="BT2366" s="13"/>
      <c r="BU2366" s="13"/>
      <c r="BV2366" s="13"/>
    </row>
    <row r="2367" spans="1:74" ht="15.75">
      <c r="A2367" s="13"/>
      <c r="B2367" s="135"/>
      <c r="C2367" s="13"/>
      <c r="D2367" s="13"/>
      <c r="E2367" s="13"/>
      <c r="F2367" s="135"/>
      <c r="G2367" s="13"/>
      <c r="H2367" s="13"/>
      <c r="I2367" s="13"/>
      <c r="J2367" s="135"/>
      <c r="K2367" s="13"/>
      <c r="L2367" s="13"/>
      <c r="M2367" s="13"/>
      <c r="N2367" s="135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  <c r="BE2367" s="13"/>
      <c r="BF2367" s="13"/>
      <c r="BG2367" s="13"/>
      <c r="BH2367" s="13"/>
      <c r="BI2367" s="13"/>
      <c r="BJ2367" s="13"/>
      <c r="BK2367" s="13"/>
      <c r="BL2367" s="13"/>
      <c r="BM2367" s="13"/>
      <c r="BN2367" s="13"/>
      <c r="BO2367" s="13"/>
      <c r="BP2367" s="13"/>
      <c r="BQ2367" s="13"/>
      <c r="BR2367" s="13"/>
      <c r="BS2367" s="13"/>
      <c r="BT2367" s="13"/>
      <c r="BU2367" s="13"/>
      <c r="BV2367" s="13"/>
    </row>
    <row r="2368" spans="1:74" ht="15.75">
      <c r="A2368" s="13"/>
      <c r="B2368" s="135"/>
      <c r="C2368" s="13"/>
      <c r="D2368" s="13"/>
      <c r="E2368" s="13"/>
      <c r="F2368" s="135"/>
      <c r="G2368" s="13"/>
      <c r="H2368" s="13"/>
      <c r="I2368" s="13"/>
      <c r="J2368" s="135"/>
      <c r="K2368" s="13"/>
      <c r="L2368" s="13"/>
      <c r="M2368" s="13"/>
      <c r="N2368" s="135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  <c r="BE2368" s="13"/>
      <c r="BF2368" s="13"/>
      <c r="BG2368" s="13"/>
      <c r="BH2368" s="13"/>
      <c r="BI2368" s="13"/>
      <c r="BJ2368" s="13"/>
      <c r="BK2368" s="13"/>
      <c r="BL2368" s="13"/>
      <c r="BM2368" s="13"/>
      <c r="BN2368" s="13"/>
      <c r="BO2368" s="13"/>
      <c r="BP2368" s="13"/>
      <c r="BQ2368" s="13"/>
      <c r="BR2368" s="13"/>
      <c r="BS2368" s="13"/>
      <c r="BT2368" s="13"/>
      <c r="BU2368" s="13"/>
      <c r="BV2368" s="13"/>
    </row>
    <row r="2369" spans="1:74" ht="15.75">
      <c r="A2369" s="13"/>
      <c r="B2369" s="135"/>
      <c r="C2369" s="13"/>
      <c r="D2369" s="13"/>
      <c r="E2369" s="13"/>
      <c r="F2369" s="135"/>
      <c r="G2369" s="13"/>
      <c r="H2369" s="13"/>
      <c r="I2369" s="13"/>
      <c r="J2369" s="135"/>
      <c r="K2369" s="13"/>
      <c r="L2369" s="13"/>
      <c r="M2369" s="13"/>
      <c r="N2369" s="135"/>
      <c r="O2369" s="13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  <c r="BE2369" s="13"/>
      <c r="BF2369" s="13"/>
      <c r="BG2369" s="13"/>
      <c r="BH2369" s="13"/>
      <c r="BI2369" s="13"/>
      <c r="BJ2369" s="13"/>
      <c r="BK2369" s="13"/>
      <c r="BL2369" s="13"/>
      <c r="BM2369" s="13"/>
      <c r="BN2369" s="13"/>
      <c r="BO2369" s="13"/>
      <c r="BP2369" s="13"/>
      <c r="BQ2369" s="13"/>
      <c r="BR2369" s="13"/>
      <c r="BS2369" s="13"/>
      <c r="BT2369" s="13"/>
      <c r="BU2369" s="13"/>
      <c r="BV2369" s="13"/>
    </row>
    <row r="2370" spans="1:74" ht="15.75">
      <c r="A2370" s="13"/>
      <c r="B2370" s="135"/>
      <c r="C2370" s="13"/>
      <c r="D2370" s="13"/>
      <c r="E2370" s="13"/>
      <c r="F2370" s="135"/>
      <c r="G2370" s="13"/>
      <c r="H2370" s="13"/>
      <c r="I2370" s="13"/>
      <c r="J2370" s="135"/>
      <c r="K2370" s="13"/>
      <c r="L2370" s="13"/>
      <c r="M2370" s="13"/>
      <c r="N2370" s="135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  <c r="BE2370" s="13"/>
      <c r="BF2370" s="13"/>
      <c r="BG2370" s="13"/>
      <c r="BH2370" s="13"/>
      <c r="BI2370" s="13"/>
      <c r="BJ2370" s="13"/>
      <c r="BK2370" s="13"/>
      <c r="BL2370" s="13"/>
      <c r="BM2370" s="13"/>
      <c r="BN2370" s="13"/>
      <c r="BO2370" s="13"/>
      <c r="BP2370" s="13"/>
      <c r="BQ2370" s="13"/>
      <c r="BR2370" s="13"/>
      <c r="BS2370" s="13"/>
      <c r="BT2370" s="13"/>
      <c r="BU2370" s="13"/>
      <c r="BV2370" s="13"/>
    </row>
    <row r="2371" spans="1:74" ht="15.75">
      <c r="A2371" s="13"/>
      <c r="B2371" s="135"/>
      <c r="C2371" s="13"/>
      <c r="D2371" s="13"/>
      <c r="E2371" s="13"/>
      <c r="F2371" s="135"/>
      <c r="G2371" s="13"/>
      <c r="H2371" s="13"/>
      <c r="I2371" s="13"/>
      <c r="J2371" s="135"/>
      <c r="K2371" s="13"/>
      <c r="L2371" s="13"/>
      <c r="M2371" s="13"/>
      <c r="N2371" s="135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  <c r="BB2371" s="13"/>
      <c r="BC2371" s="13"/>
      <c r="BD2371" s="13"/>
      <c r="BE2371" s="13"/>
      <c r="BF2371" s="13"/>
      <c r="BG2371" s="13"/>
      <c r="BH2371" s="13"/>
      <c r="BI2371" s="13"/>
      <c r="BJ2371" s="13"/>
      <c r="BK2371" s="13"/>
      <c r="BL2371" s="13"/>
      <c r="BM2371" s="13"/>
      <c r="BN2371" s="13"/>
      <c r="BO2371" s="13"/>
      <c r="BP2371" s="13"/>
      <c r="BQ2371" s="13"/>
      <c r="BR2371" s="13"/>
      <c r="BS2371" s="13"/>
      <c r="BT2371" s="13"/>
      <c r="BU2371" s="13"/>
      <c r="BV2371" s="13"/>
    </row>
    <row r="2372" spans="1:74" ht="15.75">
      <c r="A2372" s="13"/>
      <c r="B2372" s="135"/>
      <c r="C2372" s="13"/>
      <c r="D2372" s="13"/>
      <c r="E2372" s="13"/>
      <c r="F2372" s="135"/>
      <c r="G2372" s="13"/>
      <c r="H2372" s="13"/>
      <c r="I2372" s="13"/>
      <c r="J2372" s="135"/>
      <c r="K2372" s="13"/>
      <c r="L2372" s="13"/>
      <c r="M2372" s="13"/>
      <c r="N2372" s="135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  <c r="BE2372" s="13"/>
      <c r="BF2372" s="13"/>
      <c r="BG2372" s="13"/>
      <c r="BH2372" s="13"/>
      <c r="BI2372" s="13"/>
      <c r="BJ2372" s="13"/>
      <c r="BK2372" s="13"/>
      <c r="BL2372" s="13"/>
      <c r="BM2372" s="13"/>
      <c r="BN2372" s="13"/>
      <c r="BO2372" s="13"/>
      <c r="BP2372" s="13"/>
      <c r="BQ2372" s="13"/>
      <c r="BR2372" s="13"/>
      <c r="BS2372" s="13"/>
      <c r="BT2372" s="13"/>
      <c r="BU2372" s="13"/>
      <c r="BV2372" s="13"/>
    </row>
    <row r="2373" spans="1:74" ht="15.75">
      <c r="A2373" s="13"/>
      <c r="B2373" s="135"/>
      <c r="C2373" s="13"/>
      <c r="D2373" s="13"/>
      <c r="E2373" s="13"/>
      <c r="F2373" s="135"/>
      <c r="G2373" s="13"/>
      <c r="H2373" s="13"/>
      <c r="I2373" s="13"/>
      <c r="J2373" s="135"/>
      <c r="K2373" s="13"/>
      <c r="L2373" s="13"/>
      <c r="M2373" s="13"/>
      <c r="N2373" s="135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  <c r="BE2373" s="13"/>
      <c r="BF2373" s="13"/>
      <c r="BG2373" s="13"/>
      <c r="BH2373" s="13"/>
      <c r="BI2373" s="13"/>
      <c r="BJ2373" s="13"/>
      <c r="BK2373" s="13"/>
      <c r="BL2373" s="13"/>
      <c r="BM2373" s="13"/>
      <c r="BN2373" s="13"/>
      <c r="BO2373" s="13"/>
      <c r="BP2373" s="13"/>
      <c r="BQ2373" s="13"/>
      <c r="BR2373" s="13"/>
      <c r="BS2373" s="13"/>
      <c r="BT2373" s="13"/>
      <c r="BU2373" s="13"/>
      <c r="BV2373" s="13"/>
    </row>
    <row r="2374" spans="1:74" ht="15.75">
      <c r="A2374" s="13"/>
      <c r="B2374" s="135"/>
      <c r="C2374" s="13"/>
      <c r="D2374" s="13"/>
      <c r="E2374" s="13"/>
      <c r="F2374" s="135"/>
      <c r="G2374" s="13"/>
      <c r="H2374" s="13"/>
      <c r="I2374" s="13"/>
      <c r="J2374" s="135"/>
      <c r="K2374" s="13"/>
      <c r="L2374" s="13"/>
      <c r="M2374" s="13"/>
      <c r="N2374" s="135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  <c r="BE2374" s="13"/>
      <c r="BF2374" s="13"/>
      <c r="BG2374" s="13"/>
      <c r="BH2374" s="13"/>
      <c r="BI2374" s="13"/>
      <c r="BJ2374" s="13"/>
      <c r="BK2374" s="13"/>
      <c r="BL2374" s="13"/>
      <c r="BM2374" s="13"/>
      <c r="BN2374" s="13"/>
      <c r="BO2374" s="13"/>
      <c r="BP2374" s="13"/>
      <c r="BQ2374" s="13"/>
      <c r="BR2374" s="13"/>
      <c r="BS2374" s="13"/>
      <c r="BT2374" s="13"/>
      <c r="BU2374" s="13"/>
      <c r="BV2374" s="13"/>
    </row>
    <row r="2375" spans="1:74" ht="15.75">
      <c r="A2375" s="13"/>
      <c r="B2375" s="135"/>
      <c r="C2375" s="13"/>
      <c r="D2375" s="13"/>
      <c r="E2375" s="13"/>
      <c r="F2375" s="135"/>
      <c r="G2375" s="13"/>
      <c r="H2375" s="13"/>
      <c r="I2375" s="13"/>
      <c r="J2375" s="135"/>
      <c r="K2375" s="13"/>
      <c r="L2375" s="13"/>
      <c r="M2375" s="13"/>
      <c r="N2375" s="135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13"/>
      <c r="BT2375" s="13"/>
      <c r="BU2375" s="13"/>
      <c r="BV2375" s="13"/>
    </row>
    <row r="2376" spans="1:74" ht="15.75">
      <c r="A2376" s="13"/>
      <c r="B2376" s="135"/>
      <c r="C2376" s="13"/>
      <c r="D2376" s="13"/>
      <c r="E2376" s="13"/>
      <c r="F2376" s="135"/>
      <c r="G2376" s="13"/>
      <c r="H2376" s="13"/>
      <c r="I2376" s="13"/>
      <c r="J2376" s="135"/>
      <c r="K2376" s="13"/>
      <c r="L2376" s="13"/>
      <c r="M2376" s="13"/>
      <c r="N2376" s="135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3"/>
      <c r="BR2376" s="13"/>
      <c r="BS2376" s="13"/>
      <c r="BT2376" s="13"/>
      <c r="BU2376" s="13"/>
      <c r="BV2376" s="13"/>
    </row>
    <row r="2377" spans="1:74" ht="15.75">
      <c r="A2377" s="13"/>
      <c r="B2377" s="135"/>
      <c r="C2377" s="13"/>
      <c r="D2377" s="13"/>
      <c r="E2377" s="13"/>
      <c r="F2377" s="135"/>
      <c r="G2377" s="13"/>
      <c r="H2377" s="13"/>
      <c r="I2377" s="13"/>
      <c r="J2377" s="135"/>
      <c r="K2377" s="13"/>
      <c r="L2377" s="13"/>
      <c r="M2377" s="13"/>
      <c r="N2377" s="135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13"/>
      <c r="BT2377" s="13"/>
      <c r="BU2377" s="13"/>
      <c r="BV2377" s="13"/>
    </row>
    <row r="2378" spans="1:74" ht="15.75">
      <c r="A2378" s="13"/>
      <c r="B2378" s="135"/>
      <c r="C2378" s="13"/>
      <c r="D2378" s="13"/>
      <c r="E2378" s="13"/>
      <c r="F2378" s="135"/>
      <c r="G2378" s="13"/>
      <c r="H2378" s="13"/>
      <c r="I2378" s="13"/>
      <c r="J2378" s="135"/>
      <c r="K2378" s="13"/>
      <c r="L2378" s="13"/>
      <c r="M2378" s="13"/>
      <c r="N2378" s="135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13"/>
      <c r="BT2378" s="13"/>
      <c r="BU2378" s="13"/>
      <c r="BV2378" s="13"/>
    </row>
    <row r="2379" spans="1:74" ht="15.75">
      <c r="A2379" s="13"/>
      <c r="B2379" s="135"/>
      <c r="C2379" s="13"/>
      <c r="D2379" s="13"/>
      <c r="E2379" s="13"/>
      <c r="F2379" s="135"/>
      <c r="G2379" s="13"/>
      <c r="H2379" s="13"/>
      <c r="I2379" s="13"/>
      <c r="J2379" s="135"/>
      <c r="K2379" s="13"/>
      <c r="L2379" s="13"/>
      <c r="M2379" s="13"/>
      <c r="N2379" s="135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13"/>
      <c r="BT2379" s="13"/>
      <c r="BU2379" s="13"/>
      <c r="BV2379" s="13"/>
    </row>
    <row r="2380" spans="1:74" ht="15.75">
      <c r="A2380" s="13"/>
      <c r="B2380" s="135"/>
      <c r="C2380" s="13"/>
      <c r="D2380" s="13"/>
      <c r="E2380" s="13"/>
      <c r="F2380" s="135"/>
      <c r="G2380" s="13"/>
      <c r="H2380" s="13"/>
      <c r="I2380" s="13"/>
      <c r="J2380" s="135"/>
      <c r="K2380" s="13"/>
      <c r="L2380" s="13"/>
      <c r="M2380" s="13"/>
      <c r="N2380" s="135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13"/>
      <c r="BT2380" s="13"/>
      <c r="BU2380" s="13"/>
      <c r="BV2380" s="13"/>
    </row>
    <row r="2381" spans="1:74" ht="15.75">
      <c r="A2381" s="13"/>
      <c r="B2381" s="135"/>
      <c r="C2381" s="13"/>
      <c r="D2381" s="13"/>
      <c r="E2381" s="13"/>
      <c r="F2381" s="135"/>
      <c r="G2381" s="13"/>
      <c r="H2381" s="13"/>
      <c r="I2381" s="13"/>
      <c r="J2381" s="135"/>
      <c r="K2381" s="13"/>
      <c r="L2381" s="13"/>
      <c r="M2381" s="13"/>
      <c r="N2381" s="135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13"/>
      <c r="BT2381" s="13"/>
      <c r="BU2381" s="13"/>
      <c r="BV2381" s="13"/>
    </row>
    <row r="2382" spans="1:74" ht="15.75">
      <c r="A2382" s="13"/>
      <c r="B2382" s="135"/>
      <c r="C2382" s="13"/>
      <c r="D2382" s="13"/>
      <c r="E2382" s="13"/>
      <c r="F2382" s="135"/>
      <c r="G2382" s="13"/>
      <c r="H2382" s="13"/>
      <c r="I2382" s="13"/>
      <c r="J2382" s="135"/>
      <c r="K2382" s="13"/>
      <c r="L2382" s="13"/>
      <c r="M2382" s="13"/>
      <c r="N2382" s="135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13"/>
      <c r="BT2382" s="13"/>
      <c r="BU2382" s="13"/>
      <c r="BV2382" s="13"/>
    </row>
    <row r="2383" spans="1:74" ht="15.75">
      <c r="A2383" s="13"/>
      <c r="B2383" s="135"/>
      <c r="C2383" s="13"/>
      <c r="D2383" s="13"/>
      <c r="E2383" s="13"/>
      <c r="F2383" s="135"/>
      <c r="G2383" s="13"/>
      <c r="H2383" s="13"/>
      <c r="I2383" s="13"/>
      <c r="J2383" s="135"/>
      <c r="K2383" s="13"/>
      <c r="L2383" s="13"/>
      <c r="M2383" s="13"/>
      <c r="N2383" s="135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13"/>
      <c r="BT2383" s="13"/>
      <c r="BU2383" s="13"/>
      <c r="BV2383" s="13"/>
    </row>
    <row r="2384" spans="1:74" ht="15.75">
      <c r="A2384" s="13"/>
      <c r="B2384" s="135"/>
      <c r="C2384" s="13"/>
      <c r="D2384" s="13"/>
      <c r="E2384" s="13"/>
      <c r="F2384" s="135"/>
      <c r="G2384" s="13"/>
      <c r="H2384" s="13"/>
      <c r="I2384" s="13"/>
      <c r="J2384" s="135"/>
      <c r="K2384" s="13"/>
      <c r="L2384" s="13"/>
      <c r="M2384" s="13"/>
      <c r="N2384" s="135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13"/>
      <c r="BT2384" s="13"/>
      <c r="BU2384" s="13"/>
      <c r="BV2384" s="13"/>
    </row>
    <row r="2385" spans="1:74" ht="15.75">
      <c r="A2385" s="13"/>
      <c r="B2385" s="135"/>
      <c r="C2385" s="13"/>
      <c r="D2385" s="13"/>
      <c r="E2385" s="13"/>
      <c r="F2385" s="135"/>
      <c r="G2385" s="13"/>
      <c r="H2385" s="13"/>
      <c r="I2385" s="13"/>
      <c r="J2385" s="135"/>
      <c r="K2385" s="13"/>
      <c r="L2385" s="13"/>
      <c r="M2385" s="13"/>
      <c r="N2385" s="135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13"/>
      <c r="BT2385" s="13"/>
      <c r="BU2385" s="13"/>
      <c r="BV2385" s="13"/>
    </row>
    <row r="2386" spans="1:74" ht="15.75">
      <c r="A2386" s="13"/>
      <c r="B2386" s="135"/>
      <c r="C2386" s="13"/>
      <c r="D2386" s="13"/>
      <c r="E2386" s="13"/>
      <c r="F2386" s="135"/>
      <c r="G2386" s="13"/>
      <c r="H2386" s="13"/>
      <c r="I2386" s="13"/>
      <c r="J2386" s="135"/>
      <c r="K2386" s="13"/>
      <c r="L2386" s="13"/>
      <c r="M2386" s="13"/>
      <c r="N2386" s="135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13"/>
      <c r="BT2386" s="13"/>
      <c r="BU2386" s="13"/>
      <c r="BV2386" s="13"/>
    </row>
    <row r="2387" spans="1:74" ht="15.75">
      <c r="A2387" s="13"/>
      <c r="B2387" s="135"/>
      <c r="C2387" s="13"/>
      <c r="D2387" s="13"/>
      <c r="E2387" s="13"/>
      <c r="F2387" s="135"/>
      <c r="G2387" s="13"/>
      <c r="H2387" s="13"/>
      <c r="I2387" s="13"/>
      <c r="J2387" s="135"/>
      <c r="K2387" s="13"/>
      <c r="L2387" s="13"/>
      <c r="M2387" s="13"/>
      <c r="N2387" s="135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13"/>
      <c r="BT2387" s="13"/>
      <c r="BU2387" s="13"/>
      <c r="BV2387" s="13"/>
    </row>
    <row r="2388" spans="1:74" ht="15.75">
      <c r="A2388" s="13"/>
      <c r="B2388" s="135"/>
      <c r="C2388" s="13"/>
      <c r="D2388" s="13"/>
      <c r="E2388" s="13"/>
      <c r="F2388" s="135"/>
      <c r="G2388" s="13"/>
      <c r="H2388" s="13"/>
      <c r="I2388" s="13"/>
      <c r="J2388" s="135"/>
      <c r="K2388" s="13"/>
      <c r="L2388" s="13"/>
      <c r="M2388" s="13"/>
      <c r="N2388" s="135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13"/>
      <c r="BT2388" s="13"/>
      <c r="BU2388" s="13"/>
      <c r="BV2388" s="13"/>
    </row>
    <row r="2389" spans="1:74" ht="15.75">
      <c r="A2389" s="13"/>
      <c r="B2389" s="135"/>
      <c r="C2389" s="13"/>
      <c r="D2389" s="13"/>
      <c r="E2389" s="13"/>
      <c r="F2389" s="135"/>
      <c r="G2389" s="13"/>
      <c r="H2389" s="13"/>
      <c r="I2389" s="13"/>
      <c r="J2389" s="135"/>
      <c r="K2389" s="13"/>
      <c r="L2389" s="13"/>
      <c r="M2389" s="13"/>
      <c r="N2389" s="135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13"/>
      <c r="BT2389" s="13"/>
      <c r="BU2389" s="13"/>
      <c r="BV2389" s="13"/>
    </row>
    <row r="2390" spans="1:74" ht="15.75">
      <c r="A2390" s="13"/>
      <c r="B2390" s="135"/>
      <c r="C2390" s="13"/>
      <c r="D2390" s="13"/>
      <c r="E2390" s="13"/>
      <c r="F2390" s="135"/>
      <c r="G2390" s="13"/>
      <c r="H2390" s="13"/>
      <c r="I2390" s="13"/>
      <c r="J2390" s="135"/>
      <c r="K2390" s="13"/>
      <c r="L2390" s="13"/>
      <c r="M2390" s="13"/>
      <c r="N2390" s="135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13"/>
      <c r="BT2390" s="13"/>
      <c r="BU2390" s="13"/>
      <c r="BV2390" s="13"/>
    </row>
    <row r="2391" spans="1:74" ht="15.75">
      <c r="A2391" s="13"/>
      <c r="B2391" s="135"/>
      <c r="C2391" s="13"/>
      <c r="D2391" s="13"/>
      <c r="E2391" s="13"/>
      <c r="F2391" s="135"/>
      <c r="G2391" s="13"/>
      <c r="H2391" s="13"/>
      <c r="I2391" s="13"/>
      <c r="J2391" s="135"/>
      <c r="K2391" s="13"/>
      <c r="L2391" s="13"/>
      <c r="M2391" s="13"/>
      <c r="N2391" s="135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13"/>
      <c r="BT2391" s="13"/>
      <c r="BU2391" s="13"/>
      <c r="BV2391" s="13"/>
    </row>
    <row r="2392" spans="1:74" ht="15.75">
      <c r="A2392" s="13"/>
      <c r="B2392" s="135"/>
      <c r="C2392" s="13"/>
      <c r="D2392" s="13"/>
      <c r="E2392" s="13"/>
      <c r="F2392" s="135"/>
      <c r="G2392" s="13"/>
      <c r="H2392" s="13"/>
      <c r="I2392" s="13"/>
      <c r="J2392" s="135"/>
      <c r="K2392" s="13"/>
      <c r="L2392" s="13"/>
      <c r="M2392" s="13"/>
      <c r="N2392" s="135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13"/>
      <c r="BT2392" s="13"/>
      <c r="BU2392" s="13"/>
      <c r="BV2392" s="13"/>
    </row>
    <row r="2393" spans="1:74" ht="15.75">
      <c r="A2393" s="13"/>
      <c r="B2393" s="135"/>
      <c r="C2393" s="13"/>
      <c r="D2393" s="13"/>
      <c r="E2393" s="13"/>
      <c r="F2393" s="135"/>
      <c r="G2393" s="13"/>
      <c r="H2393" s="13"/>
      <c r="I2393" s="13"/>
      <c r="J2393" s="135"/>
      <c r="K2393" s="13"/>
      <c r="L2393" s="13"/>
      <c r="M2393" s="13"/>
      <c r="N2393" s="135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13"/>
      <c r="BT2393" s="13"/>
      <c r="BU2393" s="13"/>
      <c r="BV2393" s="13"/>
    </row>
    <row r="2394" spans="1:74" ht="15.75">
      <c r="A2394" s="13"/>
      <c r="B2394" s="135"/>
      <c r="C2394" s="13"/>
      <c r="D2394" s="13"/>
      <c r="E2394" s="13"/>
      <c r="F2394" s="135"/>
      <c r="G2394" s="13"/>
      <c r="H2394" s="13"/>
      <c r="I2394" s="13"/>
      <c r="J2394" s="135"/>
      <c r="K2394" s="13"/>
      <c r="L2394" s="13"/>
      <c r="M2394" s="13"/>
      <c r="N2394" s="135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13"/>
      <c r="BT2394" s="13"/>
      <c r="BU2394" s="13"/>
      <c r="BV2394" s="13"/>
    </row>
    <row r="2395" spans="1:74" ht="15.75">
      <c r="A2395" s="13"/>
      <c r="B2395" s="135"/>
      <c r="C2395" s="13"/>
      <c r="D2395" s="13"/>
      <c r="E2395" s="13"/>
      <c r="F2395" s="135"/>
      <c r="G2395" s="13"/>
      <c r="H2395" s="13"/>
      <c r="I2395" s="13"/>
      <c r="J2395" s="135"/>
      <c r="K2395" s="13"/>
      <c r="L2395" s="13"/>
      <c r="M2395" s="13"/>
      <c r="N2395" s="135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13"/>
      <c r="BT2395" s="13"/>
      <c r="BU2395" s="13"/>
      <c r="BV2395" s="13"/>
    </row>
    <row r="2396" spans="1:74" ht="15.75">
      <c r="A2396" s="13"/>
      <c r="B2396" s="135"/>
      <c r="C2396" s="13"/>
      <c r="D2396" s="13"/>
      <c r="E2396" s="13"/>
      <c r="F2396" s="135"/>
      <c r="G2396" s="13"/>
      <c r="H2396" s="13"/>
      <c r="I2396" s="13"/>
      <c r="J2396" s="135"/>
      <c r="K2396" s="13"/>
      <c r="L2396" s="13"/>
      <c r="M2396" s="13"/>
      <c r="N2396" s="135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  <c r="BD2396" s="13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3"/>
      <c r="BR2396" s="13"/>
      <c r="BS2396" s="13"/>
      <c r="BT2396" s="13"/>
      <c r="BU2396" s="13"/>
      <c r="BV2396" s="13"/>
    </row>
    <row r="2397" spans="1:74" ht="15.75">
      <c r="A2397" s="13"/>
      <c r="B2397" s="135"/>
      <c r="C2397" s="13"/>
      <c r="D2397" s="13"/>
      <c r="E2397" s="13"/>
      <c r="F2397" s="135"/>
      <c r="G2397" s="13"/>
      <c r="H2397" s="13"/>
      <c r="I2397" s="13"/>
      <c r="J2397" s="135"/>
      <c r="K2397" s="13"/>
      <c r="L2397" s="13"/>
      <c r="M2397" s="13"/>
      <c r="N2397" s="135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13"/>
      <c r="BT2397" s="13"/>
      <c r="BU2397" s="13"/>
      <c r="BV2397" s="13"/>
    </row>
    <row r="2398" spans="1:74" ht="15.75">
      <c r="A2398" s="13"/>
      <c r="B2398" s="135"/>
      <c r="C2398" s="13"/>
      <c r="D2398" s="13"/>
      <c r="E2398" s="13"/>
      <c r="F2398" s="135"/>
      <c r="G2398" s="13"/>
      <c r="H2398" s="13"/>
      <c r="I2398" s="13"/>
      <c r="J2398" s="135"/>
      <c r="K2398" s="13"/>
      <c r="L2398" s="13"/>
      <c r="M2398" s="13"/>
      <c r="N2398" s="135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13"/>
      <c r="BT2398" s="13"/>
      <c r="BU2398" s="13"/>
      <c r="BV2398" s="13"/>
    </row>
    <row r="2399" spans="1:74" ht="15.75">
      <c r="A2399" s="13"/>
      <c r="B2399" s="135"/>
      <c r="C2399" s="13"/>
      <c r="D2399" s="13"/>
      <c r="E2399" s="13"/>
      <c r="F2399" s="135"/>
      <c r="G2399" s="13"/>
      <c r="H2399" s="13"/>
      <c r="I2399" s="13"/>
      <c r="J2399" s="135"/>
      <c r="K2399" s="13"/>
      <c r="L2399" s="13"/>
      <c r="M2399" s="13"/>
      <c r="N2399" s="135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13"/>
      <c r="BT2399" s="13"/>
      <c r="BU2399" s="13"/>
      <c r="BV2399" s="13"/>
    </row>
    <row r="2400" spans="1:74" ht="15.75">
      <c r="A2400" s="13"/>
      <c r="B2400" s="135"/>
      <c r="C2400" s="13"/>
      <c r="D2400" s="13"/>
      <c r="E2400" s="13"/>
      <c r="F2400" s="135"/>
      <c r="G2400" s="13"/>
      <c r="H2400" s="13"/>
      <c r="I2400" s="13"/>
      <c r="J2400" s="135"/>
      <c r="K2400" s="13"/>
      <c r="L2400" s="13"/>
      <c r="M2400" s="13"/>
      <c r="N2400" s="135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13"/>
      <c r="BT2400" s="13"/>
      <c r="BU2400" s="13"/>
      <c r="BV2400" s="13"/>
    </row>
    <row r="2401" spans="1:74" ht="15.75">
      <c r="A2401" s="13"/>
      <c r="B2401" s="135"/>
      <c r="C2401" s="13"/>
      <c r="D2401" s="13"/>
      <c r="E2401" s="13"/>
      <c r="F2401" s="135"/>
      <c r="G2401" s="13"/>
      <c r="H2401" s="13"/>
      <c r="I2401" s="13"/>
      <c r="J2401" s="135"/>
      <c r="K2401" s="13"/>
      <c r="L2401" s="13"/>
      <c r="M2401" s="13"/>
      <c r="N2401" s="135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13"/>
      <c r="BT2401" s="13"/>
      <c r="BU2401" s="13"/>
      <c r="BV2401" s="13"/>
    </row>
    <row r="2402" spans="1:74" ht="15.75">
      <c r="A2402" s="13"/>
      <c r="B2402" s="135"/>
      <c r="C2402" s="13"/>
      <c r="D2402" s="13"/>
      <c r="E2402" s="13"/>
      <c r="F2402" s="135"/>
      <c r="G2402" s="13"/>
      <c r="H2402" s="13"/>
      <c r="I2402" s="13"/>
      <c r="J2402" s="135"/>
      <c r="K2402" s="13"/>
      <c r="L2402" s="13"/>
      <c r="M2402" s="13"/>
      <c r="N2402" s="135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13"/>
      <c r="BT2402" s="13"/>
      <c r="BU2402" s="13"/>
      <c r="BV2402" s="13"/>
    </row>
    <row r="2403" spans="1:74" ht="15.75">
      <c r="A2403" s="13"/>
      <c r="B2403" s="135"/>
      <c r="C2403" s="13"/>
      <c r="D2403" s="13"/>
      <c r="E2403" s="13"/>
      <c r="F2403" s="135"/>
      <c r="G2403" s="13"/>
      <c r="H2403" s="13"/>
      <c r="I2403" s="13"/>
      <c r="J2403" s="135"/>
      <c r="K2403" s="13"/>
      <c r="L2403" s="13"/>
      <c r="M2403" s="13"/>
      <c r="N2403" s="135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13"/>
      <c r="BT2403" s="13"/>
      <c r="BU2403" s="13"/>
      <c r="BV2403" s="13"/>
    </row>
    <row r="2404" spans="1:74" ht="15.75">
      <c r="A2404" s="13"/>
      <c r="B2404" s="135"/>
      <c r="C2404" s="13"/>
      <c r="D2404" s="13"/>
      <c r="E2404" s="13"/>
      <c r="F2404" s="135"/>
      <c r="G2404" s="13"/>
      <c r="H2404" s="13"/>
      <c r="I2404" s="13"/>
      <c r="J2404" s="135"/>
      <c r="K2404" s="13"/>
      <c r="L2404" s="13"/>
      <c r="M2404" s="13"/>
      <c r="N2404" s="135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13"/>
      <c r="BT2404" s="13"/>
      <c r="BU2404" s="13"/>
      <c r="BV2404" s="13"/>
    </row>
    <row r="2405" spans="1:74" ht="15.75">
      <c r="A2405" s="13"/>
      <c r="B2405" s="135"/>
      <c r="C2405" s="13"/>
      <c r="D2405" s="13"/>
      <c r="E2405" s="13"/>
      <c r="F2405" s="135"/>
      <c r="G2405" s="13"/>
      <c r="H2405" s="13"/>
      <c r="I2405" s="13"/>
      <c r="J2405" s="135"/>
      <c r="K2405" s="13"/>
      <c r="L2405" s="13"/>
      <c r="M2405" s="13"/>
      <c r="N2405" s="135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3"/>
      <c r="BR2405" s="13"/>
      <c r="BS2405" s="13"/>
      <c r="BT2405" s="13"/>
      <c r="BU2405" s="13"/>
      <c r="BV2405" s="13"/>
    </row>
    <row r="2406" spans="1:74" ht="15.75">
      <c r="A2406" s="13"/>
      <c r="B2406" s="135"/>
      <c r="C2406" s="13"/>
      <c r="D2406" s="13"/>
      <c r="E2406" s="13"/>
      <c r="F2406" s="135"/>
      <c r="G2406" s="13"/>
      <c r="H2406" s="13"/>
      <c r="I2406" s="13"/>
      <c r="J2406" s="135"/>
      <c r="K2406" s="13"/>
      <c r="L2406" s="13"/>
      <c r="M2406" s="13"/>
      <c r="N2406" s="135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13"/>
      <c r="BT2406" s="13"/>
      <c r="BU2406" s="13"/>
      <c r="BV2406" s="13"/>
    </row>
    <row r="2407" spans="1:74" ht="15.75">
      <c r="A2407" s="13"/>
      <c r="B2407" s="135"/>
      <c r="C2407" s="13"/>
      <c r="D2407" s="13"/>
      <c r="E2407" s="13"/>
      <c r="F2407" s="135"/>
      <c r="G2407" s="13"/>
      <c r="H2407" s="13"/>
      <c r="I2407" s="13"/>
      <c r="J2407" s="135"/>
      <c r="K2407" s="13"/>
      <c r="L2407" s="13"/>
      <c r="M2407" s="13"/>
      <c r="N2407" s="135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13"/>
      <c r="BT2407" s="13"/>
      <c r="BU2407" s="13"/>
      <c r="BV2407" s="13"/>
    </row>
    <row r="2408" spans="1:74" ht="15.75">
      <c r="A2408" s="13"/>
      <c r="B2408" s="135"/>
      <c r="C2408" s="13"/>
      <c r="D2408" s="13"/>
      <c r="E2408" s="13"/>
      <c r="F2408" s="135"/>
      <c r="G2408" s="13"/>
      <c r="H2408" s="13"/>
      <c r="I2408" s="13"/>
      <c r="J2408" s="135"/>
      <c r="K2408" s="13"/>
      <c r="L2408" s="13"/>
      <c r="M2408" s="13"/>
      <c r="N2408" s="135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13"/>
      <c r="BT2408" s="13"/>
      <c r="BU2408" s="13"/>
      <c r="BV2408" s="13"/>
    </row>
    <row r="2409" spans="1:74" ht="15.75">
      <c r="A2409" s="13"/>
      <c r="B2409" s="135"/>
      <c r="C2409" s="13"/>
      <c r="D2409" s="13"/>
      <c r="E2409" s="13"/>
      <c r="F2409" s="135"/>
      <c r="G2409" s="13"/>
      <c r="H2409" s="13"/>
      <c r="I2409" s="13"/>
      <c r="J2409" s="135"/>
      <c r="K2409" s="13"/>
      <c r="L2409" s="13"/>
      <c r="M2409" s="13"/>
      <c r="N2409" s="135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13"/>
      <c r="BT2409" s="13"/>
      <c r="BU2409" s="13"/>
      <c r="BV2409" s="13"/>
    </row>
    <row r="2410" spans="1:74" ht="15.75">
      <c r="A2410" s="13"/>
      <c r="B2410" s="135"/>
      <c r="C2410" s="13"/>
      <c r="D2410" s="13"/>
      <c r="E2410" s="13"/>
      <c r="F2410" s="135"/>
      <c r="G2410" s="13"/>
      <c r="H2410" s="13"/>
      <c r="I2410" s="13"/>
      <c r="J2410" s="135"/>
      <c r="K2410" s="13"/>
      <c r="L2410" s="13"/>
      <c r="M2410" s="13"/>
      <c r="N2410" s="135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13"/>
      <c r="BT2410" s="13"/>
      <c r="BU2410" s="13"/>
      <c r="BV2410" s="13"/>
    </row>
    <row r="2411" spans="1:74" ht="15.75">
      <c r="A2411" s="13"/>
      <c r="B2411" s="135"/>
      <c r="C2411" s="13"/>
      <c r="D2411" s="13"/>
      <c r="E2411" s="13"/>
      <c r="F2411" s="135"/>
      <c r="G2411" s="13"/>
      <c r="H2411" s="13"/>
      <c r="I2411" s="13"/>
      <c r="J2411" s="135"/>
      <c r="K2411" s="13"/>
      <c r="L2411" s="13"/>
      <c r="M2411" s="13"/>
      <c r="N2411" s="135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13"/>
      <c r="BT2411" s="13"/>
      <c r="BU2411" s="13"/>
      <c r="BV2411" s="13"/>
    </row>
    <row r="2412" spans="1:74" ht="15.75">
      <c r="A2412" s="13"/>
      <c r="B2412" s="135"/>
      <c r="C2412" s="13"/>
      <c r="D2412" s="13"/>
      <c r="E2412" s="13"/>
      <c r="F2412" s="135"/>
      <c r="G2412" s="13"/>
      <c r="H2412" s="13"/>
      <c r="I2412" s="13"/>
      <c r="J2412" s="135"/>
      <c r="K2412" s="13"/>
      <c r="L2412" s="13"/>
      <c r="M2412" s="13"/>
      <c r="N2412" s="135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13"/>
      <c r="BT2412" s="13"/>
      <c r="BU2412" s="13"/>
      <c r="BV2412" s="13"/>
    </row>
    <row r="2413" spans="1:74" ht="15.75">
      <c r="A2413" s="13"/>
      <c r="B2413" s="135"/>
      <c r="C2413" s="13"/>
      <c r="D2413" s="13"/>
      <c r="E2413" s="13"/>
      <c r="F2413" s="135"/>
      <c r="G2413" s="13"/>
      <c r="H2413" s="13"/>
      <c r="I2413" s="13"/>
      <c r="J2413" s="135"/>
      <c r="K2413" s="13"/>
      <c r="L2413" s="13"/>
      <c r="M2413" s="13"/>
      <c r="N2413" s="135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13"/>
      <c r="BT2413" s="13"/>
      <c r="BU2413" s="13"/>
      <c r="BV2413" s="13"/>
    </row>
    <row r="2414" spans="1:74" ht="15.75">
      <c r="A2414" s="13"/>
      <c r="B2414" s="135"/>
      <c r="C2414" s="13"/>
      <c r="D2414" s="13"/>
      <c r="E2414" s="13"/>
      <c r="F2414" s="135"/>
      <c r="G2414" s="13"/>
      <c r="H2414" s="13"/>
      <c r="I2414" s="13"/>
      <c r="J2414" s="135"/>
      <c r="K2414" s="13"/>
      <c r="L2414" s="13"/>
      <c r="M2414" s="13"/>
      <c r="N2414" s="135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13"/>
      <c r="BT2414" s="13"/>
      <c r="BU2414" s="13"/>
      <c r="BV2414" s="13"/>
    </row>
    <row r="2415" spans="1:74" ht="15.75">
      <c r="A2415" s="13"/>
      <c r="B2415" s="135"/>
      <c r="C2415" s="13"/>
      <c r="D2415" s="13"/>
      <c r="E2415" s="13"/>
      <c r="F2415" s="135"/>
      <c r="G2415" s="13"/>
      <c r="H2415" s="13"/>
      <c r="I2415" s="13"/>
      <c r="J2415" s="135"/>
      <c r="K2415" s="13"/>
      <c r="L2415" s="13"/>
      <c r="M2415" s="13"/>
      <c r="N2415" s="135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13"/>
      <c r="BT2415" s="13"/>
      <c r="BU2415" s="13"/>
      <c r="BV2415" s="13"/>
    </row>
    <row r="2416" spans="1:74" ht="15.75">
      <c r="A2416" s="13"/>
      <c r="B2416" s="135"/>
      <c r="C2416" s="13"/>
      <c r="D2416" s="13"/>
      <c r="E2416" s="13"/>
      <c r="F2416" s="135"/>
      <c r="G2416" s="13"/>
      <c r="H2416" s="13"/>
      <c r="I2416" s="13"/>
      <c r="J2416" s="135"/>
      <c r="K2416" s="13"/>
      <c r="L2416" s="13"/>
      <c r="M2416" s="13"/>
      <c r="N2416" s="135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13"/>
      <c r="BT2416" s="13"/>
      <c r="BU2416" s="13"/>
      <c r="BV2416" s="13"/>
    </row>
    <row r="2417" spans="1:74" ht="15.75">
      <c r="A2417" s="13"/>
      <c r="B2417" s="135"/>
      <c r="C2417" s="13"/>
      <c r="D2417" s="13"/>
      <c r="E2417" s="13"/>
      <c r="F2417" s="135"/>
      <c r="G2417" s="13"/>
      <c r="H2417" s="13"/>
      <c r="I2417" s="13"/>
      <c r="J2417" s="135"/>
      <c r="K2417" s="13"/>
      <c r="L2417" s="13"/>
      <c r="M2417" s="13"/>
      <c r="N2417" s="135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  <c r="BE2417" s="13"/>
      <c r="BF2417" s="13"/>
      <c r="BG2417" s="13"/>
      <c r="BH2417" s="13"/>
      <c r="BI2417" s="13"/>
      <c r="BJ2417" s="13"/>
      <c r="BK2417" s="13"/>
      <c r="BL2417" s="13"/>
      <c r="BM2417" s="13"/>
      <c r="BN2417" s="13"/>
      <c r="BO2417" s="13"/>
      <c r="BP2417" s="13"/>
      <c r="BQ2417" s="13"/>
      <c r="BR2417" s="13"/>
      <c r="BS2417" s="13"/>
      <c r="BT2417" s="13"/>
      <c r="BU2417" s="13"/>
      <c r="BV2417" s="13"/>
    </row>
    <row r="2418" spans="1:74" ht="15.75">
      <c r="A2418" s="13"/>
      <c r="B2418" s="135"/>
      <c r="C2418" s="13"/>
      <c r="D2418" s="13"/>
      <c r="E2418" s="13"/>
      <c r="F2418" s="135"/>
      <c r="G2418" s="13"/>
      <c r="H2418" s="13"/>
      <c r="I2418" s="13"/>
      <c r="J2418" s="135"/>
      <c r="K2418" s="13"/>
      <c r="L2418" s="13"/>
      <c r="M2418" s="13"/>
      <c r="N2418" s="135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  <c r="BE2418" s="13"/>
      <c r="BF2418" s="13"/>
      <c r="BG2418" s="13"/>
      <c r="BH2418" s="13"/>
      <c r="BI2418" s="13"/>
      <c r="BJ2418" s="13"/>
      <c r="BK2418" s="13"/>
      <c r="BL2418" s="13"/>
      <c r="BM2418" s="13"/>
      <c r="BN2418" s="13"/>
      <c r="BO2418" s="13"/>
      <c r="BP2418" s="13"/>
      <c r="BQ2418" s="13"/>
      <c r="BR2418" s="13"/>
      <c r="BS2418" s="13"/>
      <c r="BT2418" s="13"/>
      <c r="BU2418" s="13"/>
      <c r="BV2418" s="13"/>
    </row>
    <row r="2419" spans="1:74" ht="15.75">
      <c r="A2419" s="13"/>
      <c r="B2419" s="135"/>
      <c r="C2419" s="13"/>
      <c r="D2419" s="13"/>
      <c r="E2419" s="13"/>
      <c r="F2419" s="135"/>
      <c r="G2419" s="13"/>
      <c r="H2419" s="13"/>
      <c r="I2419" s="13"/>
      <c r="J2419" s="135"/>
      <c r="K2419" s="13"/>
      <c r="L2419" s="13"/>
      <c r="M2419" s="13"/>
      <c r="N2419" s="135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  <c r="BE2419" s="13"/>
      <c r="BF2419" s="13"/>
      <c r="BG2419" s="13"/>
      <c r="BH2419" s="13"/>
      <c r="BI2419" s="13"/>
      <c r="BJ2419" s="13"/>
      <c r="BK2419" s="13"/>
      <c r="BL2419" s="13"/>
      <c r="BM2419" s="13"/>
      <c r="BN2419" s="13"/>
      <c r="BO2419" s="13"/>
      <c r="BP2419" s="13"/>
      <c r="BQ2419" s="13"/>
      <c r="BR2419" s="13"/>
      <c r="BS2419" s="13"/>
      <c r="BT2419" s="13"/>
      <c r="BU2419" s="13"/>
      <c r="BV2419" s="13"/>
    </row>
    <row r="2420" spans="1:74" ht="15.75">
      <c r="A2420" s="13"/>
      <c r="B2420" s="135"/>
      <c r="C2420" s="13"/>
      <c r="D2420" s="13"/>
      <c r="E2420" s="13"/>
      <c r="F2420" s="135"/>
      <c r="G2420" s="13"/>
      <c r="H2420" s="13"/>
      <c r="I2420" s="13"/>
      <c r="J2420" s="135"/>
      <c r="K2420" s="13"/>
      <c r="L2420" s="13"/>
      <c r="M2420" s="13"/>
      <c r="N2420" s="135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  <c r="BD2420" s="13"/>
      <c r="BE2420" s="13"/>
      <c r="BF2420" s="13"/>
      <c r="BG2420" s="13"/>
      <c r="BH2420" s="13"/>
      <c r="BI2420" s="13"/>
      <c r="BJ2420" s="13"/>
      <c r="BK2420" s="13"/>
      <c r="BL2420" s="13"/>
      <c r="BM2420" s="13"/>
      <c r="BN2420" s="13"/>
      <c r="BO2420" s="13"/>
      <c r="BP2420" s="13"/>
      <c r="BQ2420" s="13"/>
      <c r="BR2420" s="13"/>
      <c r="BS2420" s="13"/>
      <c r="BT2420" s="13"/>
      <c r="BU2420" s="13"/>
      <c r="BV2420" s="13"/>
    </row>
    <row r="2421" spans="1:74" ht="15.75">
      <c r="A2421" s="13"/>
      <c r="B2421" s="135"/>
      <c r="C2421" s="13"/>
      <c r="D2421" s="13"/>
      <c r="E2421" s="13"/>
      <c r="F2421" s="135"/>
      <c r="G2421" s="13"/>
      <c r="H2421" s="13"/>
      <c r="I2421" s="13"/>
      <c r="J2421" s="135"/>
      <c r="K2421" s="13"/>
      <c r="L2421" s="13"/>
      <c r="M2421" s="13"/>
      <c r="N2421" s="135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  <c r="BE2421" s="13"/>
      <c r="BF2421" s="13"/>
      <c r="BG2421" s="13"/>
      <c r="BH2421" s="13"/>
      <c r="BI2421" s="13"/>
      <c r="BJ2421" s="13"/>
      <c r="BK2421" s="13"/>
      <c r="BL2421" s="13"/>
      <c r="BM2421" s="13"/>
      <c r="BN2421" s="13"/>
      <c r="BO2421" s="13"/>
      <c r="BP2421" s="13"/>
      <c r="BQ2421" s="13"/>
      <c r="BR2421" s="13"/>
      <c r="BS2421" s="13"/>
      <c r="BT2421" s="13"/>
      <c r="BU2421" s="13"/>
      <c r="BV2421" s="13"/>
    </row>
    <row r="2422" spans="1:74" ht="15.75">
      <c r="A2422" s="13"/>
      <c r="B2422" s="135"/>
      <c r="C2422" s="13"/>
      <c r="D2422" s="13"/>
      <c r="E2422" s="13"/>
      <c r="F2422" s="135"/>
      <c r="G2422" s="13"/>
      <c r="H2422" s="13"/>
      <c r="I2422" s="13"/>
      <c r="J2422" s="135"/>
      <c r="K2422" s="13"/>
      <c r="L2422" s="13"/>
      <c r="M2422" s="13"/>
      <c r="N2422" s="135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  <c r="BE2422" s="13"/>
      <c r="BF2422" s="13"/>
      <c r="BG2422" s="13"/>
      <c r="BH2422" s="13"/>
      <c r="BI2422" s="13"/>
      <c r="BJ2422" s="13"/>
      <c r="BK2422" s="13"/>
      <c r="BL2422" s="13"/>
      <c r="BM2422" s="13"/>
      <c r="BN2422" s="13"/>
      <c r="BO2422" s="13"/>
      <c r="BP2422" s="13"/>
      <c r="BQ2422" s="13"/>
      <c r="BR2422" s="13"/>
      <c r="BS2422" s="13"/>
      <c r="BT2422" s="13"/>
      <c r="BU2422" s="13"/>
      <c r="BV2422" s="13"/>
    </row>
    <row r="2423" spans="1:74" ht="15.75">
      <c r="A2423" s="13"/>
      <c r="B2423" s="135"/>
      <c r="C2423" s="13"/>
      <c r="D2423" s="13"/>
      <c r="E2423" s="13"/>
      <c r="F2423" s="135"/>
      <c r="G2423" s="13"/>
      <c r="H2423" s="13"/>
      <c r="I2423" s="13"/>
      <c r="J2423" s="135"/>
      <c r="K2423" s="13"/>
      <c r="L2423" s="13"/>
      <c r="M2423" s="13"/>
      <c r="N2423" s="135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  <c r="BD2423" s="13"/>
      <c r="BE2423" s="13"/>
      <c r="BF2423" s="13"/>
      <c r="BG2423" s="13"/>
      <c r="BH2423" s="13"/>
      <c r="BI2423" s="13"/>
      <c r="BJ2423" s="13"/>
      <c r="BK2423" s="13"/>
      <c r="BL2423" s="13"/>
      <c r="BM2423" s="13"/>
      <c r="BN2423" s="13"/>
      <c r="BO2423" s="13"/>
      <c r="BP2423" s="13"/>
      <c r="BQ2423" s="13"/>
      <c r="BR2423" s="13"/>
      <c r="BS2423" s="13"/>
      <c r="BT2423" s="13"/>
      <c r="BU2423" s="13"/>
      <c r="BV2423" s="13"/>
    </row>
    <row r="2424" spans="1:74" ht="15.75">
      <c r="A2424" s="13"/>
      <c r="B2424" s="135"/>
      <c r="C2424" s="13"/>
      <c r="D2424" s="13"/>
      <c r="E2424" s="13"/>
      <c r="F2424" s="135"/>
      <c r="G2424" s="13"/>
      <c r="H2424" s="13"/>
      <c r="I2424" s="13"/>
      <c r="J2424" s="135"/>
      <c r="K2424" s="13"/>
      <c r="L2424" s="13"/>
      <c r="M2424" s="13"/>
      <c r="N2424" s="135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  <c r="BD2424" s="13"/>
      <c r="BE2424" s="13"/>
      <c r="BF2424" s="13"/>
      <c r="BG2424" s="13"/>
      <c r="BH2424" s="13"/>
      <c r="BI2424" s="13"/>
      <c r="BJ2424" s="13"/>
      <c r="BK2424" s="13"/>
      <c r="BL2424" s="13"/>
      <c r="BM2424" s="13"/>
      <c r="BN2424" s="13"/>
      <c r="BO2424" s="13"/>
      <c r="BP2424" s="13"/>
      <c r="BQ2424" s="13"/>
      <c r="BR2424" s="13"/>
      <c r="BS2424" s="13"/>
      <c r="BT2424" s="13"/>
      <c r="BU2424" s="13"/>
      <c r="BV2424" s="13"/>
    </row>
    <row r="2425" spans="1:74" ht="15.75">
      <c r="A2425" s="13"/>
      <c r="B2425" s="135"/>
      <c r="C2425" s="13"/>
      <c r="D2425" s="13"/>
      <c r="E2425" s="13"/>
      <c r="F2425" s="135"/>
      <c r="G2425" s="13"/>
      <c r="H2425" s="13"/>
      <c r="I2425" s="13"/>
      <c r="J2425" s="135"/>
      <c r="K2425" s="13"/>
      <c r="L2425" s="13"/>
      <c r="M2425" s="13"/>
      <c r="N2425" s="135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  <c r="BE2425" s="13"/>
      <c r="BF2425" s="13"/>
      <c r="BG2425" s="13"/>
      <c r="BH2425" s="13"/>
      <c r="BI2425" s="13"/>
      <c r="BJ2425" s="13"/>
      <c r="BK2425" s="13"/>
      <c r="BL2425" s="13"/>
      <c r="BM2425" s="13"/>
      <c r="BN2425" s="13"/>
      <c r="BO2425" s="13"/>
      <c r="BP2425" s="13"/>
      <c r="BQ2425" s="13"/>
      <c r="BR2425" s="13"/>
      <c r="BS2425" s="13"/>
      <c r="BT2425" s="13"/>
      <c r="BU2425" s="13"/>
      <c r="BV2425" s="13"/>
    </row>
    <row r="2426" spans="1:74" ht="15.75">
      <c r="A2426" s="13"/>
      <c r="B2426" s="135"/>
      <c r="C2426" s="13"/>
      <c r="D2426" s="13"/>
      <c r="E2426" s="13"/>
      <c r="F2426" s="135"/>
      <c r="G2426" s="13"/>
      <c r="H2426" s="13"/>
      <c r="I2426" s="13"/>
      <c r="J2426" s="135"/>
      <c r="K2426" s="13"/>
      <c r="L2426" s="13"/>
      <c r="M2426" s="13"/>
      <c r="N2426" s="135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  <c r="BD2426" s="13"/>
      <c r="BE2426" s="13"/>
      <c r="BF2426" s="13"/>
      <c r="BG2426" s="13"/>
      <c r="BH2426" s="13"/>
      <c r="BI2426" s="13"/>
      <c r="BJ2426" s="13"/>
      <c r="BK2426" s="13"/>
      <c r="BL2426" s="13"/>
      <c r="BM2426" s="13"/>
      <c r="BN2426" s="13"/>
      <c r="BO2426" s="13"/>
      <c r="BP2426" s="13"/>
      <c r="BQ2426" s="13"/>
      <c r="BR2426" s="13"/>
      <c r="BS2426" s="13"/>
      <c r="BT2426" s="13"/>
      <c r="BU2426" s="13"/>
      <c r="BV2426" s="13"/>
    </row>
    <row r="2427" spans="1:74" ht="15.75">
      <c r="A2427" s="13"/>
      <c r="B2427" s="135"/>
      <c r="C2427" s="13"/>
      <c r="D2427" s="13"/>
      <c r="E2427" s="13"/>
      <c r="F2427" s="135"/>
      <c r="G2427" s="13"/>
      <c r="H2427" s="13"/>
      <c r="I2427" s="13"/>
      <c r="J2427" s="135"/>
      <c r="K2427" s="13"/>
      <c r="L2427" s="13"/>
      <c r="M2427" s="13"/>
      <c r="N2427" s="135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  <c r="BD2427" s="13"/>
      <c r="BE2427" s="13"/>
      <c r="BF2427" s="13"/>
      <c r="BG2427" s="13"/>
      <c r="BH2427" s="13"/>
      <c r="BI2427" s="13"/>
      <c r="BJ2427" s="13"/>
      <c r="BK2427" s="13"/>
      <c r="BL2427" s="13"/>
      <c r="BM2427" s="13"/>
      <c r="BN2427" s="13"/>
      <c r="BO2427" s="13"/>
      <c r="BP2427" s="13"/>
      <c r="BQ2427" s="13"/>
      <c r="BR2427" s="13"/>
      <c r="BS2427" s="13"/>
      <c r="BT2427" s="13"/>
      <c r="BU2427" s="13"/>
      <c r="BV2427" s="13"/>
    </row>
    <row r="2428" spans="1:74" ht="15.75">
      <c r="A2428" s="13"/>
      <c r="B2428" s="135"/>
      <c r="C2428" s="13"/>
      <c r="D2428" s="13"/>
      <c r="E2428" s="13"/>
      <c r="F2428" s="135"/>
      <c r="G2428" s="13"/>
      <c r="H2428" s="13"/>
      <c r="I2428" s="13"/>
      <c r="J2428" s="135"/>
      <c r="K2428" s="13"/>
      <c r="L2428" s="13"/>
      <c r="M2428" s="13"/>
      <c r="N2428" s="135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  <c r="BE2428" s="13"/>
      <c r="BF2428" s="13"/>
      <c r="BG2428" s="13"/>
      <c r="BH2428" s="13"/>
      <c r="BI2428" s="13"/>
      <c r="BJ2428" s="13"/>
      <c r="BK2428" s="13"/>
      <c r="BL2428" s="13"/>
      <c r="BM2428" s="13"/>
      <c r="BN2428" s="13"/>
      <c r="BO2428" s="13"/>
      <c r="BP2428" s="13"/>
      <c r="BQ2428" s="13"/>
      <c r="BR2428" s="13"/>
      <c r="BS2428" s="13"/>
      <c r="BT2428" s="13"/>
      <c r="BU2428" s="13"/>
      <c r="BV2428" s="13"/>
    </row>
    <row r="2429" spans="1:74" ht="15.75">
      <c r="A2429" s="13"/>
      <c r="B2429" s="135"/>
      <c r="C2429" s="13"/>
      <c r="D2429" s="13"/>
      <c r="E2429" s="13"/>
      <c r="F2429" s="135"/>
      <c r="G2429" s="13"/>
      <c r="H2429" s="13"/>
      <c r="I2429" s="13"/>
      <c r="J2429" s="135"/>
      <c r="K2429" s="13"/>
      <c r="L2429" s="13"/>
      <c r="M2429" s="13"/>
      <c r="N2429" s="135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  <c r="BD2429" s="13"/>
      <c r="BE2429" s="13"/>
      <c r="BF2429" s="13"/>
      <c r="BG2429" s="13"/>
      <c r="BH2429" s="13"/>
      <c r="BI2429" s="13"/>
      <c r="BJ2429" s="13"/>
      <c r="BK2429" s="13"/>
      <c r="BL2429" s="13"/>
      <c r="BM2429" s="13"/>
      <c r="BN2429" s="13"/>
      <c r="BO2429" s="13"/>
      <c r="BP2429" s="13"/>
      <c r="BQ2429" s="13"/>
      <c r="BR2429" s="13"/>
      <c r="BS2429" s="13"/>
      <c r="BT2429" s="13"/>
      <c r="BU2429" s="13"/>
      <c r="BV2429" s="13"/>
    </row>
    <row r="2430" spans="1:74" ht="15.75">
      <c r="A2430" s="13"/>
      <c r="B2430" s="135"/>
      <c r="C2430" s="13"/>
      <c r="D2430" s="13"/>
      <c r="E2430" s="13"/>
      <c r="F2430" s="135"/>
      <c r="G2430" s="13"/>
      <c r="H2430" s="13"/>
      <c r="I2430" s="13"/>
      <c r="J2430" s="135"/>
      <c r="K2430" s="13"/>
      <c r="L2430" s="13"/>
      <c r="M2430" s="13"/>
      <c r="N2430" s="135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  <c r="BE2430" s="13"/>
      <c r="BF2430" s="13"/>
      <c r="BG2430" s="13"/>
      <c r="BH2430" s="13"/>
      <c r="BI2430" s="13"/>
      <c r="BJ2430" s="13"/>
      <c r="BK2430" s="13"/>
      <c r="BL2430" s="13"/>
      <c r="BM2430" s="13"/>
      <c r="BN2430" s="13"/>
      <c r="BO2430" s="13"/>
      <c r="BP2430" s="13"/>
      <c r="BQ2430" s="13"/>
      <c r="BR2430" s="13"/>
      <c r="BS2430" s="13"/>
      <c r="BT2430" s="13"/>
      <c r="BU2430" s="13"/>
      <c r="BV2430" s="13"/>
    </row>
    <row r="2431" spans="1:74" ht="15.75">
      <c r="A2431" s="13"/>
      <c r="B2431" s="135"/>
      <c r="C2431" s="13"/>
      <c r="D2431" s="13"/>
      <c r="E2431" s="13"/>
      <c r="F2431" s="135"/>
      <c r="G2431" s="13"/>
      <c r="H2431" s="13"/>
      <c r="I2431" s="13"/>
      <c r="J2431" s="135"/>
      <c r="K2431" s="13"/>
      <c r="L2431" s="13"/>
      <c r="M2431" s="13"/>
      <c r="N2431" s="135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  <c r="BE2431" s="13"/>
      <c r="BF2431" s="13"/>
      <c r="BG2431" s="13"/>
      <c r="BH2431" s="13"/>
      <c r="BI2431" s="13"/>
      <c r="BJ2431" s="13"/>
      <c r="BK2431" s="13"/>
      <c r="BL2431" s="13"/>
      <c r="BM2431" s="13"/>
      <c r="BN2431" s="13"/>
      <c r="BO2431" s="13"/>
      <c r="BP2431" s="13"/>
      <c r="BQ2431" s="13"/>
      <c r="BR2431" s="13"/>
      <c r="BS2431" s="13"/>
      <c r="BT2431" s="13"/>
      <c r="BU2431" s="13"/>
      <c r="BV2431" s="13"/>
    </row>
    <row r="2432" spans="1:74" ht="15.75">
      <c r="A2432" s="13"/>
      <c r="B2432" s="135"/>
      <c r="C2432" s="13"/>
      <c r="D2432" s="13"/>
      <c r="E2432" s="13"/>
      <c r="F2432" s="135"/>
      <c r="G2432" s="13"/>
      <c r="H2432" s="13"/>
      <c r="I2432" s="13"/>
      <c r="J2432" s="135"/>
      <c r="K2432" s="13"/>
      <c r="L2432" s="13"/>
      <c r="M2432" s="13"/>
      <c r="N2432" s="135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  <c r="BD2432" s="13"/>
      <c r="BE2432" s="13"/>
      <c r="BF2432" s="13"/>
      <c r="BG2432" s="13"/>
      <c r="BH2432" s="13"/>
      <c r="BI2432" s="13"/>
      <c r="BJ2432" s="13"/>
      <c r="BK2432" s="13"/>
      <c r="BL2432" s="13"/>
      <c r="BM2432" s="13"/>
      <c r="BN2432" s="13"/>
      <c r="BO2432" s="13"/>
      <c r="BP2432" s="13"/>
      <c r="BQ2432" s="13"/>
      <c r="BR2432" s="13"/>
      <c r="BS2432" s="13"/>
      <c r="BT2432" s="13"/>
      <c r="BU2432" s="13"/>
      <c r="BV2432" s="13"/>
    </row>
    <row r="2433" spans="1:74" ht="15.75">
      <c r="A2433" s="13"/>
      <c r="B2433" s="135"/>
      <c r="C2433" s="13"/>
      <c r="D2433" s="13"/>
      <c r="E2433" s="13"/>
      <c r="F2433" s="135"/>
      <c r="G2433" s="13"/>
      <c r="H2433" s="13"/>
      <c r="I2433" s="13"/>
      <c r="J2433" s="135"/>
      <c r="K2433" s="13"/>
      <c r="L2433" s="13"/>
      <c r="M2433" s="13"/>
      <c r="N2433" s="135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  <c r="BB2433" s="13"/>
      <c r="BC2433" s="13"/>
      <c r="BD2433" s="13"/>
      <c r="BE2433" s="13"/>
      <c r="BF2433" s="13"/>
      <c r="BG2433" s="13"/>
      <c r="BH2433" s="13"/>
      <c r="BI2433" s="13"/>
      <c r="BJ2433" s="13"/>
      <c r="BK2433" s="13"/>
      <c r="BL2433" s="13"/>
      <c r="BM2433" s="13"/>
      <c r="BN2433" s="13"/>
      <c r="BO2433" s="13"/>
      <c r="BP2433" s="13"/>
      <c r="BQ2433" s="13"/>
      <c r="BR2433" s="13"/>
      <c r="BS2433" s="13"/>
      <c r="BT2433" s="13"/>
      <c r="BU2433" s="13"/>
      <c r="BV2433" s="13"/>
    </row>
    <row r="2434" spans="1:74" ht="15.75">
      <c r="A2434" s="13"/>
      <c r="B2434" s="135"/>
      <c r="C2434" s="13"/>
      <c r="D2434" s="13"/>
      <c r="E2434" s="13"/>
      <c r="F2434" s="135"/>
      <c r="G2434" s="13"/>
      <c r="H2434" s="13"/>
      <c r="I2434" s="13"/>
      <c r="J2434" s="135"/>
      <c r="K2434" s="13"/>
      <c r="L2434" s="13"/>
      <c r="M2434" s="13"/>
      <c r="N2434" s="135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  <c r="BD2434" s="13"/>
      <c r="BE2434" s="13"/>
      <c r="BF2434" s="13"/>
      <c r="BG2434" s="13"/>
      <c r="BH2434" s="13"/>
      <c r="BI2434" s="13"/>
      <c r="BJ2434" s="13"/>
      <c r="BK2434" s="13"/>
      <c r="BL2434" s="13"/>
      <c r="BM2434" s="13"/>
      <c r="BN2434" s="13"/>
      <c r="BO2434" s="13"/>
      <c r="BP2434" s="13"/>
      <c r="BQ2434" s="13"/>
      <c r="BR2434" s="13"/>
      <c r="BS2434" s="13"/>
      <c r="BT2434" s="13"/>
      <c r="BU2434" s="13"/>
      <c r="BV2434" s="13"/>
    </row>
    <row r="2435" spans="1:74" ht="15.75">
      <c r="A2435" s="13"/>
      <c r="B2435" s="135"/>
      <c r="C2435" s="13"/>
      <c r="D2435" s="13"/>
      <c r="E2435" s="13"/>
      <c r="F2435" s="135"/>
      <c r="G2435" s="13"/>
      <c r="H2435" s="13"/>
      <c r="I2435" s="13"/>
      <c r="J2435" s="135"/>
      <c r="K2435" s="13"/>
      <c r="L2435" s="13"/>
      <c r="M2435" s="13"/>
      <c r="N2435" s="135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  <c r="BE2435" s="13"/>
      <c r="BF2435" s="13"/>
      <c r="BG2435" s="13"/>
      <c r="BH2435" s="13"/>
      <c r="BI2435" s="13"/>
      <c r="BJ2435" s="13"/>
      <c r="BK2435" s="13"/>
      <c r="BL2435" s="13"/>
      <c r="BM2435" s="13"/>
      <c r="BN2435" s="13"/>
      <c r="BO2435" s="13"/>
      <c r="BP2435" s="13"/>
      <c r="BQ2435" s="13"/>
      <c r="BR2435" s="13"/>
      <c r="BS2435" s="13"/>
      <c r="BT2435" s="13"/>
      <c r="BU2435" s="13"/>
      <c r="BV2435" s="13"/>
    </row>
    <row r="2436" spans="1:74" ht="15.75">
      <c r="A2436" s="13"/>
      <c r="B2436" s="135"/>
      <c r="C2436" s="13"/>
      <c r="D2436" s="13"/>
      <c r="E2436" s="13"/>
      <c r="F2436" s="135"/>
      <c r="G2436" s="13"/>
      <c r="H2436" s="13"/>
      <c r="I2436" s="13"/>
      <c r="J2436" s="135"/>
      <c r="K2436" s="13"/>
      <c r="L2436" s="13"/>
      <c r="M2436" s="13"/>
      <c r="N2436" s="135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  <c r="BB2436" s="13"/>
      <c r="BC2436" s="13"/>
      <c r="BD2436" s="13"/>
      <c r="BE2436" s="13"/>
      <c r="BF2436" s="13"/>
      <c r="BG2436" s="13"/>
      <c r="BH2436" s="13"/>
      <c r="BI2436" s="13"/>
      <c r="BJ2436" s="13"/>
      <c r="BK2436" s="13"/>
      <c r="BL2436" s="13"/>
      <c r="BM2436" s="13"/>
      <c r="BN2436" s="13"/>
      <c r="BO2436" s="13"/>
      <c r="BP2436" s="13"/>
      <c r="BQ2436" s="13"/>
      <c r="BR2436" s="13"/>
      <c r="BS2436" s="13"/>
      <c r="BT2436" s="13"/>
      <c r="BU2436" s="13"/>
      <c r="BV2436" s="13"/>
    </row>
    <row r="2437" spans="1:74" ht="15.75">
      <c r="A2437" s="13"/>
      <c r="B2437" s="135"/>
      <c r="C2437" s="13"/>
      <c r="D2437" s="13"/>
      <c r="E2437" s="13"/>
      <c r="F2437" s="135"/>
      <c r="G2437" s="13"/>
      <c r="H2437" s="13"/>
      <c r="I2437" s="13"/>
      <c r="J2437" s="135"/>
      <c r="K2437" s="13"/>
      <c r="L2437" s="13"/>
      <c r="M2437" s="13"/>
      <c r="N2437" s="135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  <c r="BB2437" s="13"/>
      <c r="BC2437" s="13"/>
      <c r="BD2437" s="13"/>
      <c r="BE2437" s="13"/>
      <c r="BF2437" s="13"/>
      <c r="BG2437" s="13"/>
      <c r="BH2437" s="13"/>
      <c r="BI2437" s="13"/>
      <c r="BJ2437" s="13"/>
      <c r="BK2437" s="13"/>
      <c r="BL2437" s="13"/>
      <c r="BM2437" s="13"/>
      <c r="BN2437" s="13"/>
      <c r="BO2437" s="13"/>
      <c r="BP2437" s="13"/>
      <c r="BQ2437" s="13"/>
      <c r="BR2437" s="13"/>
      <c r="BS2437" s="13"/>
      <c r="BT2437" s="13"/>
      <c r="BU2437" s="13"/>
      <c r="BV2437" s="13"/>
    </row>
    <row r="2438" spans="1:74" ht="15.75">
      <c r="A2438" s="13"/>
      <c r="B2438" s="135"/>
      <c r="C2438" s="13"/>
      <c r="D2438" s="13"/>
      <c r="E2438" s="13"/>
      <c r="F2438" s="135"/>
      <c r="G2438" s="13"/>
      <c r="H2438" s="13"/>
      <c r="I2438" s="13"/>
      <c r="J2438" s="135"/>
      <c r="K2438" s="13"/>
      <c r="L2438" s="13"/>
      <c r="M2438" s="13"/>
      <c r="N2438" s="135"/>
      <c r="O2438" s="13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  <c r="BD2438" s="13"/>
      <c r="BE2438" s="13"/>
      <c r="BF2438" s="13"/>
      <c r="BG2438" s="13"/>
      <c r="BH2438" s="13"/>
      <c r="BI2438" s="13"/>
      <c r="BJ2438" s="13"/>
      <c r="BK2438" s="13"/>
      <c r="BL2438" s="13"/>
      <c r="BM2438" s="13"/>
      <c r="BN2438" s="13"/>
      <c r="BO2438" s="13"/>
      <c r="BP2438" s="13"/>
      <c r="BQ2438" s="13"/>
      <c r="BR2438" s="13"/>
      <c r="BS2438" s="13"/>
      <c r="BT2438" s="13"/>
      <c r="BU2438" s="13"/>
      <c r="BV2438" s="13"/>
    </row>
    <row r="2439" spans="1:74" ht="15.75">
      <c r="A2439" s="13"/>
      <c r="B2439" s="135"/>
      <c r="C2439" s="13"/>
      <c r="D2439" s="13"/>
      <c r="E2439" s="13"/>
      <c r="F2439" s="135"/>
      <c r="G2439" s="13"/>
      <c r="H2439" s="13"/>
      <c r="I2439" s="13"/>
      <c r="J2439" s="135"/>
      <c r="K2439" s="13"/>
      <c r="L2439" s="13"/>
      <c r="M2439" s="13"/>
      <c r="N2439" s="135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  <c r="BE2439" s="13"/>
      <c r="BF2439" s="13"/>
      <c r="BG2439" s="13"/>
      <c r="BH2439" s="13"/>
      <c r="BI2439" s="13"/>
      <c r="BJ2439" s="13"/>
      <c r="BK2439" s="13"/>
      <c r="BL2439" s="13"/>
      <c r="BM2439" s="13"/>
      <c r="BN2439" s="13"/>
      <c r="BO2439" s="13"/>
      <c r="BP2439" s="13"/>
      <c r="BQ2439" s="13"/>
      <c r="BR2439" s="13"/>
      <c r="BS2439" s="13"/>
      <c r="BT2439" s="13"/>
      <c r="BU2439" s="13"/>
      <c r="BV2439" s="13"/>
    </row>
    <row r="2440" spans="1:74" ht="15.75">
      <c r="A2440" s="13"/>
      <c r="B2440" s="135"/>
      <c r="C2440" s="13"/>
      <c r="D2440" s="13"/>
      <c r="E2440" s="13"/>
      <c r="F2440" s="135"/>
      <c r="G2440" s="13"/>
      <c r="H2440" s="13"/>
      <c r="I2440" s="13"/>
      <c r="J2440" s="135"/>
      <c r="K2440" s="13"/>
      <c r="L2440" s="13"/>
      <c r="M2440" s="13"/>
      <c r="N2440" s="135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  <c r="BE2440" s="13"/>
      <c r="BF2440" s="13"/>
      <c r="BG2440" s="13"/>
      <c r="BH2440" s="13"/>
      <c r="BI2440" s="13"/>
      <c r="BJ2440" s="13"/>
      <c r="BK2440" s="13"/>
      <c r="BL2440" s="13"/>
      <c r="BM2440" s="13"/>
      <c r="BN2440" s="13"/>
      <c r="BO2440" s="13"/>
      <c r="BP2440" s="13"/>
      <c r="BQ2440" s="13"/>
      <c r="BR2440" s="13"/>
      <c r="BS2440" s="13"/>
      <c r="BT2440" s="13"/>
      <c r="BU2440" s="13"/>
      <c r="BV2440" s="13"/>
    </row>
    <row r="2441" spans="1:74" ht="15.75">
      <c r="A2441" s="13"/>
      <c r="B2441" s="135"/>
      <c r="C2441" s="13"/>
      <c r="D2441" s="13"/>
      <c r="E2441" s="13"/>
      <c r="F2441" s="135"/>
      <c r="G2441" s="13"/>
      <c r="H2441" s="13"/>
      <c r="I2441" s="13"/>
      <c r="J2441" s="135"/>
      <c r="K2441" s="13"/>
      <c r="L2441" s="13"/>
      <c r="M2441" s="13"/>
      <c r="N2441" s="135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  <c r="BE2441" s="13"/>
      <c r="BF2441" s="13"/>
      <c r="BG2441" s="13"/>
      <c r="BH2441" s="13"/>
      <c r="BI2441" s="13"/>
      <c r="BJ2441" s="13"/>
      <c r="BK2441" s="13"/>
      <c r="BL2441" s="13"/>
      <c r="BM2441" s="13"/>
      <c r="BN2441" s="13"/>
      <c r="BO2441" s="13"/>
      <c r="BP2441" s="13"/>
      <c r="BQ2441" s="13"/>
      <c r="BR2441" s="13"/>
      <c r="BS2441" s="13"/>
      <c r="BT2441" s="13"/>
      <c r="BU2441" s="13"/>
      <c r="BV2441" s="13"/>
    </row>
    <row r="2442" spans="1:74" ht="15.75">
      <c r="A2442" s="13"/>
      <c r="B2442" s="135"/>
      <c r="C2442" s="13"/>
      <c r="D2442" s="13"/>
      <c r="E2442" s="13"/>
      <c r="F2442" s="135"/>
      <c r="G2442" s="13"/>
      <c r="H2442" s="13"/>
      <c r="I2442" s="13"/>
      <c r="J2442" s="135"/>
      <c r="K2442" s="13"/>
      <c r="L2442" s="13"/>
      <c r="M2442" s="13"/>
      <c r="N2442" s="135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  <c r="BE2442" s="13"/>
      <c r="BF2442" s="13"/>
      <c r="BG2442" s="13"/>
      <c r="BH2442" s="13"/>
      <c r="BI2442" s="13"/>
      <c r="BJ2442" s="13"/>
      <c r="BK2442" s="13"/>
      <c r="BL2442" s="13"/>
      <c r="BM2442" s="13"/>
      <c r="BN2442" s="13"/>
      <c r="BO2442" s="13"/>
      <c r="BP2442" s="13"/>
      <c r="BQ2442" s="13"/>
      <c r="BR2442" s="13"/>
      <c r="BS2442" s="13"/>
      <c r="BT2442" s="13"/>
      <c r="BU2442" s="13"/>
      <c r="BV2442" s="13"/>
    </row>
    <row r="2443" spans="1:74" ht="15.75">
      <c r="A2443" s="13"/>
      <c r="B2443" s="135"/>
      <c r="C2443" s="13"/>
      <c r="D2443" s="13"/>
      <c r="E2443" s="13"/>
      <c r="F2443" s="135"/>
      <c r="G2443" s="13"/>
      <c r="H2443" s="13"/>
      <c r="I2443" s="13"/>
      <c r="J2443" s="135"/>
      <c r="K2443" s="13"/>
      <c r="L2443" s="13"/>
      <c r="M2443" s="13"/>
      <c r="N2443" s="135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  <c r="BD2443" s="13"/>
      <c r="BE2443" s="13"/>
      <c r="BF2443" s="13"/>
      <c r="BG2443" s="13"/>
      <c r="BH2443" s="13"/>
      <c r="BI2443" s="13"/>
      <c r="BJ2443" s="13"/>
      <c r="BK2443" s="13"/>
      <c r="BL2443" s="13"/>
      <c r="BM2443" s="13"/>
      <c r="BN2443" s="13"/>
      <c r="BO2443" s="13"/>
      <c r="BP2443" s="13"/>
      <c r="BQ2443" s="13"/>
      <c r="BR2443" s="13"/>
      <c r="BS2443" s="13"/>
      <c r="BT2443" s="13"/>
      <c r="BU2443" s="13"/>
      <c r="BV2443" s="13"/>
    </row>
    <row r="2444" spans="1:74" ht="15.75">
      <c r="A2444" s="13"/>
      <c r="B2444" s="135"/>
      <c r="C2444" s="13"/>
      <c r="D2444" s="13"/>
      <c r="E2444" s="13"/>
      <c r="F2444" s="135"/>
      <c r="G2444" s="13"/>
      <c r="H2444" s="13"/>
      <c r="I2444" s="13"/>
      <c r="J2444" s="135"/>
      <c r="K2444" s="13"/>
      <c r="L2444" s="13"/>
      <c r="M2444" s="13"/>
      <c r="N2444" s="135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  <c r="BD2444" s="13"/>
      <c r="BE2444" s="13"/>
      <c r="BF2444" s="13"/>
      <c r="BG2444" s="13"/>
      <c r="BH2444" s="13"/>
      <c r="BI2444" s="13"/>
      <c r="BJ2444" s="13"/>
      <c r="BK2444" s="13"/>
      <c r="BL2444" s="13"/>
      <c r="BM2444" s="13"/>
      <c r="BN2444" s="13"/>
      <c r="BO2444" s="13"/>
      <c r="BP2444" s="13"/>
      <c r="BQ2444" s="13"/>
      <c r="BR2444" s="13"/>
      <c r="BS2444" s="13"/>
      <c r="BT2444" s="13"/>
      <c r="BU2444" s="13"/>
      <c r="BV2444" s="13"/>
    </row>
    <row r="2445" spans="1:74" ht="15.75">
      <c r="A2445" s="13"/>
      <c r="B2445" s="135"/>
      <c r="C2445" s="13"/>
      <c r="D2445" s="13"/>
      <c r="E2445" s="13"/>
      <c r="F2445" s="135"/>
      <c r="G2445" s="13"/>
      <c r="H2445" s="13"/>
      <c r="I2445" s="13"/>
      <c r="J2445" s="135"/>
      <c r="K2445" s="13"/>
      <c r="L2445" s="13"/>
      <c r="M2445" s="13"/>
      <c r="N2445" s="135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  <c r="BE2445" s="13"/>
      <c r="BF2445" s="13"/>
      <c r="BG2445" s="13"/>
      <c r="BH2445" s="13"/>
      <c r="BI2445" s="13"/>
      <c r="BJ2445" s="13"/>
      <c r="BK2445" s="13"/>
      <c r="BL2445" s="13"/>
      <c r="BM2445" s="13"/>
      <c r="BN2445" s="13"/>
      <c r="BO2445" s="13"/>
      <c r="BP2445" s="13"/>
      <c r="BQ2445" s="13"/>
      <c r="BR2445" s="13"/>
      <c r="BS2445" s="13"/>
      <c r="BT2445" s="13"/>
      <c r="BU2445" s="13"/>
      <c r="BV2445" s="13"/>
    </row>
    <row r="2446" spans="1:74" ht="15.75">
      <c r="A2446" s="13"/>
      <c r="B2446" s="135"/>
      <c r="C2446" s="13"/>
      <c r="D2446" s="13"/>
      <c r="E2446" s="13"/>
      <c r="F2446" s="135"/>
      <c r="G2446" s="13"/>
      <c r="H2446" s="13"/>
      <c r="I2446" s="13"/>
      <c r="J2446" s="135"/>
      <c r="K2446" s="13"/>
      <c r="L2446" s="13"/>
      <c r="M2446" s="13"/>
      <c r="N2446" s="135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  <c r="BE2446" s="13"/>
      <c r="BF2446" s="13"/>
      <c r="BG2446" s="13"/>
      <c r="BH2446" s="13"/>
      <c r="BI2446" s="13"/>
      <c r="BJ2446" s="13"/>
      <c r="BK2446" s="13"/>
      <c r="BL2446" s="13"/>
      <c r="BM2446" s="13"/>
      <c r="BN2446" s="13"/>
      <c r="BO2446" s="13"/>
      <c r="BP2446" s="13"/>
      <c r="BQ2446" s="13"/>
      <c r="BR2446" s="13"/>
      <c r="BS2446" s="13"/>
      <c r="BT2446" s="13"/>
      <c r="BU2446" s="13"/>
      <c r="BV2446" s="13"/>
    </row>
    <row r="2447" spans="1:74" ht="15.75">
      <c r="A2447" s="13"/>
      <c r="B2447" s="135"/>
      <c r="C2447" s="13"/>
      <c r="D2447" s="13"/>
      <c r="E2447" s="13"/>
      <c r="F2447" s="135"/>
      <c r="G2447" s="13"/>
      <c r="H2447" s="13"/>
      <c r="I2447" s="13"/>
      <c r="J2447" s="135"/>
      <c r="K2447" s="13"/>
      <c r="L2447" s="13"/>
      <c r="M2447" s="13"/>
      <c r="N2447" s="135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  <c r="BD2447" s="13"/>
      <c r="BE2447" s="13"/>
      <c r="BF2447" s="13"/>
      <c r="BG2447" s="13"/>
      <c r="BH2447" s="13"/>
      <c r="BI2447" s="13"/>
      <c r="BJ2447" s="13"/>
      <c r="BK2447" s="13"/>
      <c r="BL2447" s="13"/>
      <c r="BM2447" s="13"/>
      <c r="BN2447" s="13"/>
      <c r="BO2447" s="13"/>
      <c r="BP2447" s="13"/>
      <c r="BQ2447" s="13"/>
      <c r="BR2447" s="13"/>
      <c r="BS2447" s="13"/>
      <c r="BT2447" s="13"/>
      <c r="BU2447" s="13"/>
      <c r="BV2447" s="13"/>
    </row>
    <row r="2448" spans="1:74" ht="15.75">
      <c r="A2448" s="13"/>
      <c r="B2448" s="135"/>
      <c r="C2448" s="13"/>
      <c r="D2448" s="13"/>
      <c r="E2448" s="13"/>
      <c r="F2448" s="135"/>
      <c r="G2448" s="13"/>
      <c r="H2448" s="13"/>
      <c r="I2448" s="13"/>
      <c r="J2448" s="135"/>
      <c r="K2448" s="13"/>
      <c r="L2448" s="13"/>
      <c r="M2448" s="13"/>
      <c r="N2448" s="135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  <c r="BD2448" s="13"/>
      <c r="BE2448" s="13"/>
      <c r="BF2448" s="13"/>
      <c r="BG2448" s="13"/>
      <c r="BH2448" s="13"/>
      <c r="BI2448" s="13"/>
      <c r="BJ2448" s="13"/>
      <c r="BK2448" s="13"/>
      <c r="BL2448" s="13"/>
      <c r="BM2448" s="13"/>
      <c r="BN2448" s="13"/>
      <c r="BO2448" s="13"/>
      <c r="BP2448" s="13"/>
      <c r="BQ2448" s="13"/>
      <c r="BR2448" s="13"/>
      <c r="BS2448" s="13"/>
      <c r="BT2448" s="13"/>
      <c r="BU2448" s="13"/>
      <c r="BV2448" s="13"/>
    </row>
    <row r="2449" spans="1:74" ht="15.75">
      <c r="A2449" s="13"/>
      <c r="B2449" s="135"/>
      <c r="C2449" s="13"/>
      <c r="D2449" s="13"/>
      <c r="E2449" s="13"/>
      <c r="F2449" s="135"/>
      <c r="G2449" s="13"/>
      <c r="H2449" s="13"/>
      <c r="I2449" s="13"/>
      <c r="J2449" s="135"/>
      <c r="K2449" s="13"/>
      <c r="L2449" s="13"/>
      <c r="M2449" s="13"/>
      <c r="N2449" s="135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  <c r="BD2449" s="13"/>
      <c r="BE2449" s="13"/>
      <c r="BF2449" s="13"/>
      <c r="BG2449" s="13"/>
      <c r="BH2449" s="13"/>
      <c r="BI2449" s="13"/>
      <c r="BJ2449" s="13"/>
      <c r="BK2449" s="13"/>
      <c r="BL2449" s="13"/>
      <c r="BM2449" s="13"/>
      <c r="BN2449" s="13"/>
      <c r="BO2449" s="13"/>
      <c r="BP2449" s="13"/>
      <c r="BQ2449" s="13"/>
      <c r="BR2449" s="13"/>
      <c r="BS2449" s="13"/>
      <c r="BT2449" s="13"/>
      <c r="BU2449" s="13"/>
      <c r="BV2449" s="13"/>
    </row>
    <row r="2450" spans="1:74" ht="15.75">
      <c r="A2450" s="13"/>
      <c r="B2450" s="135"/>
      <c r="C2450" s="13"/>
      <c r="D2450" s="13"/>
      <c r="E2450" s="13"/>
      <c r="F2450" s="135"/>
      <c r="G2450" s="13"/>
      <c r="H2450" s="13"/>
      <c r="I2450" s="13"/>
      <c r="J2450" s="135"/>
      <c r="K2450" s="13"/>
      <c r="L2450" s="13"/>
      <c r="M2450" s="13"/>
      <c r="N2450" s="135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  <c r="BD2450" s="13"/>
      <c r="BE2450" s="13"/>
      <c r="BF2450" s="13"/>
      <c r="BG2450" s="13"/>
      <c r="BH2450" s="13"/>
      <c r="BI2450" s="13"/>
      <c r="BJ2450" s="13"/>
      <c r="BK2450" s="13"/>
      <c r="BL2450" s="13"/>
      <c r="BM2450" s="13"/>
      <c r="BN2450" s="13"/>
      <c r="BO2450" s="13"/>
      <c r="BP2450" s="13"/>
      <c r="BQ2450" s="13"/>
      <c r="BR2450" s="13"/>
      <c r="BS2450" s="13"/>
      <c r="BT2450" s="13"/>
      <c r="BU2450" s="13"/>
      <c r="BV2450" s="13"/>
    </row>
    <row r="2451" spans="1:74" ht="15.75">
      <c r="A2451" s="13"/>
      <c r="B2451" s="135"/>
      <c r="C2451" s="13"/>
      <c r="D2451" s="13"/>
      <c r="E2451" s="13"/>
      <c r="F2451" s="135"/>
      <c r="G2451" s="13"/>
      <c r="H2451" s="13"/>
      <c r="I2451" s="13"/>
      <c r="J2451" s="135"/>
      <c r="K2451" s="13"/>
      <c r="L2451" s="13"/>
      <c r="M2451" s="13"/>
      <c r="N2451" s="135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  <c r="BD2451" s="13"/>
      <c r="BE2451" s="13"/>
      <c r="BF2451" s="13"/>
      <c r="BG2451" s="13"/>
      <c r="BH2451" s="13"/>
      <c r="BI2451" s="13"/>
      <c r="BJ2451" s="13"/>
      <c r="BK2451" s="13"/>
      <c r="BL2451" s="13"/>
      <c r="BM2451" s="13"/>
      <c r="BN2451" s="13"/>
      <c r="BO2451" s="13"/>
      <c r="BP2451" s="13"/>
      <c r="BQ2451" s="13"/>
      <c r="BR2451" s="13"/>
      <c r="BS2451" s="13"/>
      <c r="BT2451" s="13"/>
      <c r="BU2451" s="13"/>
      <c r="BV2451" s="13"/>
    </row>
    <row r="2452" spans="1:74" ht="15.75">
      <c r="A2452" s="13"/>
      <c r="B2452" s="135"/>
      <c r="C2452" s="13"/>
      <c r="D2452" s="13"/>
      <c r="E2452" s="13"/>
      <c r="F2452" s="135"/>
      <c r="G2452" s="13"/>
      <c r="H2452" s="13"/>
      <c r="I2452" s="13"/>
      <c r="J2452" s="135"/>
      <c r="K2452" s="13"/>
      <c r="L2452" s="13"/>
      <c r="M2452" s="13"/>
      <c r="N2452" s="135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  <c r="AZ2452" s="13"/>
      <c r="BA2452" s="13"/>
      <c r="BB2452" s="13"/>
      <c r="BC2452" s="13"/>
      <c r="BD2452" s="13"/>
      <c r="BE2452" s="13"/>
      <c r="BF2452" s="13"/>
      <c r="BG2452" s="13"/>
      <c r="BH2452" s="13"/>
      <c r="BI2452" s="13"/>
      <c r="BJ2452" s="13"/>
      <c r="BK2452" s="13"/>
      <c r="BL2452" s="13"/>
      <c r="BM2452" s="13"/>
      <c r="BN2452" s="13"/>
      <c r="BO2452" s="13"/>
      <c r="BP2452" s="13"/>
      <c r="BQ2452" s="13"/>
      <c r="BR2452" s="13"/>
      <c r="BS2452" s="13"/>
      <c r="BT2452" s="13"/>
      <c r="BU2452" s="13"/>
      <c r="BV2452" s="13"/>
    </row>
    <row r="2453" spans="1:74" ht="15.75">
      <c r="A2453" s="13"/>
      <c r="B2453" s="135"/>
      <c r="C2453" s="13"/>
      <c r="D2453" s="13"/>
      <c r="E2453" s="13"/>
      <c r="F2453" s="135"/>
      <c r="G2453" s="13"/>
      <c r="H2453" s="13"/>
      <c r="I2453" s="13"/>
      <c r="J2453" s="135"/>
      <c r="K2453" s="13"/>
      <c r="L2453" s="13"/>
      <c r="M2453" s="13"/>
      <c r="N2453" s="135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  <c r="BD2453" s="13"/>
      <c r="BE2453" s="13"/>
      <c r="BF2453" s="13"/>
      <c r="BG2453" s="13"/>
      <c r="BH2453" s="13"/>
      <c r="BI2453" s="13"/>
      <c r="BJ2453" s="13"/>
      <c r="BK2453" s="13"/>
      <c r="BL2453" s="13"/>
      <c r="BM2453" s="13"/>
      <c r="BN2453" s="13"/>
      <c r="BO2453" s="13"/>
      <c r="BP2453" s="13"/>
      <c r="BQ2453" s="13"/>
      <c r="BR2453" s="13"/>
      <c r="BS2453" s="13"/>
      <c r="BT2453" s="13"/>
      <c r="BU2453" s="13"/>
      <c r="BV2453" s="13"/>
    </row>
    <row r="2454" spans="1:74" ht="15.75">
      <c r="A2454" s="13"/>
      <c r="B2454" s="135"/>
      <c r="C2454" s="13"/>
      <c r="D2454" s="13"/>
      <c r="E2454" s="13"/>
      <c r="F2454" s="135"/>
      <c r="G2454" s="13"/>
      <c r="H2454" s="13"/>
      <c r="I2454" s="13"/>
      <c r="J2454" s="135"/>
      <c r="K2454" s="13"/>
      <c r="L2454" s="13"/>
      <c r="M2454" s="13"/>
      <c r="N2454" s="135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  <c r="BD2454" s="13"/>
      <c r="BE2454" s="13"/>
      <c r="BF2454" s="13"/>
      <c r="BG2454" s="13"/>
      <c r="BH2454" s="13"/>
      <c r="BI2454" s="13"/>
      <c r="BJ2454" s="13"/>
      <c r="BK2454" s="13"/>
      <c r="BL2454" s="13"/>
      <c r="BM2454" s="13"/>
      <c r="BN2454" s="13"/>
      <c r="BO2454" s="13"/>
      <c r="BP2454" s="13"/>
      <c r="BQ2454" s="13"/>
      <c r="BR2454" s="13"/>
      <c r="BS2454" s="13"/>
      <c r="BT2454" s="13"/>
      <c r="BU2454" s="13"/>
      <c r="BV2454" s="13"/>
    </row>
    <row r="2455" spans="1:74" ht="15.75">
      <c r="A2455" s="13"/>
      <c r="B2455" s="135"/>
      <c r="C2455" s="13"/>
      <c r="D2455" s="13"/>
      <c r="E2455" s="13"/>
      <c r="F2455" s="135"/>
      <c r="G2455" s="13"/>
      <c r="H2455" s="13"/>
      <c r="I2455" s="13"/>
      <c r="J2455" s="135"/>
      <c r="K2455" s="13"/>
      <c r="L2455" s="13"/>
      <c r="M2455" s="13"/>
      <c r="N2455" s="135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  <c r="BD2455" s="13"/>
      <c r="BE2455" s="13"/>
      <c r="BF2455" s="13"/>
      <c r="BG2455" s="13"/>
      <c r="BH2455" s="13"/>
      <c r="BI2455" s="13"/>
      <c r="BJ2455" s="13"/>
      <c r="BK2455" s="13"/>
      <c r="BL2455" s="13"/>
      <c r="BM2455" s="13"/>
      <c r="BN2455" s="13"/>
      <c r="BO2455" s="13"/>
      <c r="BP2455" s="13"/>
      <c r="BQ2455" s="13"/>
      <c r="BR2455" s="13"/>
      <c r="BS2455" s="13"/>
      <c r="BT2455" s="13"/>
      <c r="BU2455" s="13"/>
      <c r="BV2455" s="13"/>
    </row>
    <row r="2456" spans="1:74" ht="15.75">
      <c r="A2456" s="13"/>
      <c r="B2456" s="135"/>
      <c r="C2456" s="13"/>
      <c r="D2456" s="13"/>
      <c r="E2456" s="13"/>
      <c r="F2456" s="135"/>
      <c r="G2456" s="13"/>
      <c r="H2456" s="13"/>
      <c r="I2456" s="13"/>
      <c r="J2456" s="135"/>
      <c r="K2456" s="13"/>
      <c r="L2456" s="13"/>
      <c r="M2456" s="13"/>
      <c r="N2456" s="135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  <c r="BD2456" s="13"/>
      <c r="BE2456" s="13"/>
      <c r="BF2456" s="13"/>
      <c r="BG2456" s="13"/>
      <c r="BH2456" s="13"/>
      <c r="BI2456" s="13"/>
      <c r="BJ2456" s="13"/>
      <c r="BK2456" s="13"/>
      <c r="BL2456" s="13"/>
      <c r="BM2456" s="13"/>
      <c r="BN2456" s="13"/>
      <c r="BO2456" s="13"/>
      <c r="BP2456" s="13"/>
      <c r="BQ2456" s="13"/>
      <c r="BR2456" s="13"/>
      <c r="BS2456" s="13"/>
      <c r="BT2456" s="13"/>
      <c r="BU2456" s="13"/>
      <c r="BV2456" s="13"/>
    </row>
    <row r="2457" spans="1:74" ht="15.75">
      <c r="A2457" s="13"/>
      <c r="B2457" s="135"/>
      <c r="C2457" s="13"/>
      <c r="D2457" s="13"/>
      <c r="E2457" s="13"/>
      <c r="F2457" s="135"/>
      <c r="G2457" s="13"/>
      <c r="H2457" s="13"/>
      <c r="I2457" s="13"/>
      <c r="J2457" s="135"/>
      <c r="K2457" s="13"/>
      <c r="L2457" s="13"/>
      <c r="M2457" s="13"/>
      <c r="N2457" s="135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  <c r="BD2457" s="13"/>
      <c r="BE2457" s="13"/>
      <c r="BF2457" s="13"/>
      <c r="BG2457" s="13"/>
      <c r="BH2457" s="13"/>
      <c r="BI2457" s="13"/>
      <c r="BJ2457" s="13"/>
      <c r="BK2457" s="13"/>
      <c r="BL2457" s="13"/>
      <c r="BM2457" s="13"/>
      <c r="BN2457" s="13"/>
      <c r="BO2457" s="13"/>
      <c r="BP2457" s="13"/>
      <c r="BQ2457" s="13"/>
      <c r="BR2457" s="13"/>
      <c r="BS2457" s="13"/>
      <c r="BT2457" s="13"/>
      <c r="BU2457" s="13"/>
      <c r="BV2457" s="13"/>
    </row>
    <row r="2458" spans="1:74" ht="15.75">
      <c r="A2458" s="13"/>
      <c r="B2458" s="135"/>
      <c r="C2458" s="13"/>
      <c r="D2458" s="13"/>
      <c r="E2458" s="13"/>
      <c r="F2458" s="135"/>
      <c r="G2458" s="13"/>
      <c r="H2458" s="13"/>
      <c r="I2458" s="13"/>
      <c r="J2458" s="135"/>
      <c r="K2458" s="13"/>
      <c r="L2458" s="13"/>
      <c r="M2458" s="13"/>
      <c r="N2458" s="135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  <c r="BD2458" s="13"/>
      <c r="BE2458" s="13"/>
      <c r="BF2458" s="13"/>
      <c r="BG2458" s="13"/>
      <c r="BH2458" s="13"/>
      <c r="BI2458" s="13"/>
      <c r="BJ2458" s="13"/>
      <c r="BK2458" s="13"/>
      <c r="BL2458" s="13"/>
      <c r="BM2458" s="13"/>
      <c r="BN2458" s="13"/>
      <c r="BO2458" s="13"/>
      <c r="BP2458" s="13"/>
      <c r="BQ2458" s="13"/>
      <c r="BR2458" s="13"/>
      <c r="BS2458" s="13"/>
      <c r="BT2458" s="13"/>
      <c r="BU2458" s="13"/>
      <c r="BV2458" s="13"/>
    </row>
    <row r="2459" spans="1:74" ht="15.75">
      <c r="A2459" s="13"/>
      <c r="B2459" s="135"/>
      <c r="C2459" s="13"/>
      <c r="D2459" s="13"/>
      <c r="E2459" s="13"/>
      <c r="F2459" s="135"/>
      <c r="G2459" s="13"/>
      <c r="H2459" s="13"/>
      <c r="I2459" s="13"/>
      <c r="J2459" s="135"/>
      <c r="K2459" s="13"/>
      <c r="L2459" s="13"/>
      <c r="M2459" s="13"/>
      <c r="N2459" s="135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  <c r="BD2459" s="13"/>
      <c r="BE2459" s="13"/>
      <c r="BF2459" s="13"/>
      <c r="BG2459" s="13"/>
      <c r="BH2459" s="13"/>
      <c r="BI2459" s="13"/>
      <c r="BJ2459" s="13"/>
      <c r="BK2459" s="13"/>
      <c r="BL2459" s="13"/>
      <c r="BM2459" s="13"/>
      <c r="BN2459" s="13"/>
      <c r="BO2459" s="13"/>
      <c r="BP2459" s="13"/>
      <c r="BQ2459" s="13"/>
      <c r="BR2459" s="13"/>
      <c r="BS2459" s="13"/>
      <c r="BT2459" s="13"/>
      <c r="BU2459" s="13"/>
      <c r="BV2459" s="13"/>
    </row>
    <row r="2460" spans="1:74" ht="15.75">
      <c r="A2460" s="13"/>
      <c r="B2460" s="135"/>
      <c r="C2460" s="13"/>
      <c r="D2460" s="13"/>
      <c r="E2460" s="13"/>
      <c r="F2460" s="135"/>
      <c r="G2460" s="13"/>
      <c r="H2460" s="13"/>
      <c r="I2460" s="13"/>
      <c r="J2460" s="135"/>
      <c r="K2460" s="13"/>
      <c r="L2460" s="13"/>
      <c r="M2460" s="13"/>
      <c r="N2460" s="135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  <c r="BD2460" s="13"/>
      <c r="BE2460" s="13"/>
      <c r="BF2460" s="13"/>
      <c r="BG2460" s="13"/>
      <c r="BH2460" s="13"/>
      <c r="BI2460" s="13"/>
      <c r="BJ2460" s="13"/>
      <c r="BK2460" s="13"/>
      <c r="BL2460" s="13"/>
      <c r="BM2460" s="13"/>
      <c r="BN2460" s="13"/>
      <c r="BO2460" s="13"/>
      <c r="BP2460" s="13"/>
      <c r="BQ2460" s="13"/>
      <c r="BR2460" s="13"/>
      <c r="BS2460" s="13"/>
      <c r="BT2460" s="13"/>
      <c r="BU2460" s="13"/>
      <c r="BV2460" s="13"/>
    </row>
    <row r="2461" spans="1:74" ht="15.75">
      <c r="A2461" s="13"/>
      <c r="B2461" s="135"/>
      <c r="C2461" s="13"/>
      <c r="D2461" s="13"/>
      <c r="E2461" s="13"/>
      <c r="F2461" s="135"/>
      <c r="G2461" s="13"/>
      <c r="H2461" s="13"/>
      <c r="I2461" s="13"/>
      <c r="J2461" s="135"/>
      <c r="K2461" s="13"/>
      <c r="L2461" s="13"/>
      <c r="M2461" s="13"/>
      <c r="N2461" s="135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  <c r="BD2461" s="13"/>
      <c r="BE2461" s="13"/>
      <c r="BF2461" s="13"/>
      <c r="BG2461" s="13"/>
      <c r="BH2461" s="13"/>
      <c r="BI2461" s="13"/>
      <c r="BJ2461" s="13"/>
      <c r="BK2461" s="13"/>
      <c r="BL2461" s="13"/>
      <c r="BM2461" s="13"/>
      <c r="BN2461" s="13"/>
      <c r="BO2461" s="13"/>
      <c r="BP2461" s="13"/>
      <c r="BQ2461" s="13"/>
      <c r="BR2461" s="13"/>
      <c r="BS2461" s="13"/>
      <c r="BT2461" s="13"/>
      <c r="BU2461" s="13"/>
      <c r="BV2461" s="13"/>
    </row>
    <row r="2462" spans="1:74" ht="15.75">
      <c r="A2462" s="13"/>
      <c r="B2462" s="135"/>
      <c r="C2462" s="13"/>
      <c r="D2462" s="13"/>
      <c r="E2462" s="13"/>
      <c r="F2462" s="135"/>
      <c r="G2462" s="13"/>
      <c r="H2462" s="13"/>
      <c r="I2462" s="13"/>
      <c r="J2462" s="135"/>
      <c r="K2462" s="13"/>
      <c r="L2462" s="13"/>
      <c r="M2462" s="13"/>
      <c r="N2462" s="135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  <c r="BD2462" s="13"/>
      <c r="BE2462" s="13"/>
      <c r="BF2462" s="13"/>
      <c r="BG2462" s="13"/>
      <c r="BH2462" s="13"/>
      <c r="BI2462" s="13"/>
      <c r="BJ2462" s="13"/>
      <c r="BK2462" s="13"/>
      <c r="BL2462" s="13"/>
      <c r="BM2462" s="13"/>
      <c r="BN2462" s="13"/>
      <c r="BO2462" s="13"/>
      <c r="BP2462" s="13"/>
      <c r="BQ2462" s="13"/>
      <c r="BR2462" s="13"/>
      <c r="BS2462" s="13"/>
      <c r="BT2462" s="13"/>
      <c r="BU2462" s="13"/>
      <c r="BV2462" s="13"/>
    </row>
    <row r="2463" spans="1:74" ht="15.75">
      <c r="A2463" s="13"/>
      <c r="B2463" s="135"/>
      <c r="C2463" s="13"/>
      <c r="D2463" s="13"/>
      <c r="E2463" s="13"/>
      <c r="F2463" s="135"/>
      <c r="G2463" s="13"/>
      <c r="H2463" s="13"/>
      <c r="I2463" s="13"/>
      <c r="J2463" s="135"/>
      <c r="K2463" s="13"/>
      <c r="L2463" s="13"/>
      <c r="M2463" s="13"/>
      <c r="N2463" s="135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  <c r="BD2463" s="13"/>
      <c r="BE2463" s="13"/>
      <c r="BF2463" s="13"/>
      <c r="BG2463" s="13"/>
      <c r="BH2463" s="13"/>
      <c r="BI2463" s="13"/>
      <c r="BJ2463" s="13"/>
      <c r="BK2463" s="13"/>
      <c r="BL2463" s="13"/>
      <c r="BM2463" s="13"/>
      <c r="BN2463" s="13"/>
      <c r="BO2463" s="13"/>
      <c r="BP2463" s="13"/>
      <c r="BQ2463" s="13"/>
      <c r="BR2463" s="13"/>
      <c r="BS2463" s="13"/>
      <c r="BT2463" s="13"/>
      <c r="BU2463" s="13"/>
      <c r="BV2463" s="13"/>
    </row>
    <row r="2464" spans="1:74" ht="15.75">
      <c r="A2464" s="13"/>
      <c r="B2464" s="135"/>
      <c r="C2464" s="13"/>
      <c r="D2464" s="13"/>
      <c r="E2464" s="13"/>
      <c r="F2464" s="135"/>
      <c r="G2464" s="13"/>
      <c r="H2464" s="13"/>
      <c r="I2464" s="13"/>
      <c r="J2464" s="135"/>
      <c r="K2464" s="13"/>
      <c r="L2464" s="13"/>
      <c r="M2464" s="13"/>
      <c r="N2464" s="135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  <c r="BB2464" s="13"/>
      <c r="BC2464" s="13"/>
      <c r="BD2464" s="13"/>
      <c r="BE2464" s="13"/>
      <c r="BF2464" s="13"/>
      <c r="BG2464" s="13"/>
      <c r="BH2464" s="13"/>
      <c r="BI2464" s="13"/>
      <c r="BJ2464" s="13"/>
      <c r="BK2464" s="13"/>
      <c r="BL2464" s="13"/>
      <c r="BM2464" s="13"/>
      <c r="BN2464" s="13"/>
      <c r="BO2464" s="13"/>
      <c r="BP2464" s="13"/>
      <c r="BQ2464" s="13"/>
      <c r="BR2464" s="13"/>
      <c r="BS2464" s="13"/>
      <c r="BT2464" s="13"/>
      <c r="BU2464" s="13"/>
      <c r="BV2464" s="13"/>
    </row>
    <row r="2465" spans="1:74" ht="15.75">
      <c r="A2465" s="13"/>
      <c r="B2465" s="135"/>
      <c r="C2465" s="13"/>
      <c r="D2465" s="13"/>
      <c r="E2465" s="13"/>
      <c r="F2465" s="135"/>
      <c r="G2465" s="13"/>
      <c r="H2465" s="13"/>
      <c r="I2465" s="13"/>
      <c r="J2465" s="135"/>
      <c r="K2465" s="13"/>
      <c r="L2465" s="13"/>
      <c r="M2465" s="13"/>
      <c r="N2465" s="135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  <c r="BD2465" s="13"/>
      <c r="BE2465" s="13"/>
      <c r="BF2465" s="13"/>
      <c r="BG2465" s="13"/>
      <c r="BH2465" s="13"/>
      <c r="BI2465" s="13"/>
      <c r="BJ2465" s="13"/>
      <c r="BK2465" s="13"/>
      <c r="BL2465" s="13"/>
      <c r="BM2465" s="13"/>
      <c r="BN2465" s="13"/>
      <c r="BO2465" s="13"/>
      <c r="BP2465" s="13"/>
      <c r="BQ2465" s="13"/>
      <c r="BR2465" s="13"/>
      <c r="BS2465" s="13"/>
      <c r="BT2465" s="13"/>
      <c r="BU2465" s="13"/>
      <c r="BV2465" s="13"/>
    </row>
    <row r="2466" spans="1:74" ht="15.75">
      <c r="A2466" s="13"/>
      <c r="B2466" s="135"/>
      <c r="C2466" s="13"/>
      <c r="D2466" s="13"/>
      <c r="E2466" s="13"/>
      <c r="F2466" s="135"/>
      <c r="G2466" s="13"/>
      <c r="H2466" s="13"/>
      <c r="I2466" s="13"/>
      <c r="J2466" s="135"/>
      <c r="K2466" s="13"/>
      <c r="L2466" s="13"/>
      <c r="M2466" s="13"/>
      <c r="N2466" s="135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  <c r="BD2466" s="13"/>
      <c r="BE2466" s="13"/>
      <c r="BF2466" s="13"/>
      <c r="BG2466" s="13"/>
      <c r="BH2466" s="13"/>
      <c r="BI2466" s="13"/>
      <c r="BJ2466" s="13"/>
      <c r="BK2466" s="13"/>
      <c r="BL2466" s="13"/>
      <c r="BM2466" s="13"/>
      <c r="BN2466" s="13"/>
      <c r="BO2466" s="13"/>
      <c r="BP2466" s="13"/>
      <c r="BQ2466" s="13"/>
      <c r="BR2466" s="13"/>
      <c r="BS2466" s="13"/>
      <c r="BT2466" s="13"/>
      <c r="BU2466" s="13"/>
      <c r="BV2466" s="13"/>
    </row>
    <row r="2467" spans="1:74" ht="15.75">
      <c r="A2467" s="13"/>
      <c r="B2467" s="135"/>
      <c r="C2467" s="13"/>
      <c r="D2467" s="13"/>
      <c r="E2467" s="13"/>
      <c r="F2467" s="135"/>
      <c r="G2467" s="13"/>
      <c r="H2467" s="13"/>
      <c r="I2467" s="13"/>
      <c r="J2467" s="135"/>
      <c r="K2467" s="13"/>
      <c r="L2467" s="13"/>
      <c r="M2467" s="13"/>
      <c r="N2467" s="135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  <c r="BD2467" s="13"/>
      <c r="BE2467" s="13"/>
      <c r="BF2467" s="13"/>
      <c r="BG2467" s="13"/>
      <c r="BH2467" s="13"/>
      <c r="BI2467" s="13"/>
      <c r="BJ2467" s="13"/>
      <c r="BK2467" s="13"/>
      <c r="BL2467" s="13"/>
      <c r="BM2467" s="13"/>
      <c r="BN2467" s="13"/>
      <c r="BO2467" s="13"/>
      <c r="BP2467" s="13"/>
      <c r="BQ2467" s="13"/>
      <c r="BR2467" s="13"/>
      <c r="BS2467" s="13"/>
      <c r="BT2467" s="13"/>
      <c r="BU2467" s="13"/>
      <c r="BV2467" s="13"/>
    </row>
    <row r="2468" spans="1:74" ht="15.75">
      <c r="A2468" s="13"/>
      <c r="B2468" s="135"/>
      <c r="C2468" s="13"/>
      <c r="D2468" s="13"/>
      <c r="E2468" s="13"/>
      <c r="F2468" s="135"/>
      <c r="G2468" s="13"/>
      <c r="H2468" s="13"/>
      <c r="I2468" s="13"/>
      <c r="J2468" s="135"/>
      <c r="K2468" s="13"/>
      <c r="L2468" s="13"/>
      <c r="M2468" s="13"/>
      <c r="N2468" s="135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  <c r="BD2468" s="13"/>
      <c r="BE2468" s="13"/>
      <c r="BF2468" s="13"/>
      <c r="BG2468" s="13"/>
      <c r="BH2468" s="13"/>
      <c r="BI2468" s="13"/>
      <c r="BJ2468" s="13"/>
      <c r="BK2468" s="13"/>
      <c r="BL2468" s="13"/>
      <c r="BM2468" s="13"/>
      <c r="BN2468" s="13"/>
      <c r="BO2468" s="13"/>
      <c r="BP2468" s="13"/>
      <c r="BQ2468" s="13"/>
      <c r="BR2468" s="13"/>
      <c r="BS2468" s="13"/>
      <c r="BT2468" s="13"/>
      <c r="BU2468" s="13"/>
      <c r="BV2468" s="13"/>
    </row>
    <row r="2469" spans="1:74" ht="15.75">
      <c r="A2469" s="13"/>
      <c r="B2469" s="135"/>
      <c r="C2469" s="13"/>
      <c r="D2469" s="13"/>
      <c r="E2469" s="13"/>
      <c r="F2469" s="135"/>
      <c r="G2469" s="13"/>
      <c r="H2469" s="13"/>
      <c r="I2469" s="13"/>
      <c r="J2469" s="135"/>
      <c r="K2469" s="13"/>
      <c r="L2469" s="13"/>
      <c r="M2469" s="13"/>
      <c r="N2469" s="135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  <c r="BD2469" s="13"/>
      <c r="BE2469" s="13"/>
      <c r="BF2469" s="13"/>
      <c r="BG2469" s="13"/>
      <c r="BH2469" s="13"/>
      <c r="BI2469" s="13"/>
      <c r="BJ2469" s="13"/>
      <c r="BK2469" s="13"/>
      <c r="BL2469" s="13"/>
      <c r="BM2469" s="13"/>
      <c r="BN2469" s="13"/>
      <c r="BO2469" s="13"/>
      <c r="BP2469" s="13"/>
      <c r="BQ2469" s="13"/>
      <c r="BR2469" s="13"/>
      <c r="BS2469" s="13"/>
      <c r="BT2469" s="13"/>
      <c r="BU2469" s="13"/>
      <c r="BV2469" s="13"/>
    </row>
    <row r="2470" spans="1:74" ht="15.75">
      <c r="A2470" s="13"/>
      <c r="B2470" s="135"/>
      <c r="C2470" s="13"/>
      <c r="D2470" s="13"/>
      <c r="E2470" s="13"/>
      <c r="F2470" s="135"/>
      <c r="G2470" s="13"/>
      <c r="H2470" s="13"/>
      <c r="I2470" s="13"/>
      <c r="J2470" s="135"/>
      <c r="K2470" s="13"/>
      <c r="L2470" s="13"/>
      <c r="M2470" s="13"/>
      <c r="N2470" s="135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  <c r="BD2470" s="13"/>
      <c r="BE2470" s="13"/>
      <c r="BF2470" s="13"/>
      <c r="BG2470" s="13"/>
      <c r="BH2470" s="13"/>
      <c r="BI2470" s="13"/>
      <c r="BJ2470" s="13"/>
      <c r="BK2470" s="13"/>
      <c r="BL2470" s="13"/>
      <c r="BM2470" s="13"/>
      <c r="BN2470" s="13"/>
      <c r="BO2470" s="13"/>
      <c r="BP2470" s="13"/>
      <c r="BQ2470" s="13"/>
      <c r="BR2470" s="13"/>
      <c r="BS2470" s="13"/>
      <c r="BT2470" s="13"/>
      <c r="BU2470" s="13"/>
      <c r="BV2470" s="13"/>
    </row>
    <row r="2471" spans="1:74" ht="15.75">
      <c r="A2471" s="13"/>
      <c r="B2471" s="135"/>
      <c r="C2471" s="13"/>
      <c r="D2471" s="13"/>
      <c r="E2471" s="13"/>
      <c r="F2471" s="135"/>
      <c r="G2471" s="13"/>
      <c r="H2471" s="13"/>
      <c r="I2471" s="13"/>
      <c r="J2471" s="135"/>
      <c r="K2471" s="13"/>
      <c r="L2471" s="13"/>
      <c r="M2471" s="13"/>
      <c r="N2471" s="135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  <c r="BD2471" s="13"/>
      <c r="BE2471" s="13"/>
      <c r="BF2471" s="13"/>
      <c r="BG2471" s="13"/>
      <c r="BH2471" s="13"/>
      <c r="BI2471" s="13"/>
      <c r="BJ2471" s="13"/>
      <c r="BK2471" s="13"/>
      <c r="BL2471" s="13"/>
      <c r="BM2471" s="13"/>
      <c r="BN2471" s="13"/>
      <c r="BO2471" s="13"/>
      <c r="BP2471" s="13"/>
      <c r="BQ2471" s="13"/>
      <c r="BR2471" s="13"/>
      <c r="BS2471" s="13"/>
      <c r="BT2471" s="13"/>
      <c r="BU2471" s="13"/>
      <c r="BV2471" s="13"/>
    </row>
    <row r="2472" spans="1:74" ht="15.75">
      <c r="A2472" s="13"/>
      <c r="B2472" s="135"/>
      <c r="C2472" s="13"/>
      <c r="D2472" s="13"/>
      <c r="E2472" s="13"/>
      <c r="F2472" s="135"/>
      <c r="G2472" s="13"/>
      <c r="H2472" s="13"/>
      <c r="I2472" s="13"/>
      <c r="J2472" s="135"/>
      <c r="K2472" s="13"/>
      <c r="L2472" s="13"/>
      <c r="M2472" s="13"/>
      <c r="N2472" s="135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  <c r="BD2472" s="13"/>
      <c r="BE2472" s="13"/>
      <c r="BF2472" s="13"/>
      <c r="BG2472" s="13"/>
      <c r="BH2472" s="13"/>
      <c r="BI2472" s="13"/>
      <c r="BJ2472" s="13"/>
      <c r="BK2472" s="13"/>
      <c r="BL2472" s="13"/>
      <c r="BM2472" s="13"/>
      <c r="BN2472" s="13"/>
      <c r="BO2472" s="13"/>
      <c r="BP2472" s="13"/>
      <c r="BQ2472" s="13"/>
      <c r="BR2472" s="13"/>
      <c r="BS2472" s="13"/>
      <c r="BT2472" s="13"/>
      <c r="BU2472" s="13"/>
      <c r="BV2472" s="13"/>
    </row>
    <row r="2473" spans="1:74" ht="15.75">
      <c r="A2473" s="13"/>
      <c r="B2473" s="135"/>
      <c r="C2473" s="13"/>
      <c r="D2473" s="13"/>
      <c r="E2473" s="13"/>
      <c r="F2473" s="135"/>
      <c r="G2473" s="13"/>
      <c r="H2473" s="13"/>
      <c r="I2473" s="13"/>
      <c r="J2473" s="135"/>
      <c r="K2473" s="13"/>
      <c r="L2473" s="13"/>
      <c r="M2473" s="13"/>
      <c r="N2473" s="135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  <c r="BD2473" s="13"/>
      <c r="BE2473" s="13"/>
      <c r="BF2473" s="13"/>
      <c r="BG2473" s="13"/>
      <c r="BH2473" s="13"/>
      <c r="BI2473" s="13"/>
      <c r="BJ2473" s="13"/>
      <c r="BK2473" s="13"/>
      <c r="BL2473" s="13"/>
      <c r="BM2473" s="13"/>
      <c r="BN2473" s="13"/>
      <c r="BO2473" s="13"/>
      <c r="BP2473" s="13"/>
      <c r="BQ2473" s="13"/>
      <c r="BR2473" s="13"/>
      <c r="BS2473" s="13"/>
      <c r="BT2473" s="13"/>
      <c r="BU2473" s="13"/>
      <c r="BV2473" s="13"/>
    </row>
    <row r="2474" spans="1:74" ht="15.75">
      <c r="A2474" s="13"/>
      <c r="B2474" s="135"/>
      <c r="C2474" s="13"/>
      <c r="D2474" s="13"/>
      <c r="E2474" s="13"/>
      <c r="F2474" s="135"/>
      <c r="G2474" s="13"/>
      <c r="H2474" s="13"/>
      <c r="I2474" s="13"/>
      <c r="J2474" s="135"/>
      <c r="K2474" s="13"/>
      <c r="L2474" s="13"/>
      <c r="M2474" s="13"/>
      <c r="N2474" s="135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  <c r="BD2474" s="13"/>
      <c r="BE2474" s="13"/>
      <c r="BF2474" s="13"/>
      <c r="BG2474" s="13"/>
      <c r="BH2474" s="13"/>
      <c r="BI2474" s="13"/>
      <c r="BJ2474" s="13"/>
      <c r="BK2474" s="13"/>
      <c r="BL2474" s="13"/>
      <c r="BM2474" s="13"/>
      <c r="BN2474" s="13"/>
      <c r="BO2474" s="13"/>
      <c r="BP2474" s="13"/>
      <c r="BQ2474" s="13"/>
      <c r="BR2474" s="13"/>
      <c r="BS2474" s="13"/>
      <c r="BT2474" s="13"/>
      <c r="BU2474" s="13"/>
      <c r="BV2474" s="13"/>
    </row>
    <row r="2475" spans="1:74" ht="15.75">
      <c r="A2475" s="13"/>
      <c r="B2475" s="135"/>
      <c r="C2475" s="13"/>
      <c r="D2475" s="13"/>
      <c r="E2475" s="13"/>
      <c r="F2475" s="135"/>
      <c r="G2475" s="13"/>
      <c r="H2475" s="13"/>
      <c r="I2475" s="13"/>
      <c r="J2475" s="135"/>
      <c r="K2475" s="13"/>
      <c r="L2475" s="13"/>
      <c r="M2475" s="13"/>
      <c r="N2475" s="135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  <c r="BD2475" s="13"/>
      <c r="BE2475" s="13"/>
      <c r="BF2475" s="13"/>
      <c r="BG2475" s="13"/>
      <c r="BH2475" s="13"/>
      <c r="BI2475" s="13"/>
      <c r="BJ2475" s="13"/>
      <c r="BK2475" s="13"/>
      <c r="BL2475" s="13"/>
      <c r="BM2475" s="13"/>
      <c r="BN2475" s="13"/>
      <c r="BO2475" s="13"/>
      <c r="BP2475" s="13"/>
      <c r="BQ2475" s="13"/>
      <c r="BR2475" s="13"/>
      <c r="BS2475" s="13"/>
      <c r="BT2475" s="13"/>
      <c r="BU2475" s="13"/>
      <c r="BV2475" s="13"/>
    </row>
    <row r="2476" spans="1:74" ht="15.75">
      <c r="A2476" s="13"/>
      <c r="B2476" s="135"/>
      <c r="C2476" s="13"/>
      <c r="D2476" s="13"/>
      <c r="E2476" s="13"/>
      <c r="F2476" s="135"/>
      <c r="G2476" s="13"/>
      <c r="H2476" s="13"/>
      <c r="I2476" s="13"/>
      <c r="J2476" s="135"/>
      <c r="K2476" s="13"/>
      <c r="L2476" s="13"/>
      <c r="M2476" s="13"/>
      <c r="N2476" s="135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  <c r="BD2476" s="13"/>
      <c r="BE2476" s="13"/>
      <c r="BF2476" s="13"/>
      <c r="BG2476" s="13"/>
      <c r="BH2476" s="13"/>
      <c r="BI2476" s="13"/>
      <c r="BJ2476" s="13"/>
      <c r="BK2476" s="13"/>
      <c r="BL2476" s="13"/>
      <c r="BM2476" s="13"/>
      <c r="BN2476" s="13"/>
      <c r="BO2476" s="13"/>
      <c r="BP2476" s="13"/>
      <c r="BQ2476" s="13"/>
      <c r="BR2476" s="13"/>
      <c r="BS2476" s="13"/>
      <c r="BT2476" s="13"/>
      <c r="BU2476" s="13"/>
      <c r="BV2476" s="13"/>
    </row>
    <row r="2477" spans="1:74" ht="15.75">
      <c r="A2477" s="13"/>
      <c r="B2477" s="135"/>
      <c r="C2477" s="13"/>
      <c r="D2477" s="13"/>
      <c r="E2477" s="13"/>
      <c r="F2477" s="135"/>
      <c r="G2477" s="13"/>
      <c r="H2477" s="13"/>
      <c r="I2477" s="13"/>
      <c r="J2477" s="135"/>
      <c r="K2477" s="13"/>
      <c r="L2477" s="13"/>
      <c r="M2477" s="13"/>
      <c r="N2477" s="135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3"/>
      <c r="BD2477" s="13"/>
      <c r="BE2477" s="13"/>
      <c r="BF2477" s="13"/>
      <c r="BG2477" s="13"/>
      <c r="BH2477" s="13"/>
      <c r="BI2477" s="13"/>
      <c r="BJ2477" s="13"/>
      <c r="BK2477" s="13"/>
      <c r="BL2477" s="13"/>
      <c r="BM2477" s="13"/>
      <c r="BN2477" s="13"/>
      <c r="BO2477" s="13"/>
      <c r="BP2477" s="13"/>
      <c r="BQ2477" s="13"/>
      <c r="BR2477" s="13"/>
      <c r="BS2477" s="13"/>
      <c r="BT2477" s="13"/>
      <c r="BU2477" s="13"/>
      <c r="BV2477" s="13"/>
    </row>
    <row r="2478" spans="1:74" ht="15.75">
      <c r="A2478" s="13"/>
      <c r="B2478" s="135"/>
      <c r="C2478" s="13"/>
      <c r="D2478" s="13"/>
      <c r="E2478" s="13"/>
      <c r="F2478" s="135"/>
      <c r="G2478" s="13"/>
      <c r="H2478" s="13"/>
      <c r="I2478" s="13"/>
      <c r="J2478" s="135"/>
      <c r="K2478" s="13"/>
      <c r="L2478" s="13"/>
      <c r="M2478" s="13"/>
      <c r="N2478" s="135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  <c r="BB2478" s="13"/>
      <c r="BC2478" s="13"/>
      <c r="BD2478" s="13"/>
      <c r="BE2478" s="13"/>
      <c r="BF2478" s="13"/>
      <c r="BG2478" s="13"/>
      <c r="BH2478" s="13"/>
      <c r="BI2478" s="13"/>
      <c r="BJ2478" s="13"/>
      <c r="BK2478" s="13"/>
      <c r="BL2478" s="13"/>
      <c r="BM2478" s="13"/>
      <c r="BN2478" s="13"/>
      <c r="BO2478" s="13"/>
      <c r="BP2478" s="13"/>
      <c r="BQ2478" s="13"/>
      <c r="BR2478" s="13"/>
      <c r="BS2478" s="13"/>
      <c r="BT2478" s="13"/>
      <c r="BU2478" s="13"/>
      <c r="BV2478" s="13"/>
    </row>
    <row r="2479" spans="1:74" ht="15.75">
      <c r="A2479" s="13"/>
      <c r="B2479" s="135"/>
      <c r="C2479" s="13"/>
      <c r="D2479" s="13"/>
      <c r="E2479" s="13"/>
      <c r="F2479" s="135"/>
      <c r="G2479" s="13"/>
      <c r="H2479" s="13"/>
      <c r="I2479" s="13"/>
      <c r="J2479" s="135"/>
      <c r="K2479" s="13"/>
      <c r="L2479" s="13"/>
      <c r="M2479" s="13"/>
      <c r="N2479" s="135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/>
      <c r="BB2479" s="13"/>
      <c r="BC2479" s="13"/>
      <c r="BD2479" s="13"/>
      <c r="BE2479" s="13"/>
      <c r="BF2479" s="13"/>
      <c r="BG2479" s="13"/>
      <c r="BH2479" s="13"/>
      <c r="BI2479" s="13"/>
      <c r="BJ2479" s="13"/>
      <c r="BK2479" s="13"/>
      <c r="BL2479" s="13"/>
      <c r="BM2479" s="13"/>
      <c r="BN2479" s="13"/>
      <c r="BO2479" s="13"/>
      <c r="BP2479" s="13"/>
      <c r="BQ2479" s="13"/>
      <c r="BR2479" s="13"/>
      <c r="BS2479" s="13"/>
      <c r="BT2479" s="13"/>
      <c r="BU2479" s="13"/>
      <c r="BV2479" s="13"/>
    </row>
    <row r="2480" spans="1:74" ht="15.75">
      <c r="A2480" s="13"/>
      <c r="B2480" s="135"/>
      <c r="C2480" s="13"/>
      <c r="D2480" s="13"/>
      <c r="E2480" s="13"/>
      <c r="F2480" s="135"/>
      <c r="G2480" s="13"/>
      <c r="H2480" s="13"/>
      <c r="I2480" s="13"/>
      <c r="J2480" s="135"/>
      <c r="K2480" s="13"/>
      <c r="L2480" s="13"/>
      <c r="M2480" s="13"/>
      <c r="N2480" s="135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  <c r="BD2480" s="13"/>
      <c r="BE2480" s="13"/>
      <c r="BF2480" s="13"/>
      <c r="BG2480" s="13"/>
      <c r="BH2480" s="13"/>
      <c r="BI2480" s="13"/>
      <c r="BJ2480" s="13"/>
      <c r="BK2480" s="13"/>
      <c r="BL2480" s="13"/>
      <c r="BM2480" s="13"/>
      <c r="BN2480" s="13"/>
      <c r="BO2480" s="13"/>
      <c r="BP2480" s="13"/>
      <c r="BQ2480" s="13"/>
      <c r="BR2480" s="13"/>
      <c r="BS2480" s="13"/>
      <c r="BT2480" s="13"/>
      <c r="BU2480" s="13"/>
      <c r="BV2480" s="13"/>
    </row>
    <row r="2481" spans="1:74" ht="15.75">
      <c r="A2481" s="13"/>
      <c r="B2481" s="135"/>
      <c r="C2481" s="13"/>
      <c r="D2481" s="13"/>
      <c r="E2481" s="13"/>
      <c r="F2481" s="135"/>
      <c r="G2481" s="13"/>
      <c r="H2481" s="13"/>
      <c r="I2481" s="13"/>
      <c r="J2481" s="135"/>
      <c r="K2481" s="13"/>
      <c r="L2481" s="13"/>
      <c r="M2481" s="13"/>
      <c r="N2481" s="135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  <c r="BD2481" s="13"/>
      <c r="BE2481" s="13"/>
      <c r="BF2481" s="13"/>
      <c r="BG2481" s="13"/>
      <c r="BH2481" s="13"/>
      <c r="BI2481" s="13"/>
      <c r="BJ2481" s="13"/>
      <c r="BK2481" s="13"/>
      <c r="BL2481" s="13"/>
      <c r="BM2481" s="13"/>
      <c r="BN2481" s="13"/>
      <c r="BO2481" s="13"/>
      <c r="BP2481" s="13"/>
      <c r="BQ2481" s="13"/>
      <c r="BR2481" s="13"/>
      <c r="BS2481" s="13"/>
      <c r="BT2481" s="13"/>
      <c r="BU2481" s="13"/>
      <c r="BV2481" s="13"/>
    </row>
    <row r="2482" spans="1:74" ht="15.75">
      <c r="A2482" s="13"/>
      <c r="B2482" s="135"/>
      <c r="C2482" s="13"/>
      <c r="D2482" s="13"/>
      <c r="E2482" s="13"/>
      <c r="F2482" s="135"/>
      <c r="G2482" s="13"/>
      <c r="H2482" s="13"/>
      <c r="I2482" s="13"/>
      <c r="J2482" s="135"/>
      <c r="K2482" s="13"/>
      <c r="L2482" s="13"/>
      <c r="M2482" s="13"/>
      <c r="N2482" s="135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  <c r="BD2482" s="13"/>
      <c r="BE2482" s="13"/>
      <c r="BF2482" s="13"/>
      <c r="BG2482" s="13"/>
      <c r="BH2482" s="13"/>
      <c r="BI2482" s="13"/>
      <c r="BJ2482" s="13"/>
      <c r="BK2482" s="13"/>
      <c r="BL2482" s="13"/>
      <c r="BM2482" s="13"/>
      <c r="BN2482" s="13"/>
      <c r="BO2482" s="13"/>
      <c r="BP2482" s="13"/>
      <c r="BQ2482" s="13"/>
      <c r="BR2482" s="13"/>
      <c r="BS2482" s="13"/>
      <c r="BT2482" s="13"/>
      <c r="BU2482" s="13"/>
      <c r="BV2482" s="13"/>
    </row>
    <row r="2483" spans="1:74" ht="15.75">
      <c r="A2483" s="13"/>
      <c r="B2483" s="135"/>
      <c r="C2483" s="13"/>
      <c r="D2483" s="13"/>
      <c r="E2483" s="13"/>
      <c r="F2483" s="135"/>
      <c r="G2483" s="13"/>
      <c r="H2483" s="13"/>
      <c r="I2483" s="13"/>
      <c r="J2483" s="135"/>
      <c r="K2483" s="13"/>
      <c r="L2483" s="13"/>
      <c r="M2483" s="13"/>
      <c r="N2483" s="135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  <c r="BD2483" s="13"/>
      <c r="BE2483" s="13"/>
      <c r="BF2483" s="13"/>
      <c r="BG2483" s="13"/>
      <c r="BH2483" s="13"/>
      <c r="BI2483" s="13"/>
      <c r="BJ2483" s="13"/>
      <c r="BK2483" s="13"/>
      <c r="BL2483" s="13"/>
      <c r="BM2483" s="13"/>
      <c r="BN2483" s="13"/>
      <c r="BO2483" s="13"/>
      <c r="BP2483" s="13"/>
      <c r="BQ2483" s="13"/>
      <c r="BR2483" s="13"/>
      <c r="BS2483" s="13"/>
      <c r="BT2483" s="13"/>
      <c r="BU2483" s="13"/>
      <c r="BV2483" s="13"/>
    </row>
    <row r="2484" spans="1:74" ht="15.75">
      <c r="A2484" s="13"/>
      <c r="B2484" s="135"/>
      <c r="C2484" s="13"/>
      <c r="D2484" s="13"/>
      <c r="E2484" s="13"/>
      <c r="F2484" s="135"/>
      <c r="G2484" s="13"/>
      <c r="H2484" s="13"/>
      <c r="I2484" s="13"/>
      <c r="J2484" s="135"/>
      <c r="K2484" s="13"/>
      <c r="L2484" s="13"/>
      <c r="M2484" s="13"/>
      <c r="N2484" s="135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  <c r="BB2484" s="13"/>
      <c r="BC2484" s="13"/>
      <c r="BD2484" s="13"/>
      <c r="BE2484" s="13"/>
      <c r="BF2484" s="13"/>
      <c r="BG2484" s="13"/>
      <c r="BH2484" s="13"/>
      <c r="BI2484" s="13"/>
      <c r="BJ2484" s="13"/>
      <c r="BK2484" s="13"/>
      <c r="BL2484" s="13"/>
      <c r="BM2484" s="13"/>
      <c r="BN2484" s="13"/>
      <c r="BO2484" s="13"/>
      <c r="BP2484" s="13"/>
      <c r="BQ2484" s="13"/>
      <c r="BR2484" s="13"/>
      <c r="BS2484" s="13"/>
      <c r="BT2484" s="13"/>
      <c r="BU2484" s="13"/>
      <c r="BV2484" s="13"/>
    </row>
    <row r="2485" spans="1:74" ht="15.75">
      <c r="A2485" s="13"/>
      <c r="B2485" s="135"/>
      <c r="C2485" s="13"/>
      <c r="D2485" s="13"/>
      <c r="E2485" s="13"/>
      <c r="F2485" s="135"/>
      <c r="G2485" s="13"/>
      <c r="H2485" s="13"/>
      <c r="I2485" s="13"/>
      <c r="J2485" s="135"/>
      <c r="K2485" s="13"/>
      <c r="L2485" s="13"/>
      <c r="M2485" s="13"/>
      <c r="N2485" s="135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  <c r="BD2485" s="13"/>
      <c r="BE2485" s="13"/>
      <c r="BF2485" s="13"/>
      <c r="BG2485" s="13"/>
      <c r="BH2485" s="13"/>
      <c r="BI2485" s="13"/>
      <c r="BJ2485" s="13"/>
      <c r="BK2485" s="13"/>
      <c r="BL2485" s="13"/>
      <c r="BM2485" s="13"/>
      <c r="BN2485" s="13"/>
      <c r="BO2485" s="13"/>
      <c r="BP2485" s="13"/>
      <c r="BQ2485" s="13"/>
      <c r="BR2485" s="13"/>
      <c r="BS2485" s="13"/>
      <c r="BT2485" s="13"/>
      <c r="BU2485" s="13"/>
      <c r="BV2485" s="13"/>
    </row>
    <row r="2486" spans="1:74" ht="15.75">
      <c r="A2486" s="13"/>
      <c r="B2486" s="135"/>
      <c r="C2486" s="13"/>
      <c r="D2486" s="13"/>
      <c r="E2486" s="13"/>
      <c r="F2486" s="135"/>
      <c r="G2486" s="13"/>
      <c r="H2486" s="13"/>
      <c r="I2486" s="13"/>
      <c r="J2486" s="135"/>
      <c r="K2486" s="13"/>
      <c r="L2486" s="13"/>
      <c r="M2486" s="13"/>
      <c r="N2486" s="135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  <c r="BD2486" s="13"/>
      <c r="BE2486" s="13"/>
      <c r="BF2486" s="13"/>
      <c r="BG2486" s="13"/>
      <c r="BH2486" s="13"/>
      <c r="BI2486" s="13"/>
      <c r="BJ2486" s="13"/>
      <c r="BK2486" s="13"/>
      <c r="BL2486" s="13"/>
      <c r="BM2486" s="13"/>
      <c r="BN2486" s="13"/>
      <c r="BO2486" s="13"/>
      <c r="BP2486" s="13"/>
      <c r="BQ2486" s="13"/>
      <c r="BR2486" s="13"/>
      <c r="BS2486" s="13"/>
      <c r="BT2486" s="13"/>
      <c r="BU2486" s="13"/>
      <c r="BV2486" s="13"/>
    </row>
    <row r="2487" spans="1:74" ht="15.75">
      <c r="A2487" s="13"/>
      <c r="B2487" s="135"/>
      <c r="C2487" s="13"/>
      <c r="D2487" s="13"/>
      <c r="E2487" s="13"/>
      <c r="F2487" s="135"/>
      <c r="G2487" s="13"/>
      <c r="H2487" s="13"/>
      <c r="I2487" s="13"/>
      <c r="J2487" s="135"/>
      <c r="K2487" s="13"/>
      <c r="L2487" s="13"/>
      <c r="M2487" s="13"/>
      <c r="N2487" s="135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  <c r="BD2487" s="13"/>
      <c r="BE2487" s="13"/>
      <c r="BF2487" s="13"/>
      <c r="BG2487" s="13"/>
      <c r="BH2487" s="13"/>
      <c r="BI2487" s="13"/>
      <c r="BJ2487" s="13"/>
      <c r="BK2487" s="13"/>
      <c r="BL2487" s="13"/>
      <c r="BM2487" s="13"/>
      <c r="BN2487" s="13"/>
      <c r="BO2487" s="13"/>
      <c r="BP2487" s="13"/>
      <c r="BQ2487" s="13"/>
      <c r="BR2487" s="13"/>
      <c r="BS2487" s="13"/>
      <c r="BT2487" s="13"/>
      <c r="BU2487" s="13"/>
      <c r="BV2487" s="13"/>
    </row>
    <row r="2488" spans="1:74" ht="15.75">
      <c r="A2488" s="13"/>
      <c r="B2488" s="135"/>
      <c r="C2488" s="13"/>
      <c r="D2488" s="13"/>
      <c r="E2488" s="13"/>
      <c r="F2488" s="135"/>
      <c r="G2488" s="13"/>
      <c r="H2488" s="13"/>
      <c r="I2488" s="13"/>
      <c r="J2488" s="135"/>
      <c r="K2488" s="13"/>
      <c r="L2488" s="13"/>
      <c r="M2488" s="13"/>
      <c r="N2488" s="135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  <c r="BD2488" s="13"/>
      <c r="BE2488" s="13"/>
      <c r="BF2488" s="13"/>
      <c r="BG2488" s="13"/>
      <c r="BH2488" s="13"/>
      <c r="BI2488" s="13"/>
      <c r="BJ2488" s="13"/>
      <c r="BK2488" s="13"/>
      <c r="BL2488" s="13"/>
      <c r="BM2488" s="13"/>
      <c r="BN2488" s="13"/>
      <c r="BO2488" s="13"/>
      <c r="BP2488" s="13"/>
      <c r="BQ2488" s="13"/>
      <c r="BR2488" s="13"/>
      <c r="BS2488" s="13"/>
      <c r="BT2488" s="13"/>
      <c r="BU2488" s="13"/>
      <c r="BV2488" s="13"/>
    </row>
    <row r="2489" spans="1:74" ht="15.75">
      <c r="A2489" s="13"/>
      <c r="B2489" s="135"/>
      <c r="C2489" s="13"/>
      <c r="D2489" s="13"/>
      <c r="E2489" s="13"/>
      <c r="F2489" s="135"/>
      <c r="G2489" s="13"/>
      <c r="H2489" s="13"/>
      <c r="I2489" s="13"/>
      <c r="J2489" s="135"/>
      <c r="K2489" s="13"/>
      <c r="L2489" s="13"/>
      <c r="M2489" s="13"/>
      <c r="N2489" s="135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  <c r="BD2489" s="13"/>
      <c r="BE2489" s="13"/>
      <c r="BF2489" s="13"/>
      <c r="BG2489" s="13"/>
      <c r="BH2489" s="13"/>
      <c r="BI2489" s="13"/>
      <c r="BJ2489" s="13"/>
      <c r="BK2489" s="13"/>
      <c r="BL2489" s="13"/>
      <c r="BM2489" s="13"/>
      <c r="BN2489" s="13"/>
      <c r="BO2489" s="13"/>
      <c r="BP2489" s="13"/>
      <c r="BQ2489" s="13"/>
      <c r="BR2489" s="13"/>
      <c r="BS2489" s="13"/>
      <c r="BT2489" s="13"/>
      <c r="BU2489" s="13"/>
      <c r="BV2489" s="13"/>
    </row>
    <row r="2490" spans="1:74" ht="15.75">
      <c r="A2490" s="13"/>
      <c r="B2490" s="135"/>
      <c r="C2490" s="13"/>
      <c r="D2490" s="13"/>
      <c r="E2490" s="13"/>
      <c r="F2490" s="135"/>
      <c r="G2490" s="13"/>
      <c r="H2490" s="13"/>
      <c r="I2490" s="13"/>
      <c r="J2490" s="135"/>
      <c r="K2490" s="13"/>
      <c r="L2490" s="13"/>
      <c r="M2490" s="13"/>
      <c r="N2490" s="135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  <c r="BD2490" s="13"/>
      <c r="BE2490" s="13"/>
      <c r="BF2490" s="13"/>
      <c r="BG2490" s="13"/>
      <c r="BH2490" s="13"/>
      <c r="BI2490" s="13"/>
      <c r="BJ2490" s="13"/>
      <c r="BK2490" s="13"/>
      <c r="BL2490" s="13"/>
      <c r="BM2490" s="13"/>
      <c r="BN2490" s="13"/>
      <c r="BO2490" s="13"/>
      <c r="BP2490" s="13"/>
      <c r="BQ2490" s="13"/>
      <c r="BR2490" s="13"/>
      <c r="BS2490" s="13"/>
      <c r="BT2490" s="13"/>
      <c r="BU2490" s="13"/>
      <c r="BV2490" s="13"/>
    </row>
    <row r="2491" spans="1:74" ht="15.75">
      <c r="A2491" s="13"/>
      <c r="B2491" s="135"/>
      <c r="C2491" s="13"/>
      <c r="D2491" s="13"/>
      <c r="E2491" s="13"/>
      <c r="F2491" s="135"/>
      <c r="G2491" s="13"/>
      <c r="H2491" s="13"/>
      <c r="I2491" s="13"/>
      <c r="J2491" s="135"/>
      <c r="K2491" s="13"/>
      <c r="L2491" s="13"/>
      <c r="M2491" s="13"/>
      <c r="N2491" s="135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  <c r="BD2491" s="13"/>
      <c r="BE2491" s="13"/>
      <c r="BF2491" s="13"/>
      <c r="BG2491" s="13"/>
      <c r="BH2491" s="13"/>
      <c r="BI2491" s="13"/>
      <c r="BJ2491" s="13"/>
      <c r="BK2491" s="13"/>
      <c r="BL2491" s="13"/>
      <c r="BM2491" s="13"/>
      <c r="BN2491" s="13"/>
      <c r="BO2491" s="13"/>
      <c r="BP2491" s="13"/>
      <c r="BQ2491" s="13"/>
      <c r="BR2491" s="13"/>
      <c r="BS2491" s="13"/>
      <c r="BT2491" s="13"/>
      <c r="BU2491" s="13"/>
      <c r="BV2491" s="13"/>
    </row>
    <row r="2492" spans="1:74" ht="15.75">
      <c r="A2492" s="13"/>
      <c r="B2492" s="135"/>
      <c r="C2492" s="13"/>
      <c r="D2492" s="13"/>
      <c r="E2492" s="13"/>
      <c r="F2492" s="135"/>
      <c r="G2492" s="13"/>
      <c r="H2492" s="13"/>
      <c r="I2492" s="13"/>
      <c r="J2492" s="135"/>
      <c r="K2492" s="13"/>
      <c r="L2492" s="13"/>
      <c r="M2492" s="13"/>
      <c r="N2492" s="135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  <c r="BE2492" s="13"/>
      <c r="BF2492" s="13"/>
      <c r="BG2492" s="13"/>
      <c r="BH2492" s="13"/>
      <c r="BI2492" s="13"/>
      <c r="BJ2492" s="13"/>
      <c r="BK2492" s="13"/>
      <c r="BL2492" s="13"/>
      <c r="BM2492" s="13"/>
      <c r="BN2492" s="13"/>
      <c r="BO2492" s="13"/>
      <c r="BP2492" s="13"/>
      <c r="BQ2492" s="13"/>
      <c r="BR2492" s="13"/>
      <c r="BS2492" s="13"/>
      <c r="BT2492" s="13"/>
      <c r="BU2492" s="13"/>
      <c r="BV2492" s="13"/>
    </row>
    <row r="2493" spans="1:74" ht="15.75">
      <c r="A2493" s="13"/>
      <c r="B2493" s="135"/>
      <c r="C2493" s="13"/>
      <c r="D2493" s="13"/>
      <c r="E2493" s="13"/>
      <c r="F2493" s="135"/>
      <c r="G2493" s="13"/>
      <c r="H2493" s="13"/>
      <c r="I2493" s="13"/>
      <c r="J2493" s="135"/>
      <c r="K2493" s="13"/>
      <c r="L2493" s="13"/>
      <c r="M2493" s="13"/>
      <c r="N2493" s="135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  <c r="BE2493" s="13"/>
      <c r="BF2493" s="13"/>
      <c r="BG2493" s="13"/>
      <c r="BH2493" s="13"/>
      <c r="BI2493" s="13"/>
      <c r="BJ2493" s="13"/>
      <c r="BK2493" s="13"/>
      <c r="BL2493" s="13"/>
      <c r="BM2493" s="13"/>
      <c r="BN2493" s="13"/>
      <c r="BO2493" s="13"/>
      <c r="BP2493" s="13"/>
      <c r="BQ2493" s="13"/>
      <c r="BR2493" s="13"/>
      <c r="BS2493" s="13"/>
      <c r="BT2493" s="13"/>
      <c r="BU2493" s="13"/>
      <c r="BV2493" s="13"/>
    </row>
    <row r="2494" spans="1:74" ht="15.75">
      <c r="A2494" s="13"/>
      <c r="B2494" s="135"/>
      <c r="C2494" s="13"/>
      <c r="D2494" s="13"/>
      <c r="E2494" s="13"/>
      <c r="F2494" s="135"/>
      <c r="G2494" s="13"/>
      <c r="H2494" s="13"/>
      <c r="I2494" s="13"/>
      <c r="J2494" s="135"/>
      <c r="K2494" s="13"/>
      <c r="L2494" s="13"/>
      <c r="M2494" s="13"/>
      <c r="N2494" s="135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  <c r="BE2494" s="13"/>
      <c r="BF2494" s="13"/>
      <c r="BG2494" s="13"/>
      <c r="BH2494" s="13"/>
      <c r="BI2494" s="13"/>
      <c r="BJ2494" s="13"/>
      <c r="BK2494" s="13"/>
      <c r="BL2494" s="13"/>
      <c r="BM2494" s="13"/>
      <c r="BN2494" s="13"/>
      <c r="BO2494" s="13"/>
      <c r="BP2494" s="13"/>
      <c r="BQ2494" s="13"/>
      <c r="BR2494" s="13"/>
      <c r="BS2494" s="13"/>
      <c r="BT2494" s="13"/>
      <c r="BU2494" s="13"/>
      <c r="BV2494" s="13"/>
    </row>
    <row r="2495" spans="1:74" ht="15.75">
      <c r="A2495" s="13"/>
      <c r="B2495" s="135"/>
      <c r="C2495" s="13"/>
      <c r="D2495" s="13"/>
      <c r="E2495" s="13"/>
      <c r="F2495" s="135"/>
      <c r="G2495" s="13"/>
      <c r="H2495" s="13"/>
      <c r="I2495" s="13"/>
      <c r="J2495" s="135"/>
      <c r="K2495" s="13"/>
      <c r="L2495" s="13"/>
      <c r="M2495" s="13"/>
      <c r="N2495" s="135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  <c r="BE2495" s="13"/>
      <c r="BF2495" s="13"/>
      <c r="BG2495" s="13"/>
      <c r="BH2495" s="13"/>
      <c r="BI2495" s="13"/>
      <c r="BJ2495" s="13"/>
      <c r="BK2495" s="13"/>
      <c r="BL2495" s="13"/>
      <c r="BM2495" s="13"/>
      <c r="BN2495" s="13"/>
      <c r="BO2495" s="13"/>
      <c r="BP2495" s="13"/>
      <c r="BQ2495" s="13"/>
      <c r="BR2495" s="13"/>
      <c r="BS2495" s="13"/>
      <c r="BT2495" s="13"/>
      <c r="BU2495" s="13"/>
      <c r="BV2495" s="13"/>
    </row>
    <row r="2496" spans="1:74" ht="15.75">
      <c r="A2496" s="13"/>
      <c r="B2496" s="135"/>
      <c r="C2496" s="13"/>
      <c r="D2496" s="13"/>
      <c r="E2496" s="13"/>
      <c r="F2496" s="135"/>
      <c r="G2496" s="13"/>
      <c r="H2496" s="13"/>
      <c r="I2496" s="13"/>
      <c r="J2496" s="135"/>
      <c r="K2496" s="13"/>
      <c r="L2496" s="13"/>
      <c r="M2496" s="13"/>
      <c r="N2496" s="135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  <c r="BB2496" s="13"/>
      <c r="BC2496" s="13"/>
      <c r="BD2496" s="13"/>
      <c r="BE2496" s="13"/>
      <c r="BF2496" s="13"/>
      <c r="BG2496" s="13"/>
      <c r="BH2496" s="13"/>
      <c r="BI2496" s="13"/>
      <c r="BJ2496" s="13"/>
      <c r="BK2496" s="13"/>
      <c r="BL2496" s="13"/>
      <c r="BM2496" s="13"/>
      <c r="BN2496" s="13"/>
      <c r="BO2496" s="13"/>
      <c r="BP2496" s="13"/>
      <c r="BQ2496" s="13"/>
      <c r="BR2496" s="13"/>
      <c r="BS2496" s="13"/>
      <c r="BT2496" s="13"/>
      <c r="BU2496" s="13"/>
      <c r="BV2496" s="13"/>
    </row>
    <row r="2497" spans="1:74" ht="15.75">
      <c r="A2497" s="13"/>
      <c r="B2497" s="135"/>
      <c r="C2497" s="13"/>
      <c r="D2497" s="13"/>
      <c r="E2497" s="13"/>
      <c r="F2497" s="135"/>
      <c r="G2497" s="13"/>
      <c r="H2497" s="13"/>
      <c r="I2497" s="13"/>
      <c r="J2497" s="135"/>
      <c r="K2497" s="13"/>
      <c r="L2497" s="13"/>
      <c r="M2497" s="13"/>
      <c r="N2497" s="135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  <c r="BE2497" s="13"/>
      <c r="BF2497" s="13"/>
      <c r="BG2497" s="13"/>
      <c r="BH2497" s="13"/>
      <c r="BI2497" s="13"/>
      <c r="BJ2497" s="13"/>
      <c r="BK2497" s="13"/>
      <c r="BL2497" s="13"/>
      <c r="BM2497" s="13"/>
      <c r="BN2497" s="13"/>
      <c r="BO2497" s="13"/>
      <c r="BP2497" s="13"/>
      <c r="BQ2497" s="13"/>
      <c r="BR2497" s="13"/>
      <c r="BS2497" s="13"/>
      <c r="BT2497" s="13"/>
      <c r="BU2497" s="13"/>
      <c r="BV2497" s="13"/>
    </row>
    <row r="2498" spans="1:74" ht="15.75">
      <c r="A2498" s="13"/>
      <c r="B2498" s="135"/>
      <c r="C2498" s="13"/>
      <c r="D2498" s="13"/>
      <c r="E2498" s="13"/>
      <c r="F2498" s="135"/>
      <c r="G2498" s="13"/>
      <c r="H2498" s="13"/>
      <c r="I2498" s="13"/>
      <c r="J2498" s="135"/>
      <c r="K2498" s="13"/>
      <c r="L2498" s="13"/>
      <c r="M2498" s="13"/>
      <c r="N2498" s="135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  <c r="BE2498" s="13"/>
      <c r="BF2498" s="13"/>
      <c r="BG2498" s="13"/>
      <c r="BH2498" s="13"/>
      <c r="BI2498" s="13"/>
      <c r="BJ2498" s="13"/>
      <c r="BK2498" s="13"/>
      <c r="BL2498" s="13"/>
      <c r="BM2498" s="13"/>
      <c r="BN2498" s="13"/>
      <c r="BO2498" s="13"/>
      <c r="BP2498" s="13"/>
      <c r="BQ2498" s="13"/>
      <c r="BR2498" s="13"/>
      <c r="BS2498" s="13"/>
      <c r="BT2498" s="13"/>
      <c r="BU2498" s="13"/>
      <c r="BV2498" s="13"/>
    </row>
    <row r="2499" spans="1:74" ht="15.75">
      <c r="A2499" s="13"/>
      <c r="B2499" s="135"/>
      <c r="C2499" s="13"/>
      <c r="D2499" s="13"/>
      <c r="E2499" s="13"/>
      <c r="F2499" s="135"/>
      <c r="G2499" s="13"/>
      <c r="H2499" s="13"/>
      <c r="I2499" s="13"/>
      <c r="J2499" s="135"/>
      <c r="K2499" s="13"/>
      <c r="L2499" s="13"/>
      <c r="M2499" s="13"/>
      <c r="N2499" s="135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  <c r="BE2499" s="13"/>
      <c r="BF2499" s="13"/>
      <c r="BG2499" s="13"/>
      <c r="BH2499" s="13"/>
      <c r="BI2499" s="13"/>
      <c r="BJ2499" s="13"/>
      <c r="BK2499" s="13"/>
      <c r="BL2499" s="13"/>
      <c r="BM2499" s="13"/>
      <c r="BN2499" s="13"/>
      <c r="BO2499" s="13"/>
      <c r="BP2499" s="13"/>
      <c r="BQ2499" s="13"/>
      <c r="BR2499" s="13"/>
      <c r="BS2499" s="13"/>
      <c r="BT2499" s="13"/>
      <c r="BU2499" s="13"/>
      <c r="BV2499" s="13"/>
    </row>
    <row r="2500" spans="1:74" ht="15.75">
      <c r="A2500" s="13"/>
      <c r="B2500" s="135"/>
      <c r="C2500" s="13"/>
      <c r="D2500" s="13"/>
      <c r="E2500" s="13"/>
      <c r="F2500" s="135"/>
      <c r="G2500" s="13"/>
      <c r="H2500" s="13"/>
      <c r="I2500" s="13"/>
      <c r="J2500" s="135"/>
      <c r="K2500" s="13"/>
      <c r="L2500" s="13"/>
      <c r="M2500" s="13"/>
      <c r="N2500" s="135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  <c r="BE2500" s="13"/>
      <c r="BF2500" s="13"/>
      <c r="BG2500" s="13"/>
      <c r="BH2500" s="13"/>
      <c r="BI2500" s="13"/>
      <c r="BJ2500" s="13"/>
      <c r="BK2500" s="13"/>
      <c r="BL2500" s="13"/>
      <c r="BM2500" s="13"/>
      <c r="BN2500" s="13"/>
      <c r="BO2500" s="13"/>
      <c r="BP2500" s="13"/>
      <c r="BQ2500" s="13"/>
      <c r="BR2500" s="13"/>
      <c r="BS2500" s="13"/>
      <c r="BT2500" s="13"/>
      <c r="BU2500" s="13"/>
      <c r="BV2500" s="13"/>
    </row>
    <row r="2501" spans="1:74" ht="15.75">
      <c r="A2501" s="13"/>
      <c r="B2501" s="135"/>
      <c r="C2501" s="13"/>
      <c r="D2501" s="13"/>
      <c r="E2501" s="13"/>
      <c r="F2501" s="135"/>
      <c r="G2501" s="13"/>
      <c r="H2501" s="13"/>
      <c r="I2501" s="13"/>
      <c r="J2501" s="135"/>
      <c r="K2501" s="13"/>
      <c r="L2501" s="13"/>
      <c r="M2501" s="13"/>
      <c r="N2501" s="135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  <c r="BE2501" s="13"/>
      <c r="BF2501" s="13"/>
      <c r="BG2501" s="13"/>
      <c r="BH2501" s="13"/>
      <c r="BI2501" s="13"/>
      <c r="BJ2501" s="13"/>
      <c r="BK2501" s="13"/>
      <c r="BL2501" s="13"/>
      <c r="BM2501" s="13"/>
      <c r="BN2501" s="13"/>
      <c r="BO2501" s="13"/>
      <c r="BP2501" s="13"/>
      <c r="BQ2501" s="13"/>
      <c r="BR2501" s="13"/>
      <c r="BS2501" s="13"/>
      <c r="BT2501" s="13"/>
      <c r="BU2501" s="13"/>
      <c r="BV2501" s="13"/>
    </row>
    <row r="2502" spans="1:74" ht="15.75">
      <c r="A2502" s="13"/>
      <c r="B2502" s="135"/>
      <c r="C2502" s="13"/>
      <c r="D2502" s="13"/>
      <c r="E2502" s="13"/>
      <c r="F2502" s="135"/>
      <c r="G2502" s="13"/>
      <c r="H2502" s="13"/>
      <c r="I2502" s="13"/>
      <c r="J2502" s="135"/>
      <c r="K2502" s="13"/>
      <c r="L2502" s="13"/>
      <c r="M2502" s="13"/>
      <c r="N2502" s="135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  <c r="BE2502" s="13"/>
      <c r="BF2502" s="13"/>
      <c r="BG2502" s="13"/>
      <c r="BH2502" s="13"/>
      <c r="BI2502" s="13"/>
      <c r="BJ2502" s="13"/>
      <c r="BK2502" s="13"/>
      <c r="BL2502" s="13"/>
      <c r="BM2502" s="13"/>
      <c r="BN2502" s="13"/>
      <c r="BO2502" s="13"/>
      <c r="BP2502" s="13"/>
      <c r="BQ2502" s="13"/>
      <c r="BR2502" s="13"/>
      <c r="BS2502" s="13"/>
      <c r="BT2502" s="13"/>
      <c r="BU2502" s="13"/>
      <c r="BV2502" s="13"/>
    </row>
    <row r="2503" spans="1:74" ht="15.75">
      <c r="A2503" s="13"/>
      <c r="B2503" s="135"/>
      <c r="C2503" s="13"/>
      <c r="D2503" s="13"/>
      <c r="E2503" s="13"/>
      <c r="F2503" s="135"/>
      <c r="G2503" s="13"/>
      <c r="H2503" s="13"/>
      <c r="I2503" s="13"/>
      <c r="J2503" s="135"/>
      <c r="K2503" s="13"/>
      <c r="L2503" s="13"/>
      <c r="M2503" s="13"/>
      <c r="N2503" s="135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  <c r="BE2503" s="13"/>
      <c r="BF2503" s="13"/>
      <c r="BG2503" s="13"/>
      <c r="BH2503" s="13"/>
      <c r="BI2503" s="13"/>
      <c r="BJ2503" s="13"/>
      <c r="BK2503" s="13"/>
      <c r="BL2503" s="13"/>
      <c r="BM2503" s="13"/>
      <c r="BN2503" s="13"/>
      <c r="BO2503" s="13"/>
      <c r="BP2503" s="13"/>
      <c r="BQ2503" s="13"/>
      <c r="BR2503" s="13"/>
      <c r="BS2503" s="13"/>
      <c r="BT2503" s="13"/>
      <c r="BU2503" s="13"/>
      <c r="BV2503" s="13"/>
    </row>
    <row r="2504" spans="1:74" ht="15.75">
      <c r="A2504" s="13"/>
      <c r="B2504" s="135"/>
      <c r="C2504" s="13"/>
      <c r="D2504" s="13"/>
      <c r="E2504" s="13"/>
      <c r="F2504" s="135"/>
      <c r="G2504" s="13"/>
      <c r="H2504" s="13"/>
      <c r="I2504" s="13"/>
      <c r="J2504" s="135"/>
      <c r="K2504" s="13"/>
      <c r="L2504" s="13"/>
      <c r="M2504" s="13"/>
      <c r="N2504" s="135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  <c r="BE2504" s="13"/>
      <c r="BF2504" s="13"/>
      <c r="BG2504" s="13"/>
      <c r="BH2504" s="13"/>
      <c r="BI2504" s="13"/>
      <c r="BJ2504" s="13"/>
      <c r="BK2504" s="13"/>
      <c r="BL2504" s="13"/>
      <c r="BM2504" s="13"/>
      <c r="BN2504" s="13"/>
      <c r="BO2504" s="13"/>
      <c r="BP2504" s="13"/>
      <c r="BQ2504" s="13"/>
      <c r="BR2504" s="13"/>
      <c r="BS2504" s="13"/>
      <c r="BT2504" s="13"/>
      <c r="BU2504" s="13"/>
      <c r="BV2504" s="13"/>
    </row>
    <row r="2505" spans="1:74" ht="15.75">
      <c r="A2505" s="13"/>
      <c r="B2505" s="135"/>
      <c r="C2505" s="13"/>
      <c r="D2505" s="13"/>
      <c r="E2505" s="13"/>
      <c r="F2505" s="135"/>
      <c r="G2505" s="13"/>
      <c r="H2505" s="13"/>
      <c r="I2505" s="13"/>
      <c r="J2505" s="135"/>
      <c r="K2505" s="13"/>
      <c r="L2505" s="13"/>
      <c r="M2505" s="13"/>
      <c r="N2505" s="135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  <c r="BE2505" s="13"/>
      <c r="BF2505" s="13"/>
      <c r="BG2505" s="13"/>
      <c r="BH2505" s="13"/>
      <c r="BI2505" s="13"/>
      <c r="BJ2505" s="13"/>
      <c r="BK2505" s="13"/>
      <c r="BL2505" s="13"/>
      <c r="BM2505" s="13"/>
      <c r="BN2505" s="13"/>
      <c r="BO2505" s="13"/>
      <c r="BP2505" s="13"/>
      <c r="BQ2505" s="13"/>
      <c r="BR2505" s="13"/>
      <c r="BS2505" s="13"/>
      <c r="BT2505" s="13"/>
      <c r="BU2505" s="13"/>
      <c r="BV2505" s="13"/>
    </row>
    <row r="2506" spans="1:74" ht="15.75">
      <c r="A2506" s="13"/>
      <c r="B2506" s="135"/>
      <c r="C2506" s="13"/>
      <c r="D2506" s="13"/>
      <c r="E2506" s="13"/>
      <c r="F2506" s="135"/>
      <c r="G2506" s="13"/>
      <c r="H2506" s="13"/>
      <c r="I2506" s="13"/>
      <c r="J2506" s="135"/>
      <c r="K2506" s="13"/>
      <c r="L2506" s="13"/>
      <c r="M2506" s="13"/>
      <c r="N2506" s="135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  <c r="BE2506" s="13"/>
      <c r="BF2506" s="13"/>
      <c r="BG2506" s="13"/>
      <c r="BH2506" s="13"/>
      <c r="BI2506" s="13"/>
      <c r="BJ2506" s="13"/>
      <c r="BK2506" s="13"/>
      <c r="BL2506" s="13"/>
      <c r="BM2506" s="13"/>
      <c r="BN2506" s="13"/>
      <c r="BO2506" s="13"/>
      <c r="BP2506" s="13"/>
      <c r="BQ2506" s="13"/>
      <c r="BR2506" s="13"/>
      <c r="BS2506" s="13"/>
      <c r="BT2506" s="13"/>
      <c r="BU2506" s="13"/>
      <c r="BV2506" s="13"/>
    </row>
    <row r="2507" spans="1:74" ht="15.75">
      <c r="A2507" s="13"/>
      <c r="B2507" s="135"/>
      <c r="C2507" s="13"/>
      <c r="D2507" s="13"/>
      <c r="E2507" s="13"/>
      <c r="F2507" s="135"/>
      <c r="G2507" s="13"/>
      <c r="H2507" s="13"/>
      <c r="I2507" s="13"/>
      <c r="J2507" s="135"/>
      <c r="K2507" s="13"/>
      <c r="L2507" s="13"/>
      <c r="M2507" s="13"/>
      <c r="N2507" s="135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  <c r="BE2507" s="13"/>
      <c r="BF2507" s="13"/>
      <c r="BG2507" s="13"/>
      <c r="BH2507" s="13"/>
      <c r="BI2507" s="13"/>
      <c r="BJ2507" s="13"/>
      <c r="BK2507" s="13"/>
      <c r="BL2507" s="13"/>
      <c r="BM2507" s="13"/>
      <c r="BN2507" s="13"/>
      <c r="BO2507" s="13"/>
      <c r="BP2507" s="13"/>
      <c r="BQ2507" s="13"/>
      <c r="BR2507" s="13"/>
      <c r="BS2507" s="13"/>
      <c r="BT2507" s="13"/>
      <c r="BU2507" s="13"/>
      <c r="BV2507" s="13"/>
    </row>
    <row r="2508" spans="1:74" ht="15.75">
      <c r="A2508" s="13"/>
      <c r="B2508" s="135"/>
      <c r="C2508" s="13"/>
      <c r="D2508" s="13"/>
      <c r="E2508" s="13"/>
      <c r="F2508" s="135"/>
      <c r="G2508" s="13"/>
      <c r="H2508" s="13"/>
      <c r="I2508" s="13"/>
      <c r="J2508" s="135"/>
      <c r="K2508" s="13"/>
      <c r="L2508" s="13"/>
      <c r="M2508" s="13"/>
      <c r="N2508" s="135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  <c r="BE2508" s="13"/>
      <c r="BF2508" s="13"/>
      <c r="BG2508" s="13"/>
      <c r="BH2508" s="13"/>
      <c r="BI2508" s="13"/>
      <c r="BJ2508" s="13"/>
      <c r="BK2508" s="13"/>
      <c r="BL2508" s="13"/>
      <c r="BM2508" s="13"/>
      <c r="BN2508" s="13"/>
      <c r="BO2508" s="13"/>
      <c r="BP2508" s="13"/>
      <c r="BQ2508" s="13"/>
      <c r="BR2508" s="13"/>
      <c r="BS2508" s="13"/>
      <c r="BT2508" s="13"/>
      <c r="BU2508" s="13"/>
      <c r="BV2508" s="13"/>
    </row>
    <row r="2509" spans="1:74" ht="15.75">
      <c r="A2509" s="13"/>
      <c r="B2509" s="135"/>
      <c r="C2509" s="13"/>
      <c r="D2509" s="13"/>
      <c r="E2509" s="13"/>
      <c r="F2509" s="135"/>
      <c r="G2509" s="13"/>
      <c r="H2509" s="13"/>
      <c r="I2509" s="13"/>
      <c r="J2509" s="135"/>
      <c r="K2509" s="13"/>
      <c r="L2509" s="13"/>
      <c r="M2509" s="13"/>
      <c r="N2509" s="135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  <c r="BE2509" s="13"/>
      <c r="BF2509" s="13"/>
      <c r="BG2509" s="13"/>
      <c r="BH2509" s="13"/>
      <c r="BI2509" s="13"/>
      <c r="BJ2509" s="13"/>
      <c r="BK2509" s="13"/>
      <c r="BL2509" s="13"/>
      <c r="BM2509" s="13"/>
      <c r="BN2509" s="13"/>
      <c r="BO2509" s="13"/>
      <c r="BP2509" s="13"/>
      <c r="BQ2509" s="13"/>
      <c r="BR2509" s="13"/>
      <c r="BS2509" s="13"/>
      <c r="BT2509" s="13"/>
      <c r="BU2509" s="13"/>
      <c r="BV2509" s="13"/>
    </row>
    <row r="2510" spans="1:74" ht="15.75">
      <c r="A2510" s="13"/>
      <c r="B2510" s="135"/>
      <c r="C2510" s="13"/>
      <c r="D2510" s="13"/>
      <c r="E2510" s="13"/>
      <c r="F2510" s="135"/>
      <c r="G2510" s="13"/>
      <c r="H2510" s="13"/>
      <c r="I2510" s="13"/>
      <c r="J2510" s="135"/>
      <c r="K2510" s="13"/>
      <c r="L2510" s="13"/>
      <c r="M2510" s="13"/>
      <c r="N2510" s="135"/>
      <c r="O2510" s="13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  <c r="BE2510" s="13"/>
      <c r="BF2510" s="13"/>
      <c r="BG2510" s="13"/>
      <c r="BH2510" s="13"/>
      <c r="BI2510" s="13"/>
      <c r="BJ2510" s="13"/>
      <c r="BK2510" s="13"/>
      <c r="BL2510" s="13"/>
      <c r="BM2510" s="13"/>
      <c r="BN2510" s="13"/>
      <c r="BO2510" s="13"/>
      <c r="BP2510" s="13"/>
      <c r="BQ2510" s="13"/>
      <c r="BR2510" s="13"/>
      <c r="BS2510" s="13"/>
      <c r="BT2510" s="13"/>
      <c r="BU2510" s="13"/>
      <c r="BV2510" s="13"/>
    </row>
    <row r="2511" spans="1:74" ht="15.75">
      <c r="A2511" s="13"/>
      <c r="B2511" s="135"/>
      <c r="C2511" s="13"/>
      <c r="D2511" s="13"/>
      <c r="E2511" s="13"/>
      <c r="F2511" s="135"/>
      <c r="G2511" s="13"/>
      <c r="H2511" s="13"/>
      <c r="I2511" s="13"/>
      <c r="J2511" s="135"/>
      <c r="K2511" s="13"/>
      <c r="L2511" s="13"/>
      <c r="M2511" s="13"/>
      <c r="N2511" s="135"/>
      <c r="O2511" s="13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  <c r="BE2511" s="13"/>
      <c r="BF2511" s="13"/>
      <c r="BG2511" s="13"/>
      <c r="BH2511" s="13"/>
      <c r="BI2511" s="13"/>
      <c r="BJ2511" s="13"/>
      <c r="BK2511" s="13"/>
      <c r="BL2511" s="13"/>
      <c r="BM2511" s="13"/>
      <c r="BN2511" s="13"/>
      <c r="BO2511" s="13"/>
      <c r="BP2511" s="13"/>
      <c r="BQ2511" s="13"/>
      <c r="BR2511" s="13"/>
      <c r="BS2511" s="13"/>
      <c r="BT2511" s="13"/>
      <c r="BU2511" s="13"/>
      <c r="BV2511" s="13"/>
    </row>
    <row r="2512" spans="1:74" ht="15.75">
      <c r="A2512" s="13"/>
      <c r="B2512" s="135"/>
      <c r="C2512" s="13"/>
      <c r="D2512" s="13"/>
      <c r="E2512" s="13"/>
      <c r="F2512" s="135"/>
      <c r="G2512" s="13"/>
      <c r="H2512" s="13"/>
      <c r="I2512" s="13"/>
      <c r="J2512" s="135"/>
      <c r="K2512" s="13"/>
      <c r="L2512" s="13"/>
      <c r="M2512" s="13"/>
      <c r="N2512" s="135"/>
      <c r="O2512" s="13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  <c r="BE2512" s="13"/>
      <c r="BF2512" s="13"/>
      <c r="BG2512" s="13"/>
      <c r="BH2512" s="13"/>
      <c r="BI2512" s="13"/>
      <c r="BJ2512" s="13"/>
      <c r="BK2512" s="13"/>
      <c r="BL2512" s="13"/>
      <c r="BM2512" s="13"/>
      <c r="BN2512" s="13"/>
      <c r="BO2512" s="13"/>
      <c r="BP2512" s="13"/>
      <c r="BQ2512" s="13"/>
      <c r="BR2512" s="13"/>
      <c r="BS2512" s="13"/>
      <c r="BT2512" s="13"/>
      <c r="BU2512" s="13"/>
      <c r="BV2512" s="13"/>
    </row>
    <row r="2513" spans="1:74" ht="15.75">
      <c r="A2513" s="13"/>
      <c r="B2513" s="135"/>
      <c r="C2513" s="13"/>
      <c r="D2513" s="13"/>
      <c r="E2513" s="13"/>
      <c r="F2513" s="135"/>
      <c r="G2513" s="13"/>
      <c r="H2513" s="13"/>
      <c r="I2513" s="13"/>
      <c r="J2513" s="135"/>
      <c r="K2513" s="13"/>
      <c r="L2513" s="13"/>
      <c r="M2513" s="13"/>
      <c r="N2513" s="135"/>
      <c r="O2513" s="13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  <c r="BE2513" s="13"/>
      <c r="BF2513" s="13"/>
      <c r="BG2513" s="13"/>
      <c r="BH2513" s="13"/>
      <c r="BI2513" s="13"/>
      <c r="BJ2513" s="13"/>
      <c r="BK2513" s="13"/>
      <c r="BL2513" s="13"/>
      <c r="BM2513" s="13"/>
      <c r="BN2513" s="13"/>
      <c r="BO2513" s="13"/>
      <c r="BP2513" s="13"/>
      <c r="BQ2513" s="13"/>
      <c r="BR2513" s="13"/>
      <c r="BS2513" s="13"/>
      <c r="BT2513" s="13"/>
      <c r="BU2513" s="13"/>
      <c r="BV2513" s="13"/>
    </row>
    <row r="2514" spans="1:74" ht="15.75">
      <c r="A2514" s="13"/>
      <c r="B2514" s="135"/>
      <c r="C2514" s="13"/>
      <c r="D2514" s="13"/>
      <c r="E2514" s="13"/>
      <c r="F2514" s="135"/>
      <c r="G2514" s="13"/>
      <c r="H2514" s="13"/>
      <c r="I2514" s="13"/>
      <c r="J2514" s="135"/>
      <c r="K2514" s="13"/>
      <c r="L2514" s="13"/>
      <c r="M2514" s="13"/>
      <c r="N2514" s="135"/>
      <c r="O2514" s="13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  <c r="BE2514" s="13"/>
      <c r="BF2514" s="13"/>
      <c r="BG2514" s="13"/>
      <c r="BH2514" s="13"/>
      <c r="BI2514" s="13"/>
      <c r="BJ2514" s="13"/>
      <c r="BK2514" s="13"/>
      <c r="BL2514" s="13"/>
      <c r="BM2514" s="13"/>
      <c r="BN2514" s="13"/>
      <c r="BO2514" s="13"/>
      <c r="BP2514" s="13"/>
      <c r="BQ2514" s="13"/>
      <c r="BR2514" s="13"/>
      <c r="BS2514" s="13"/>
      <c r="BT2514" s="13"/>
      <c r="BU2514" s="13"/>
      <c r="BV2514" s="13"/>
    </row>
    <row r="2515" spans="1:74" ht="15.75">
      <c r="A2515" s="13"/>
      <c r="B2515" s="135"/>
      <c r="C2515" s="13"/>
      <c r="D2515" s="13"/>
      <c r="E2515" s="13"/>
      <c r="F2515" s="135"/>
      <c r="G2515" s="13"/>
      <c r="H2515" s="13"/>
      <c r="I2515" s="13"/>
      <c r="J2515" s="135"/>
      <c r="K2515" s="13"/>
      <c r="L2515" s="13"/>
      <c r="M2515" s="13"/>
      <c r="N2515" s="135"/>
      <c r="O2515" s="13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  <c r="BE2515" s="13"/>
      <c r="BF2515" s="13"/>
      <c r="BG2515" s="13"/>
      <c r="BH2515" s="13"/>
      <c r="BI2515" s="13"/>
      <c r="BJ2515" s="13"/>
      <c r="BK2515" s="13"/>
      <c r="BL2515" s="13"/>
      <c r="BM2515" s="13"/>
      <c r="BN2515" s="13"/>
      <c r="BO2515" s="13"/>
      <c r="BP2515" s="13"/>
      <c r="BQ2515" s="13"/>
      <c r="BR2515" s="13"/>
      <c r="BS2515" s="13"/>
      <c r="BT2515" s="13"/>
      <c r="BU2515" s="13"/>
      <c r="BV2515" s="13"/>
    </row>
    <row r="2516" spans="1:74" ht="15.75">
      <c r="A2516" s="13"/>
      <c r="B2516" s="135"/>
      <c r="C2516" s="13"/>
      <c r="D2516" s="13"/>
      <c r="E2516" s="13"/>
      <c r="F2516" s="135"/>
      <c r="G2516" s="13"/>
      <c r="H2516" s="13"/>
      <c r="I2516" s="13"/>
      <c r="J2516" s="135"/>
      <c r="K2516" s="13"/>
      <c r="L2516" s="13"/>
      <c r="M2516" s="13"/>
      <c r="N2516" s="135"/>
      <c r="O2516" s="13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  <c r="BE2516" s="13"/>
      <c r="BF2516" s="13"/>
      <c r="BG2516" s="13"/>
      <c r="BH2516" s="13"/>
      <c r="BI2516" s="13"/>
      <c r="BJ2516" s="13"/>
      <c r="BK2516" s="13"/>
      <c r="BL2516" s="13"/>
      <c r="BM2516" s="13"/>
      <c r="BN2516" s="13"/>
      <c r="BO2516" s="13"/>
      <c r="BP2516" s="13"/>
      <c r="BQ2516" s="13"/>
      <c r="BR2516" s="13"/>
      <c r="BS2516" s="13"/>
      <c r="BT2516" s="13"/>
      <c r="BU2516" s="13"/>
      <c r="BV2516" s="13"/>
    </row>
    <row r="2517" spans="1:74" ht="15.75">
      <c r="A2517" s="13"/>
      <c r="B2517" s="135"/>
      <c r="C2517" s="13"/>
      <c r="D2517" s="13"/>
      <c r="E2517" s="13"/>
      <c r="F2517" s="135"/>
      <c r="G2517" s="13"/>
      <c r="H2517" s="13"/>
      <c r="I2517" s="13"/>
      <c r="J2517" s="135"/>
      <c r="K2517" s="13"/>
      <c r="L2517" s="13"/>
      <c r="M2517" s="13"/>
      <c r="N2517" s="135"/>
      <c r="O2517" s="13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  <c r="BE2517" s="13"/>
      <c r="BF2517" s="13"/>
      <c r="BG2517" s="13"/>
      <c r="BH2517" s="13"/>
      <c r="BI2517" s="13"/>
      <c r="BJ2517" s="13"/>
      <c r="BK2517" s="13"/>
      <c r="BL2517" s="13"/>
      <c r="BM2517" s="13"/>
      <c r="BN2517" s="13"/>
      <c r="BO2517" s="13"/>
      <c r="BP2517" s="13"/>
      <c r="BQ2517" s="13"/>
      <c r="BR2517" s="13"/>
      <c r="BS2517" s="13"/>
      <c r="BT2517" s="13"/>
      <c r="BU2517" s="13"/>
      <c r="BV2517" s="13"/>
    </row>
    <row r="2518" spans="1:74" ht="15.75">
      <c r="A2518" s="13"/>
      <c r="B2518" s="135"/>
      <c r="C2518" s="13"/>
      <c r="D2518" s="13"/>
      <c r="E2518" s="13"/>
      <c r="F2518" s="135"/>
      <c r="G2518" s="13"/>
      <c r="H2518" s="13"/>
      <c r="I2518" s="13"/>
      <c r="J2518" s="135"/>
      <c r="K2518" s="13"/>
      <c r="L2518" s="13"/>
      <c r="M2518" s="13"/>
      <c r="N2518" s="135"/>
      <c r="O2518" s="13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  <c r="BD2518" s="13"/>
      <c r="BE2518" s="13"/>
      <c r="BF2518" s="13"/>
      <c r="BG2518" s="13"/>
      <c r="BH2518" s="13"/>
      <c r="BI2518" s="13"/>
      <c r="BJ2518" s="13"/>
      <c r="BK2518" s="13"/>
      <c r="BL2518" s="13"/>
      <c r="BM2518" s="13"/>
      <c r="BN2518" s="13"/>
      <c r="BO2518" s="13"/>
      <c r="BP2518" s="13"/>
      <c r="BQ2518" s="13"/>
      <c r="BR2518" s="13"/>
      <c r="BS2518" s="13"/>
      <c r="BT2518" s="13"/>
      <c r="BU2518" s="13"/>
      <c r="BV2518" s="13"/>
    </row>
    <row r="2519" spans="1:74" ht="15.75">
      <c r="A2519" s="13"/>
      <c r="B2519" s="135"/>
      <c r="C2519" s="13"/>
      <c r="D2519" s="13"/>
      <c r="E2519" s="13"/>
      <c r="F2519" s="135"/>
      <c r="G2519" s="13"/>
      <c r="H2519" s="13"/>
      <c r="I2519" s="13"/>
      <c r="J2519" s="135"/>
      <c r="K2519" s="13"/>
      <c r="L2519" s="13"/>
      <c r="M2519" s="13"/>
      <c r="N2519" s="135"/>
      <c r="O2519" s="13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  <c r="BD2519" s="13"/>
      <c r="BE2519" s="13"/>
      <c r="BF2519" s="13"/>
      <c r="BG2519" s="13"/>
      <c r="BH2519" s="13"/>
      <c r="BI2519" s="13"/>
      <c r="BJ2519" s="13"/>
      <c r="BK2519" s="13"/>
      <c r="BL2519" s="13"/>
      <c r="BM2519" s="13"/>
      <c r="BN2519" s="13"/>
      <c r="BO2519" s="13"/>
      <c r="BP2519" s="13"/>
      <c r="BQ2519" s="13"/>
      <c r="BR2519" s="13"/>
      <c r="BS2519" s="13"/>
      <c r="BT2519" s="13"/>
      <c r="BU2519" s="13"/>
      <c r="BV2519" s="13"/>
    </row>
    <row r="2520" spans="1:74" ht="15.75">
      <c r="A2520" s="13"/>
      <c r="B2520" s="135"/>
      <c r="C2520" s="13"/>
      <c r="D2520" s="13"/>
      <c r="E2520" s="13"/>
      <c r="F2520" s="135"/>
      <c r="G2520" s="13"/>
      <c r="H2520" s="13"/>
      <c r="I2520" s="13"/>
      <c r="J2520" s="135"/>
      <c r="K2520" s="13"/>
      <c r="L2520" s="13"/>
      <c r="M2520" s="13"/>
      <c r="N2520" s="135"/>
      <c r="O2520" s="13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  <c r="BD2520" s="13"/>
      <c r="BE2520" s="13"/>
      <c r="BF2520" s="13"/>
      <c r="BG2520" s="13"/>
      <c r="BH2520" s="13"/>
      <c r="BI2520" s="13"/>
      <c r="BJ2520" s="13"/>
      <c r="BK2520" s="13"/>
      <c r="BL2520" s="13"/>
      <c r="BM2520" s="13"/>
      <c r="BN2520" s="13"/>
      <c r="BO2520" s="13"/>
      <c r="BP2520" s="13"/>
      <c r="BQ2520" s="13"/>
      <c r="BR2520" s="13"/>
      <c r="BS2520" s="13"/>
      <c r="BT2520" s="13"/>
      <c r="BU2520" s="13"/>
      <c r="BV2520" s="13"/>
    </row>
    <row r="2521" spans="1:74" ht="15.75">
      <c r="A2521" s="13"/>
      <c r="B2521" s="135"/>
      <c r="C2521" s="13"/>
      <c r="D2521" s="13"/>
      <c r="E2521" s="13"/>
      <c r="F2521" s="135"/>
      <c r="G2521" s="13"/>
      <c r="H2521" s="13"/>
      <c r="I2521" s="13"/>
      <c r="J2521" s="135"/>
      <c r="K2521" s="13"/>
      <c r="L2521" s="13"/>
      <c r="M2521" s="13"/>
      <c r="N2521" s="135"/>
      <c r="O2521" s="13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  <c r="BD2521" s="13"/>
      <c r="BE2521" s="13"/>
      <c r="BF2521" s="13"/>
      <c r="BG2521" s="13"/>
      <c r="BH2521" s="13"/>
      <c r="BI2521" s="13"/>
      <c r="BJ2521" s="13"/>
      <c r="BK2521" s="13"/>
      <c r="BL2521" s="13"/>
      <c r="BM2521" s="13"/>
      <c r="BN2521" s="13"/>
      <c r="BO2521" s="13"/>
      <c r="BP2521" s="13"/>
      <c r="BQ2521" s="13"/>
      <c r="BR2521" s="13"/>
      <c r="BS2521" s="13"/>
      <c r="BT2521" s="13"/>
      <c r="BU2521" s="13"/>
      <c r="BV2521" s="13"/>
    </row>
    <row r="2522" spans="1:74" ht="15.75">
      <c r="A2522" s="13"/>
      <c r="B2522" s="135"/>
      <c r="C2522" s="13"/>
      <c r="D2522" s="13"/>
      <c r="E2522" s="13"/>
      <c r="F2522" s="135"/>
      <c r="G2522" s="13"/>
      <c r="H2522" s="13"/>
      <c r="I2522" s="13"/>
      <c r="J2522" s="135"/>
      <c r="K2522" s="13"/>
      <c r="L2522" s="13"/>
      <c r="M2522" s="13"/>
      <c r="N2522" s="135"/>
      <c r="O2522" s="13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  <c r="BD2522" s="13"/>
      <c r="BE2522" s="13"/>
      <c r="BF2522" s="13"/>
      <c r="BG2522" s="13"/>
      <c r="BH2522" s="13"/>
      <c r="BI2522" s="13"/>
      <c r="BJ2522" s="13"/>
      <c r="BK2522" s="13"/>
      <c r="BL2522" s="13"/>
      <c r="BM2522" s="13"/>
      <c r="BN2522" s="13"/>
      <c r="BO2522" s="13"/>
      <c r="BP2522" s="13"/>
      <c r="BQ2522" s="13"/>
      <c r="BR2522" s="13"/>
      <c r="BS2522" s="13"/>
      <c r="BT2522" s="13"/>
      <c r="BU2522" s="13"/>
      <c r="BV2522" s="13"/>
    </row>
    <row r="2523" spans="1:74" ht="15.75">
      <c r="A2523" s="13"/>
      <c r="B2523" s="135"/>
      <c r="C2523" s="13"/>
      <c r="D2523" s="13"/>
      <c r="E2523" s="13"/>
      <c r="F2523" s="135"/>
      <c r="G2523" s="13"/>
      <c r="H2523" s="13"/>
      <c r="I2523" s="13"/>
      <c r="J2523" s="135"/>
      <c r="K2523" s="13"/>
      <c r="L2523" s="13"/>
      <c r="M2523" s="13"/>
      <c r="N2523" s="135"/>
      <c r="O2523" s="13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  <c r="BD2523" s="13"/>
      <c r="BE2523" s="13"/>
      <c r="BF2523" s="13"/>
      <c r="BG2523" s="13"/>
      <c r="BH2523" s="13"/>
      <c r="BI2523" s="13"/>
      <c r="BJ2523" s="13"/>
      <c r="BK2523" s="13"/>
      <c r="BL2523" s="13"/>
      <c r="BM2523" s="13"/>
      <c r="BN2523" s="13"/>
      <c r="BO2523" s="13"/>
      <c r="BP2523" s="13"/>
      <c r="BQ2523" s="13"/>
      <c r="BR2523" s="13"/>
      <c r="BS2523" s="13"/>
      <c r="BT2523" s="13"/>
      <c r="BU2523" s="13"/>
      <c r="BV2523" s="13"/>
    </row>
    <row r="2524" spans="1:74" ht="15.75">
      <c r="A2524" s="13"/>
      <c r="B2524" s="135"/>
      <c r="C2524" s="13"/>
      <c r="D2524" s="13"/>
      <c r="E2524" s="13"/>
      <c r="F2524" s="135"/>
      <c r="G2524" s="13"/>
      <c r="H2524" s="13"/>
      <c r="I2524" s="13"/>
      <c r="J2524" s="135"/>
      <c r="K2524" s="13"/>
      <c r="L2524" s="13"/>
      <c r="M2524" s="13"/>
      <c r="N2524" s="135"/>
      <c r="O2524" s="13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  <c r="BD2524" s="13"/>
      <c r="BE2524" s="13"/>
      <c r="BF2524" s="13"/>
      <c r="BG2524" s="13"/>
      <c r="BH2524" s="13"/>
      <c r="BI2524" s="13"/>
      <c r="BJ2524" s="13"/>
      <c r="BK2524" s="13"/>
      <c r="BL2524" s="13"/>
      <c r="BM2524" s="13"/>
      <c r="BN2524" s="13"/>
      <c r="BO2524" s="13"/>
      <c r="BP2524" s="13"/>
      <c r="BQ2524" s="13"/>
      <c r="BR2524" s="13"/>
      <c r="BS2524" s="13"/>
      <c r="BT2524" s="13"/>
      <c r="BU2524" s="13"/>
      <c r="BV2524" s="13"/>
    </row>
    <row r="2525" spans="1:74" ht="15.75">
      <c r="A2525" s="13"/>
      <c r="B2525" s="135"/>
      <c r="C2525" s="13"/>
      <c r="D2525" s="13"/>
      <c r="E2525" s="13"/>
      <c r="F2525" s="135"/>
      <c r="G2525" s="13"/>
      <c r="H2525" s="13"/>
      <c r="I2525" s="13"/>
      <c r="J2525" s="135"/>
      <c r="K2525" s="13"/>
      <c r="L2525" s="13"/>
      <c r="M2525" s="13"/>
      <c r="N2525" s="135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  <c r="BE2525" s="13"/>
      <c r="BF2525" s="13"/>
      <c r="BG2525" s="13"/>
      <c r="BH2525" s="13"/>
      <c r="BI2525" s="13"/>
      <c r="BJ2525" s="13"/>
      <c r="BK2525" s="13"/>
      <c r="BL2525" s="13"/>
      <c r="BM2525" s="13"/>
      <c r="BN2525" s="13"/>
      <c r="BO2525" s="13"/>
      <c r="BP2525" s="13"/>
      <c r="BQ2525" s="13"/>
      <c r="BR2525" s="13"/>
      <c r="BS2525" s="13"/>
      <c r="BT2525" s="13"/>
      <c r="BU2525" s="13"/>
      <c r="BV2525" s="13"/>
    </row>
    <row r="2526" spans="1:74" ht="15.75">
      <c r="A2526" s="13"/>
      <c r="B2526" s="135"/>
      <c r="C2526" s="13"/>
      <c r="D2526" s="13"/>
      <c r="E2526" s="13"/>
      <c r="F2526" s="135"/>
      <c r="G2526" s="13"/>
      <c r="H2526" s="13"/>
      <c r="I2526" s="13"/>
      <c r="J2526" s="135"/>
      <c r="K2526" s="13"/>
      <c r="L2526" s="13"/>
      <c r="M2526" s="13"/>
      <c r="N2526" s="135"/>
      <c r="O2526" s="13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  <c r="BD2526" s="13"/>
      <c r="BE2526" s="13"/>
      <c r="BF2526" s="13"/>
      <c r="BG2526" s="13"/>
      <c r="BH2526" s="13"/>
      <c r="BI2526" s="13"/>
      <c r="BJ2526" s="13"/>
      <c r="BK2526" s="13"/>
      <c r="BL2526" s="13"/>
      <c r="BM2526" s="13"/>
      <c r="BN2526" s="13"/>
      <c r="BO2526" s="13"/>
      <c r="BP2526" s="13"/>
      <c r="BQ2526" s="13"/>
      <c r="BR2526" s="13"/>
      <c r="BS2526" s="13"/>
      <c r="BT2526" s="13"/>
      <c r="BU2526" s="13"/>
      <c r="BV2526" s="13"/>
    </row>
    <row r="2527" spans="1:74" ht="15.75">
      <c r="A2527" s="13"/>
      <c r="B2527" s="135"/>
      <c r="C2527" s="13"/>
      <c r="D2527" s="13"/>
      <c r="E2527" s="13"/>
      <c r="F2527" s="135"/>
      <c r="G2527" s="13"/>
      <c r="H2527" s="13"/>
      <c r="I2527" s="13"/>
      <c r="J2527" s="135"/>
      <c r="K2527" s="13"/>
      <c r="L2527" s="13"/>
      <c r="M2527" s="13"/>
      <c r="N2527" s="135"/>
      <c r="O2527" s="13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  <c r="BD2527" s="13"/>
      <c r="BE2527" s="13"/>
      <c r="BF2527" s="13"/>
      <c r="BG2527" s="13"/>
      <c r="BH2527" s="13"/>
      <c r="BI2527" s="13"/>
      <c r="BJ2527" s="13"/>
      <c r="BK2527" s="13"/>
      <c r="BL2527" s="13"/>
      <c r="BM2527" s="13"/>
      <c r="BN2527" s="13"/>
      <c r="BO2527" s="13"/>
      <c r="BP2527" s="13"/>
      <c r="BQ2527" s="13"/>
      <c r="BR2527" s="13"/>
      <c r="BS2527" s="13"/>
      <c r="BT2527" s="13"/>
      <c r="BU2527" s="13"/>
      <c r="BV2527" s="13"/>
    </row>
    <row r="2528" spans="1:74" ht="15.75">
      <c r="A2528" s="13"/>
      <c r="B2528" s="135"/>
      <c r="C2528" s="13"/>
      <c r="D2528" s="13"/>
      <c r="E2528" s="13"/>
      <c r="F2528" s="135"/>
      <c r="G2528" s="13"/>
      <c r="H2528" s="13"/>
      <c r="I2528" s="13"/>
      <c r="J2528" s="135"/>
      <c r="K2528" s="13"/>
      <c r="L2528" s="13"/>
      <c r="M2528" s="13"/>
      <c r="N2528" s="135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  <c r="BD2528" s="13"/>
      <c r="BE2528" s="13"/>
      <c r="BF2528" s="13"/>
      <c r="BG2528" s="13"/>
      <c r="BH2528" s="13"/>
      <c r="BI2528" s="13"/>
      <c r="BJ2528" s="13"/>
      <c r="BK2528" s="13"/>
      <c r="BL2528" s="13"/>
      <c r="BM2528" s="13"/>
      <c r="BN2528" s="13"/>
      <c r="BO2528" s="13"/>
      <c r="BP2528" s="13"/>
      <c r="BQ2528" s="13"/>
      <c r="BR2528" s="13"/>
      <c r="BS2528" s="13"/>
      <c r="BT2528" s="13"/>
      <c r="BU2528" s="13"/>
      <c r="BV2528" s="13"/>
    </row>
    <row r="2529" spans="1:74" ht="15.75">
      <c r="A2529" s="13"/>
      <c r="B2529" s="135"/>
      <c r="C2529" s="13"/>
      <c r="D2529" s="13"/>
      <c r="E2529" s="13"/>
      <c r="F2529" s="135"/>
      <c r="G2529" s="13"/>
      <c r="H2529" s="13"/>
      <c r="I2529" s="13"/>
      <c r="J2529" s="135"/>
      <c r="K2529" s="13"/>
      <c r="L2529" s="13"/>
      <c r="M2529" s="13"/>
      <c r="N2529" s="135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  <c r="BD2529" s="13"/>
      <c r="BE2529" s="13"/>
      <c r="BF2529" s="13"/>
      <c r="BG2529" s="13"/>
      <c r="BH2529" s="13"/>
      <c r="BI2529" s="13"/>
      <c r="BJ2529" s="13"/>
      <c r="BK2529" s="13"/>
      <c r="BL2529" s="13"/>
      <c r="BM2529" s="13"/>
      <c r="BN2529" s="13"/>
      <c r="BO2529" s="13"/>
      <c r="BP2529" s="13"/>
      <c r="BQ2529" s="13"/>
      <c r="BR2529" s="13"/>
      <c r="BS2529" s="13"/>
      <c r="BT2529" s="13"/>
      <c r="BU2529" s="13"/>
      <c r="BV2529" s="13"/>
    </row>
    <row r="2530" spans="1:74" ht="15.75">
      <c r="A2530" s="13"/>
      <c r="B2530" s="135"/>
      <c r="C2530" s="13"/>
      <c r="D2530" s="13"/>
      <c r="E2530" s="13"/>
      <c r="F2530" s="135"/>
      <c r="G2530" s="13"/>
      <c r="H2530" s="13"/>
      <c r="I2530" s="13"/>
      <c r="J2530" s="135"/>
      <c r="K2530" s="13"/>
      <c r="L2530" s="13"/>
      <c r="M2530" s="13"/>
      <c r="N2530" s="135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  <c r="BD2530" s="13"/>
      <c r="BE2530" s="13"/>
      <c r="BF2530" s="13"/>
      <c r="BG2530" s="13"/>
      <c r="BH2530" s="13"/>
      <c r="BI2530" s="13"/>
      <c r="BJ2530" s="13"/>
      <c r="BK2530" s="13"/>
      <c r="BL2530" s="13"/>
      <c r="BM2530" s="13"/>
      <c r="BN2530" s="13"/>
      <c r="BO2530" s="13"/>
      <c r="BP2530" s="13"/>
      <c r="BQ2530" s="13"/>
      <c r="BR2530" s="13"/>
      <c r="BS2530" s="13"/>
      <c r="BT2530" s="13"/>
      <c r="BU2530" s="13"/>
      <c r="BV2530" s="13"/>
    </row>
    <row r="2531" spans="1:74" ht="15.75">
      <c r="A2531" s="13"/>
      <c r="B2531" s="135"/>
      <c r="C2531" s="13"/>
      <c r="D2531" s="13"/>
      <c r="E2531" s="13"/>
      <c r="F2531" s="135"/>
      <c r="G2531" s="13"/>
      <c r="H2531" s="13"/>
      <c r="I2531" s="13"/>
      <c r="J2531" s="135"/>
      <c r="K2531" s="13"/>
      <c r="L2531" s="13"/>
      <c r="M2531" s="13"/>
      <c r="N2531" s="135"/>
      <c r="O2531" s="13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  <c r="BD2531" s="13"/>
      <c r="BE2531" s="13"/>
      <c r="BF2531" s="13"/>
      <c r="BG2531" s="13"/>
      <c r="BH2531" s="13"/>
      <c r="BI2531" s="13"/>
      <c r="BJ2531" s="13"/>
      <c r="BK2531" s="13"/>
      <c r="BL2531" s="13"/>
      <c r="BM2531" s="13"/>
      <c r="BN2531" s="13"/>
      <c r="BO2531" s="13"/>
      <c r="BP2531" s="13"/>
      <c r="BQ2531" s="13"/>
      <c r="BR2531" s="13"/>
      <c r="BS2531" s="13"/>
      <c r="BT2531" s="13"/>
      <c r="BU2531" s="13"/>
      <c r="BV2531" s="13"/>
    </row>
    <row r="2532" spans="1:74" ht="15.75">
      <c r="A2532" s="13"/>
      <c r="B2532" s="135"/>
      <c r="C2532" s="13"/>
      <c r="D2532" s="13"/>
      <c r="E2532" s="13"/>
      <c r="F2532" s="135"/>
      <c r="G2532" s="13"/>
      <c r="H2532" s="13"/>
      <c r="I2532" s="13"/>
      <c r="J2532" s="135"/>
      <c r="K2532" s="13"/>
      <c r="L2532" s="13"/>
      <c r="M2532" s="13"/>
      <c r="N2532" s="135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  <c r="BD2532" s="13"/>
      <c r="BE2532" s="13"/>
      <c r="BF2532" s="13"/>
      <c r="BG2532" s="13"/>
      <c r="BH2532" s="13"/>
      <c r="BI2532" s="13"/>
      <c r="BJ2532" s="13"/>
      <c r="BK2532" s="13"/>
      <c r="BL2532" s="13"/>
      <c r="BM2532" s="13"/>
      <c r="BN2532" s="13"/>
      <c r="BO2532" s="13"/>
      <c r="BP2532" s="13"/>
      <c r="BQ2532" s="13"/>
      <c r="BR2532" s="13"/>
      <c r="BS2532" s="13"/>
      <c r="BT2532" s="13"/>
      <c r="BU2532" s="13"/>
      <c r="BV2532" s="13"/>
    </row>
    <row r="2533" spans="1:74" ht="15.75">
      <c r="A2533" s="13"/>
      <c r="B2533" s="135"/>
      <c r="C2533" s="13"/>
      <c r="D2533" s="13"/>
      <c r="E2533" s="13"/>
      <c r="F2533" s="135"/>
      <c r="G2533" s="13"/>
      <c r="H2533" s="13"/>
      <c r="I2533" s="13"/>
      <c r="J2533" s="135"/>
      <c r="K2533" s="13"/>
      <c r="L2533" s="13"/>
      <c r="M2533" s="13"/>
      <c r="N2533" s="135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  <c r="BD2533" s="13"/>
      <c r="BE2533" s="13"/>
      <c r="BF2533" s="13"/>
      <c r="BG2533" s="13"/>
      <c r="BH2533" s="13"/>
      <c r="BI2533" s="13"/>
      <c r="BJ2533" s="13"/>
      <c r="BK2533" s="13"/>
      <c r="BL2533" s="13"/>
      <c r="BM2533" s="13"/>
      <c r="BN2533" s="13"/>
      <c r="BO2533" s="13"/>
      <c r="BP2533" s="13"/>
      <c r="BQ2533" s="13"/>
      <c r="BR2533" s="13"/>
      <c r="BS2533" s="13"/>
      <c r="BT2533" s="13"/>
      <c r="BU2533" s="13"/>
      <c r="BV2533" s="13"/>
    </row>
    <row r="2534" spans="1:74" ht="15.75">
      <c r="A2534" s="13"/>
      <c r="B2534" s="135"/>
      <c r="C2534" s="13"/>
      <c r="D2534" s="13"/>
      <c r="E2534" s="13"/>
      <c r="F2534" s="135"/>
      <c r="G2534" s="13"/>
      <c r="H2534" s="13"/>
      <c r="I2534" s="13"/>
      <c r="J2534" s="135"/>
      <c r="K2534" s="13"/>
      <c r="L2534" s="13"/>
      <c r="M2534" s="13"/>
      <c r="N2534" s="135"/>
      <c r="O2534" s="13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  <c r="BD2534" s="13"/>
      <c r="BE2534" s="13"/>
      <c r="BF2534" s="13"/>
      <c r="BG2534" s="13"/>
      <c r="BH2534" s="13"/>
      <c r="BI2534" s="13"/>
      <c r="BJ2534" s="13"/>
      <c r="BK2534" s="13"/>
      <c r="BL2534" s="13"/>
      <c r="BM2534" s="13"/>
      <c r="BN2534" s="13"/>
      <c r="BO2534" s="13"/>
      <c r="BP2534" s="13"/>
      <c r="BQ2534" s="13"/>
      <c r="BR2534" s="13"/>
      <c r="BS2534" s="13"/>
      <c r="BT2534" s="13"/>
      <c r="BU2534" s="13"/>
      <c r="BV2534" s="13"/>
    </row>
    <row r="2535" spans="1:74" ht="15.75">
      <c r="A2535" s="13"/>
      <c r="B2535" s="135"/>
      <c r="C2535" s="13"/>
      <c r="D2535" s="13"/>
      <c r="E2535" s="13"/>
      <c r="F2535" s="135"/>
      <c r="G2535" s="13"/>
      <c r="H2535" s="13"/>
      <c r="I2535" s="13"/>
      <c r="J2535" s="135"/>
      <c r="K2535" s="13"/>
      <c r="L2535" s="13"/>
      <c r="M2535" s="13"/>
      <c r="N2535" s="135"/>
      <c r="O2535" s="13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  <c r="BD2535" s="13"/>
      <c r="BE2535" s="13"/>
      <c r="BF2535" s="13"/>
      <c r="BG2535" s="13"/>
      <c r="BH2535" s="13"/>
      <c r="BI2535" s="13"/>
      <c r="BJ2535" s="13"/>
      <c r="BK2535" s="13"/>
      <c r="BL2535" s="13"/>
      <c r="BM2535" s="13"/>
      <c r="BN2535" s="13"/>
      <c r="BO2535" s="13"/>
      <c r="BP2535" s="13"/>
      <c r="BQ2535" s="13"/>
      <c r="BR2535" s="13"/>
      <c r="BS2535" s="13"/>
      <c r="BT2535" s="13"/>
      <c r="BU2535" s="13"/>
      <c r="BV2535" s="13"/>
    </row>
    <row r="2536" spans="1:74" ht="15.75">
      <c r="A2536" s="13"/>
      <c r="B2536" s="135"/>
      <c r="C2536" s="13"/>
      <c r="D2536" s="13"/>
      <c r="E2536" s="13"/>
      <c r="F2536" s="135"/>
      <c r="G2536" s="13"/>
      <c r="H2536" s="13"/>
      <c r="I2536" s="13"/>
      <c r="J2536" s="135"/>
      <c r="K2536" s="13"/>
      <c r="L2536" s="13"/>
      <c r="M2536" s="13"/>
      <c r="N2536" s="135"/>
      <c r="O2536" s="13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  <c r="BD2536" s="13"/>
      <c r="BE2536" s="13"/>
      <c r="BF2536" s="13"/>
      <c r="BG2536" s="13"/>
      <c r="BH2536" s="13"/>
      <c r="BI2536" s="13"/>
      <c r="BJ2536" s="13"/>
      <c r="BK2536" s="13"/>
      <c r="BL2536" s="13"/>
      <c r="BM2536" s="13"/>
      <c r="BN2536" s="13"/>
      <c r="BO2536" s="13"/>
      <c r="BP2536" s="13"/>
      <c r="BQ2536" s="13"/>
      <c r="BR2536" s="13"/>
      <c r="BS2536" s="13"/>
      <c r="BT2536" s="13"/>
      <c r="BU2536" s="13"/>
      <c r="BV2536" s="13"/>
    </row>
    <row r="2537" spans="1:74" ht="15.75">
      <c r="A2537" s="13"/>
      <c r="B2537" s="135"/>
      <c r="C2537" s="13"/>
      <c r="D2537" s="13"/>
      <c r="E2537" s="13"/>
      <c r="F2537" s="135"/>
      <c r="G2537" s="13"/>
      <c r="H2537" s="13"/>
      <c r="I2537" s="13"/>
      <c r="J2537" s="135"/>
      <c r="K2537" s="13"/>
      <c r="L2537" s="13"/>
      <c r="M2537" s="13"/>
      <c r="N2537" s="135"/>
      <c r="O2537" s="13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  <c r="BD2537" s="13"/>
      <c r="BE2537" s="13"/>
      <c r="BF2537" s="13"/>
      <c r="BG2537" s="13"/>
      <c r="BH2537" s="13"/>
      <c r="BI2537" s="13"/>
      <c r="BJ2537" s="13"/>
      <c r="BK2537" s="13"/>
      <c r="BL2537" s="13"/>
      <c r="BM2537" s="13"/>
      <c r="BN2537" s="13"/>
      <c r="BO2537" s="13"/>
      <c r="BP2537" s="13"/>
      <c r="BQ2537" s="13"/>
      <c r="BR2537" s="13"/>
      <c r="BS2537" s="13"/>
      <c r="BT2537" s="13"/>
      <c r="BU2537" s="13"/>
      <c r="BV2537" s="13"/>
    </row>
    <row r="2538" spans="1:74" ht="15.75">
      <c r="A2538" s="13"/>
      <c r="B2538" s="135"/>
      <c r="C2538" s="13"/>
      <c r="D2538" s="13"/>
      <c r="E2538" s="13"/>
      <c r="F2538" s="135"/>
      <c r="G2538" s="13"/>
      <c r="H2538" s="13"/>
      <c r="I2538" s="13"/>
      <c r="J2538" s="135"/>
      <c r="K2538" s="13"/>
      <c r="L2538" s="13"/>
      <c r="M2538" s="13"/>
      <c r="N2538" s="135"/>
      <c r="O2538" s="13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  <c r="BD2538" s="13"/>
      <c r="BE2538" s="13"/>
      <c r="BF2538" s="13"/>
      <c r="BG2538" s="13"/>
      <c r="BH2538" s="13"/>
      <c r="BI2538" s="13"/>
      <c r="BJ2538" s="13"/>
      <c r="BK2538" s="13"/>
      <c r="BL2538" s="13"/>
      <c r="BM2538" s="13"/>
      <c r="BN2538" s="13"/>
      <c r="BO2538" s="13"/>
      <c r="BP2538" s="13"/>
      <c r="BQ2538" s="13"/>
      <c r="BR2538" s="13"/>
      <c r="BS2538" s="13"/>
      <c r="BT2538" s="13"/>
      <c r="BU2538" s="13"/>
      <c r="BV2538" s="13"/>
    </row>
    <row r="2539" spans="1:74" ht="15.75">
      <c r="A2539" s="13"/>
      <c r="B2539" s="135"/>
      <c r="C2539" s="13"/>
      <c r="D2539" s="13"/>
      <c r="E2539" s="13"/>
      <c r="F2539" s="135"/>
      <c r="G2539" s="13"/>
      <c r="H2539" s="13"/>
      <c r="I2539" s="13"/>
      <c r="J2539" s="135"/>
      <c r="K2539" s="13"/>
      <c r="L2539" s="13"/>
      <c r="M2539" s="13"/>
      <c r="N2539" s="135"/>
      <c r="O2539" s="13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  <c r="BD2539" s="13"/>
      <c r="BE2539" s="13"/>
      <c r="BF2539" s="13"/>
      <c r="BG2539" s="13"/>
      <c r="BH2539" s="13"/>
      <c r="BI2539" s="13"/>
      <c r="BJ2539" s="13"/>
      <c r="BK2539" s="13"/>
      <c r="BL2539" s="13"/>
      <c r="BM2539" s="13"/>
      <c r="BN2539" s="13"/>
      <c r="BO2539" s="13"/>
      <c r="BP2539" s="13"/>
      <c r="BQ2539" s="13"/>
      <c r="BR2539" s="13"/>
      <c r="BS2539" s="13"/>
      <c r="BT2539" s="13"/>
      <c r="BU2539" s="13"/>
      <c r="BV2539" s="13"/>
    </row>
    <row r="2540" spans="1:74" ht="15.75">
      <c r="A2540" s="13"/>
      <c r="B2540" s="135"/>
      <c r="C2540" s="13"/>
      <c r="D2540" s="13"/>
      <c r="E2540" s="13"/>
      <c r="F2540" s="135"/>
      <c r="G2540" s="13"/>
      <c r="H2540" s="13"/>
      <c r="I2540" s="13"/>
      <c r="J2540" s="135"/>
      <c r="K2540" s="13"/>
      <c r="L2540" s="13"/>
      <c r="M2540" s="13"/>
      <c r="N2540" s="135"/>
      <c r="O2540" s="13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  <c r="BD2540" s="13"/>
      <c r="BE2540" s="13"/>
      <c r="BF2540" s="13"/>
      <c r="BG2540" s="13"/>
      <c r="BH2540" s="13"/>
      <c r="BI2540" s="13"/>
      <c r="BJ2540" s="13"/>
      <c r="BK2540" s="13"/>
      <c r="BL2540" s="13"/>
      <c r="BM2540" s="13"/>
      <c r="BN2540" s="13"/>
      <c r="BO2540" s="13"/>
      <c r="BP2540" s="13"/>
      <c r="BQ2540" s="13"/>
      <c r="BR2540" s="13"/>
      <c r="BS2540" s="13"/>
      <c r="BT2540" s="13"/>
      <c r="BU2540" s="13"/>
      <c r="BV2540" s="13"/>
    </row>
    <row r="2541" spans="1:74" ht="15.75">
      <c r="A2541" s="13"/>
      <c r="B2541" s="135"/>
      <c r="C2541" s="13"/>
      <c r="D2541" s="13"/>
      <c r="E2541" s="13"/>
      <c r="F2541" s="135"/>
      <c r="G2541" s="13"/>
      <c r="H2541" s="13"/>
      <c r="I2541" s="13"/>
      <c r="J2541" s="135"/>
      <c r="K2541" s="13"/>
      <c r="L2541" s="13"/>
      <c r="M2541" s="13"/>
      <c r="N2541" s="135"/>
      <c r="O2541" s="13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  <c r="BD2541" s="13"/>
      <c r="BE2541" s="13"/>
      <c r="BF2541" s="13"/>
      <c r="BG2541" s="13"/>
      <c r="BH2541" s="13"/>
      <c r="BI2541" s="13"/>
      <c r="BJ2541" s="13"/>
      <c r="BK2541" s="13"/>
      <c r="BL2541" s="13"/>
      <c r="BM2541" s="13"/>
      <c r="BN2541" s="13"/>
      <c r="BO2541" s="13"/>
      <c r="BP2541" s="13"/>
      <c r="BQ2541" s="13"/>
      <c r="BR2541" s="13"/>
      <c r="BS2541" s="13"/>
      <c r="BT2541" s="13"/>
      <c r="BU2541" s="13"/>
      <c r="BV2541" s="13"/>
    </row>
    <row r="2542" spans="1:74" ht="15.75">
      <c r="A2542" s="13"/>
      <c r="B2542" s="135"/>
      <c r="C2542" s="13"/>
      <c r="D2542" s="13"/>
      <c r="E2542" s="13"/>
      <c r="F2542" s="135"/>
      <c r="G2542" s="13"/>
      <c r="H2542" s="13"/>
      <c r="I2542" s="13"/>
      <c r="J2542" s="135"/>
      <c r="K2542" s="13"/>
      <c r="L2542" s="13"/>
      <c r="M2542" s="13"/>
      <c r="N2542" s="135"/>
      <c r="O2542" s="13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  <c r="BD2542" s="13"/>
      <c r="BE2542" s="13"/>
      <c r="BF2542" s="13"/>
      <c r="BG2542" s="13"/>
      <c r="BH2542" s="13"/>
      <c r="BI2542" s="13"/>
      <c r="BJ2542" s="13"/>
      <c r="BK2542" s="13"/>
      <c r="BL2542" s="13"/>
      <c r="BM2542" s="13"/>
      <c r="BN2542" s="13"/>
      <c r="BO2542" s="13"/>
      <c r="BP2542" s="13"/>
      <c r="BQ2542" s="13"/>
      <c r="BR2542" s="13"/>
      <c r="BS2542" s="13"/>
      <c r="BT2542" s="13"/>
      <c r="BU2542" s="13"/>
      <c r="BV2542" s="13"/>
    </row>
    <row r="2543" spans="1:74" ht="15.75">
      <c r="A2543" s="13"/>
      <c r="B2543" s="135"/>
      <c r="C2543" s="13"/>
      <c r="D2543" s="13"/>
      <c r="E2543" s="13"/>
      <c r="F2543" s="135"/>
      <c r="G2543" s="13"/>
      <c r="H2543" s="13"/>
      <c r="I2543" s="13"/>
      <c r="J2543" s="135"/>
      <c r="K2543" s="13"/>
      <c r="L2543" s="13"/>
      <c r="M2543" s="13"/>
      <c r="N2543" s="135"/>
      <c r="O2543" s="13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  <c r="BD2543" s="13"/>
      <c r="BE2543" s="13"/>
      <c r="BF2543" s="13"/>
      <c r="BG2543" s="13"/>
      <c r="BH2543" s="13"/>
      <c r="BI2543" s="13"/>
      <c r="BJ2543" s="13"/>
      <c r="BK2543" s="13"/>
      <c r="BL2543" s="13"/>
      <c r="BM2543" s="13"/>
      <c r="BN2543" s="13"/>
      <c r="BO2543" s="13"/>
      <c r="BP2543" s="13"/>
      <c r="BQ2543" s="13"/>
      <c r="BR2543" s="13"/>
      <c r="BS2543" s="13"/>
      <c r="BT2543" s="13"/>
      <c r="BU2543" s="13"/>
      <c r="BV2543" s="13"/>
    </row>
    <row r="2544" spans="1:74" ht="15.75">
      <c r="A2544" s="13"/>
      <c r="B2544" s="135"/>
      <c r="C2544" s="13"/>
      <c r="D2544" s="13"/>
      <c r="E2544" s="13"/>
      <c r="F2544" s="135"/>
      <c r="G2544" s="13"/>
      <c r="H2544" s="13"/>
      <c r="I2544" s="13"/>
      <c r="J2544" s="135"/>
      <c r="K2544" s="13"/>
      <c r="L2544" s="13"/>
      <c r="M2544" s="13"/>
      <c r="N2544" s="135"/>
      <c r="O2544" s="13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  <c r="BD2544" s="13"/>
      <c r="BE2544" s="13"/>
      <c r="BF2544" s="13"/>
      <c r="BG2544" s="13"/>
      <c r="BH2544" s="13"/>
      <c r="BI2544" s="13"/>
      <c r="BJ2544" s="13"/>
      <c r="BK2544" s="13"/>
      <c r="BL2544" s="13"/>
      <c r="BM2544" s="13"/>
      <c r="BN2544" s="13"/>
      <c r="BO2544" s="13"/>
      <c r="BP2544" s="13"/>
      <c r="BQ2544" s="13"/>
      <c r="BR2544" s="13"/>
      <c r="BS2544" s="13"/>
      <c r="BT2544" s="13"/>
      <c r="BU2544" s="13"/>
      <c r="BV2544" s="13"/>
    </row>
    <row r="2545" spans="1:74" ht="15.75">
      <c r="A2545" s="13"/>
      <c r="B2545" s="135"/>
      <c r="C2545" s="13"/>
      <c r="D2545" s="13"/>
      <c r="E2545" s="13"/>
      <c r="F2545" s="135"/>
      <c r="G2545" s="13"/>
      <c r="H2545" s="13"/>
      <c r="I2545" s="13"/>
      <c r="J2545" s="135"/>
      <c r="K2545" s="13"/>
      <c r="L2545" s="13"/>
      <c r="M2545" s="13"/>
      <c r="N2545" s="135"/>
      <c r="O2545" s="13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  <c r="BD2545" s="13"/>
      <c r="BE2545" s="13"/>
      <c r="BF2545" s="13"/>
      <c r="BG2545" s="13"/>
      <c r="BH2545" s="13"/>
      <c r="BI2545" s="13"/>
      <c r="BJ2545" s="13"/>
      <c r="BK2545" s="13"/>
      <c r="BL2545" s="13"/>
      <c r="BM2545" s="13"/>
      <c r="BN2545" s="13"/>
      <c r="BO2545" s="13"/>
      <c r="BP2545" s="13"/>
      <c r="BQ2545" s="13"/>
      <c r="BR2545" s="13"/>
      <c r="BS2545" s="13"/>
      <c r="BT2545" s="13"/>
      <c r="BU2545" s="13"/>
      <c r="BV2545" s="13"/>
    </row>
    <row r="2546" spans="1:74" ht="15.75">
      <c r="A2546" s="13"/>
      <c r="B2546" s="135"/>
      <c r="C2546" s="13"/>
      <c r="D2546" s="13"/>
      <c r="E2546" s="13"/>
      <c r="F2546" s="135"/>
      <c r="G2546" s="13"/>
      <c r="H2546" s="13"/>
      <c r="I2546" s="13"/>
      <c r="J2546" s="135"/>
      <c r="K2546" s="13"/>
      <c r="L2546" s="13"/>
      <c r="M2546" s="13"/>
      <c r="N2546" s="135"/>
      <c r="O2546" s="13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  <c r="BD2546" s="13"/>
      <c r="BE2546" s="13"/>
      <c r="BF2546" s="13"/>
      <c r="BG2546" s="13"/>
      <c r="BH2546" s="13"/>
      <c r="BI2546" s="13"/>
      <c r="BJ2546" s="13"/>
      <c r="BK2546" s="13"/>
      <c r="BL2546" s="13"/>
      <c r="BM2546" s="13"/>
      <c r="BN2546" s="13"/>
      <c r="BO2546" s="13"/>
      <c r="BP2546" s="13"/>
      <c r="BQ2546" s="13"/>
      <c r="BR2546" s="13"/>
      <c r="BS2546" s="13"/>
      <c r="BT2546" s="13"/>
      <c r="BU2546" s="13"/>
      <c r="BV2546" s="13"/>
    </row>
    <row r="2547" spans="1:74" ht="15.75">
      <c r="A2547" s="13"/>
      <c r="B2547" s="135"/>
      <c r="C2547" s="13"/>
      <c r="D2547" s="13"/>
      <c r="E2547" s="13"/>
      <c r="F2547" s="135"/>
      <c r="G2547" s="13"/>
      <c r="H2547" s="13"/>
      <c r="I2547" s="13"/>
      <c r="J2547" s="135"/>
      <c r="K2547" s="13"/>
      <c r="L2547" s="13"/>
      <c r="M2547" s="13"/>
      <c r="N2547" s="135"/>
      <c r="O2547" s="13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  <c r="BB2547" s="13"/>
      <c r="BC2547" s="13"/>
      <c r="BD2547" s="13"/>
      <c r="BE2547" s="13"/>
      <c r="BF2547" s="13"/>
      <c r="BG2547" s="13"/>
      <c r="BH2547" s="13"/>
      <c r="BI2547" s="13"/>
      <c r="BJ2547" s="13"/>
      <c r="BK2547" s="13"/>
      <c r="BL2547" s="13"/>
      <c r="BM2547" s="13"/>
      <c r="BN2547" s="13"/>
      <c r="BO2547" s="13"/>
      <c r="BP2547" s="13"/>
      <c r="BQ2547" s="13"/>
      <c r="BR2547" s="13"/>
      <c r="BS2547" s="13"/>
      <c r="BT2547" s="13"/>
      <c r="BU2547" s="13"/>
      <c r="BV2547" s="13"/>
    </row>
    <row r="2548" spans="1:74" ht="15.75">
      <c r="A2548" s="13"/>
      <c r="B2548" s="135"/>
      <c r="C2548" s="13"/>
      <c r="D2548" s="13"/>
      <c r="E2548" s="13"/>
      <c r="F2548" s="135"/>
      <c r="G2548" s="13"/>
      <c r="H2548" s="13"/>
      <c r="I2548" s="13"/>
      <c r="J2548" s="135"/>
      <c r="K2548" s="13"/>
      <c r="L2548" s="13"/>
      <c r="M2548" s="13"/>
      <c r="N2548" s="135"/>
      <c r="O2548" s="13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  <c r="BD2548" s="13"/>
      <c r="BE2548" s="13"/>
      <c r="BF2548" s="13"/>
      <c r="BG2548" s="13"/>
      <c r="BH2548" s="13"/>
      <c r="BI2548" s="13"/>
      <c r="BJ2548" s="13"/>
      <c r="BK2548" s="13"/>
      <c r="BL2548" s="13"/>
      <c r="BM2548" s="13"/>
      <c r="BN2548" s="13"/>
      <c r="BO2548" s="13"/>
      <c r="BP2548" s="13"/>
      <c r="BQ2548" s="13"/>
      <c r="BR2548" s="13"/>
      <c r="BS2548" s="13"/>
      <c r="BT2548" s="13"/>
      <c r="BU2548" s="13"/>
      <c r="BV2548" s="13"/>
    </row>
    <row r="2549" spans="1:74" ht="15.75">
      <c r="A2549" s="13"/>
      <c r="B2549" s="135"/>
      <c r="C2549" s="13"/>
      <c r="D2549" s="13"/>
      <c r="E2549" s="13"/>
      <c r="F2549" s="135"/>
      <c r="G2549" s="13"/>
      <c r="H2549" s="13"/>
      <c r="I2549" s="13"/>
      <c r="J2549" s="135"/>
      <c r="K2549" s="13"/>
      <c r="L2549" s="13"/>
      <c r="M2549" s="13"/>
      <c r="N2549" s="135"/>
      <c r="O2549" s="13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  <c r="BD2549" s="13"/>
      <c r="BE2549" s="13"/>
      <c r="BF2549" s="13"/>
      <c r="BG2549" s="13"/>
      <c r="BH2549" s="13"/>
      <c r="BI2549" s="13"/>
      <c r="BJ2549" s="13"/>
      <c r="BK2549" s="13"/>
      <c r="BL2549" s="13"/>
      <c r="BM2549" s="13"/>
      <c r="BN2549" s="13"/>
      <c r="BO2549" s="13"/>
      <c r="BP2549" s="13"/>
      <c r="BQ2549" s="13"/>
      <c r="BR2549" s="13"/>
      <c r="BS2549" s="13"/>
      <c r="BT2549" s="13"/>
      <c r="BU2549" s="13"/>
      <c r="BV2549" s="13"/>
    </row>
    <row r="2550" spans="1:74" ht="15.75">
      <c r="A2550" s="13"/>
      <c r="B2550" s="135"/>
      <c r="C2550" s="13"/>
      <c r="D2550" s="13"/>
      <c r="E2550" s="13"/>
      <c r="F2550" s="135"/>
      <c r="G2550" s="13"/>
      <c r="H2550" s="13"/>
      <c r="I2550" s="13"/>
      <c r="J2550" s="135"/>
      <c r="K2550" s="13"/>
      <c r="L2550" s="13"/>
      <c r="M2550" s="13"/>
      <c r="N2550" s="135"/>
      <c r="O2550" s="13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  <c r="BD2550" s="13"/>
      <c r="BE2550" s="13"/>
      <c r="BF2550" s="13"/>
      <c r="BG2550" s="13"/>
      <c r="BH2550" s="13"/>
      <c r="BI2550" s="13"/>
      <c r="BJ2550" s="13"/>
      <c r="BK2550" s="13"/>
      <c r="BL2550" s="13"/>
      <c r="BM2550" s="13"/>
      <c r="BN2550" s="13"/>
      <c r="BO2550" s="13"/>
      <c r="BP2550" s="13"/>
      <c r="BQ2550" s="13"/>
      <c r="BR2550" s="13"/>
      <c r="BS2550" s="13"/>
      <c r="BT2550" s="13"/>
      <c r="BU2550" s="13"/>
      <c r="BV2550" s="13"/>
    </row>
    <row r="2551" spans="1:74" ht="15.75">
      <c r="A2551" s="13"/>
      <c r="B2551" s="135"/>
      <c r="C2551" s="13"/>
      <c r="D2551" s="13"/>
      <c r="E2551" s="13"/>
      <c r="F2551" s="135"/>
      <c r="G2551" s="13"/>
      <c r="H2551" s="13"/>
      <c r="I2551" s="13"/>
      <c r="J2551" s="135"/>
      <c r="K2551" s="13"/>
      <c r="L2551" s="13"/>
      <c r="M2551" s="13"/>
      <c r="N2551" s="135"/>
      <c r="O2551" s="13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  <c r="BD2551" s="13"/>
      <c r="BE2551" s="13"/>
      <c r="BF2551" s="13"/>
      <c r="BG2551" s="13"/>
      <c r="BH2551" s="13"/>
      <c r="BI2551" s="13"/>
      <c r="BJ2551" s="13"/>
      <c r="BK2551" s="13"/>
      <c r="BL2551" s="13"/>
      <c r="BM2551" s="13"/>
      <c r="BN2551" s="13"/>
      <c r="BO2551" s="13"/>
      <c r="BP2551" s="13"/>
      <c r="BQ2551" s="13"/>
      <c r="BR2551" s="13"/>
      <c r="BS2551" s="13"/>
      <c r="BT2551" s="13"/>
      <c r="BU2551" s="13"/>
      <c r="BV2551" s="13"/>
    </row>
    <row r="2552" spans="1:74" ht="15.75">
      <c r="A2552" s="13"/>
      <c r="B2552" s="135"/>
      <c r="C2552" s="13"/>
      <c r="D2552" s="13"/>
      <c r="E2552" s="13"/>
      <c r="F2552" s="135"/>
      <c r="G2552" s="13"/>
      <c r="H2552" s="13"/>
      <c r="I2552" s="13"/>
      <c r="J2552" s="135"/>
      <c r="K2552" s="13"/>
      <c r="L2552" s="13"/>
      <c r="M2552" s="13"/>
      <c r="N2552" s="135"/>
      <c r="O2552" s="13"/>
      <c r="P2552" s="13"/>
      <c r="Q2552" s="13"/>
      <c r="R2552" s="13"/>
      <c r="S2552" s="13"/>
      <c r="T2552" s="13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  <c r="BD2552" s="13"/>
      <c r="BE2552" s="13"/>
      <c r="BF2552" s="13"/>
      <c r="BG2552" s="13"/>
      <c r="BH2552" s="13"/>
      <c r="BI2552" s="13"/>
      <c r="BJ2552" s="13"/>
      <c r="BK2552" s="13"/>
      <c r="BL2552" s="13"/>
      <c r="BM2552" s="13"/>
      <c r="BN2552" s="13"/>
      <c r="BO2552" s="13"/>
      <c r="BP2552" s="13"/>
      <c r="BQ2552" s="13"/>
      <c r="BR2552" s="13"/>
      <c r="BS2552" s="13"/>
      <c r="BT2552" s="13"/>
      <c r="BU2552" s="13"/>
      <c r="BV2552" s="13"/>
    </row>
    <row r="2553" spans="1:74" ht="15.75">
      <c r="A2553" s="13"/>
      <c r="B2553" s="135"/>
      <c r="C2553" s="13"/>
      <c r="D2553" s="13"/>
      <c r="E2553" s="13"/>
      <c r="F2553" s="135"/>
      <c r="G2553" s="13"/>
      <c r="H2553" s="13"/>
      <c r="I2553" s="13"/>
      <c r="J2553" s="135"/>
      <c r="K2553" s="13"/>
      <c r="L2553" s="13"/>
      <c r="M2553" s="13"/>
      <c r="N2553" s="135"/>
      <c r="O2553" s="13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  <c r="BB2553" s="13"/>
      <c r="BC2553" s="13"/>
      <c r="BD2553" s="13"/>
      <c r="BE2553" s="13"/>
      <c r="BF2553" s="13"/>
      <c r="BG2553" s="13"/>
      <c r="BH2553" s="13"/>
      <c r="BI2553" s="13"/>
      <c r="BJ2553" s="13"/>
      <c r="BK2553" s="13"/>
      <c r="BL2553" s="13"/>
      <c r="BM2553" s="13"/>
      <c r="BN2553" s="13"/>
      <c r="BO2553" s="13"/>
      <c r="BP2553" s="13"/>
      <c r="BQ2553" s="13"/>
      <c r="BR2553" s="13"/>
      <c r="BS2553" s="13"/>
      <c r="BT2553" s="13"/>
      <c r="BU2553" s="13"/>
      <c r="BV2553" s="13"/>
    </row>
    <row r="2554" spans="1:74" ht="15.75">
      <c r="A2554" s="13"/>
      <c r="B2554" s="135"/>
      <c r="C2554" s="13"/>
      <c r="D2554" s="13"/>
      <c r="E2554" s="13"/>
      <c r="F2554" s="135"/>
      <c r="G2554" s="13"/>
      <c r="H2554" s="13"/>
      <c r="I2554" s="13"/>
      <c r="J2554" s="135"/>
      <c r="K2554" s="13"/>
      <c r="L2554" s="13"/>
      <c r="M2554" s="13"/>
      <c r="N2554" s="135"/>
      <c r="O2554" s="13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  <c r="BD2554" s="13"/>
      <c r="BE2554" s="13"/>
      <c r="BF2554" s="13"/>
      <c r="BG2554" s="13"/>
      <c r="BH2554" s="13"/>
      <c r="BI2554" s="13"/>
      <c r="BJ2554" s="13"/>
      <c r="BK2554" s="13"/>
      <c r="BL2554" s="13"/>
      <c r="BM2554" s="13"/>
      <c r="BN2554" s="13"/>
      <c r="BO2554" s="13"/>
      <c r="BP2554" s="13"/>
      <c r="BQ2554" s="13"/>
      <c r="BR2554" s="13"/>
      <c r="BS2554" s="13"/>
      <c r="BT2554" s="13"/>
      <c r="BU2554" s="13"/>
      <c r="BV2554" s="13"/>
    </row>
    <row r="2555" spans="1:74" ht="15.75">
      <c r="A2555" s="13"/>
      <c r="B2555" s="135"/>
      <c r="C2555" s="13"/>
      <c r="D2555" s="13"/>
      <c r="E2555" s="13"/>
      <c r="F2555" s="135"/>
      <c r="G2555" s="13"/>
      <c r="H2555" s="13"/>
      <c r="I2555" s="13"/>
      <c r="J2555" s="135"/>
      <c r="K2555" s="13"/>
      <c r="L2555" s="13"/>
      <c r="M2555" s="13"/>
      <c r="N2555" s="135"/>
      <c r="O2555" s="13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  <c r="BB2555" s="13"/>
      <c r="BC2555" s="13"/>
      <c r="BD2555" s="13"/>
      <c r="BE2555" s="13"/>
      <c r="BF2555" s="13"/>
      <c r="BG2555" s="13"/>
      <c r="BH2555" s="13"/>
      <c r="BI2555" s="13"/>
      <c r="BJ2555" s="13"/>
      <c r="BK2555" s="13"/>
      <c r="BL2555" s="13"/>
      <c r="BM2555" s="13"/>
      <c r="BN2555" s="13"/>
      <c r="BO2555" s="13"/>
      <c r="BP2555" s="13"/>
      <c r="BQ2555" s="13"/>
      <c r="BR2555" s="13"/>
      <c r="BS2555" s="13"/>
      <c r="BT2555" s="13"/>
      <c r="BU2555" s="13"/>
      <c r="BV2555" s="13"/>
    </row>
    <row r="2556" spans="1:74" ht="15.75">
      <c r="A2556" s="13"/>
      <c r="B2556" s="135"/>
      <c r="C2556" s="13"/>
      <c r="D2556" s="13"/>
      <c r="E2556" s="13"/>
      <c r="F2556" s="135"/>
      <c r="G2556" s="13"/>
      <c r="H2556" s="13"/>
      <c r="I2556" s="13"/>
      <c r="J2556" s="135"/>
      <c r="K2556" s="13"/>
      <c r="L2556" s="13"/>
      <c r="M2556" s="13"/>
      <c r="N2556" s="135"/>
      <c r="O2556" s="13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  <c r="BD2556" s="13"/>
      <c r="BE2556" s="13"/>
      <c r="BF2556" s="13"/>
      <c r="BG2556" s="13"/>
      <c r="BH2556" s="13"/>
      <c r="BI2556" s="13"/>
      <c r="BJ2556" s="13"/>
      <c r="BK2556" s="13"/>
      <c r="BL2556" s="13"/>
      <c r="BM2556" s="13"/>
      <c r="BN2556" s="13"/>
      <c r="BO2556" s="13"/>
      <c r="BP2556" s="13"/>
      <c r="BQ2556" s="13"/>
      <c r="BR2556" s="13"/>
      <c r="BS2556" s="13"/>
      <c r="BT2556" s="13"/>
      <c r="BU2556" s="13"/>
      <c r="BV2556" s="13"/>
    </row>
    <row r="2557" spans="1:74" ht="15.75">
      <c r="A2557" s="13"/>
      <c r="B2557" s="135"/>
      <c r="C2557" s="13"/>
      <c r="D2557" s="13"/>
      <c r="E2557" s="13"/>
      <c r="F2557" s="135"/>
      <c r="G2557" s="13"/>
      <c r="H2557" s="13"/>
      <c r="I2557" s="13"/>
      <c r="J2557" s="135"/>
      <c r="K2557" s="13"/>
      <c r="L2557" s="13"/>
      <c r="M2557" s="13"/>
      <c r="N2557" s="135"/>
      <c r="O2557" s="13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  <c r="BD2557" s="13"/>
      <c r="BE2557" s="13"/>
      <c r="BF2557" s="13"/>
      <c r="BG2557" s="13"/>
      <c r="BH2557" s="13"/>
      <c r="BI2557" s="13"/>
      <c r="BJ2557" s="13"/>
      <c r="BK2557" s="13"/>
      <c r="BL2557" s="13"/>
      <c r="BM2557" s="13"/>
      <c r="BN2557" s="13"/>
      <c r="BO2557" s="13"/>
      <c r="BP2557" s="13"/>
      <c r="BQ2557" s="13"/>
      <c r="BR2557" s="13"/>
      <c r="BS2557" s="13"/>
      <c r="BT2557" s="13"/>
      <c r="BU2557" s="13"/>
      <c r="BV2557" s="13"/>
    </row>
    <row r="2558" spans="1:74" ht="15.75">
      <c r="A2558" s="13"/>
      <c r="B2558" s="135"/>
      <c r="C2558" s="13"/>
      <c r="D2558" s="13"/>
      <c r="E2558" s="13"/>
      <c r="F2558" s="135"/>
      <c r="G2558" s="13"/>
      <c r="H2558" s="13"/>
      <c r="I2558" s="13"/>
      <c r="J2558" s="135"/>
      <c r="K2558" s="13"/>
      <c r="L2558" s="13"/>
      <c r="M2558" s="13"/>
      <c r="N2558" s="135"/>
      <c r="O2558" s="13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  <c r="BD2558" s="13"/>
      <c r="BE2558" s="13"/>
      <c r="BF2558" s="13"/>
      <c r="BG2558" s="13"/>
      <c r="BH2558" s="13"/>
      <c r="BI2558" s="13"/>
      <c r="BJ2558" s="13"/>
      <c r="BK2558" s="13"/>
      <c r="BL2558" s="13"/>
      <c r="BM2558" s="13"/>
      <c r="BN2558" s="13"/>
      <c r="BO2558" s="13"/>
      <c r="BP2558" s="13"/>
      <c r="BQ2558" s="13"/>
      <c r="BR2558" s="13"/>
      <c r="BS2558" s="13"/>
      <c r="BT2558" s="13"/>
      <c r="BU2558" s="13"/>
      <c r="BV2558" s="13"/>
    </row>
    <row r="2559" spans="1:74" ht="15.75">
      <c r="A2559" s="13"/>
      <c r="B2559" s="135"/>
      <c r="C2559" s="13"/>
      <c r="D2559" s="13"/>
      <c r="E2559" s="13"/>
      <c r="F2559" s="135"/>
      <c r="G2559" s="13"/>
      <c r="H2559" s="13"/>
      <c r="I2559" s="13"/>
      <c r="J2559" s="135"/>
      <c r="K2559" s="13"/>
      <c r="L2559" s="13"/>
      <c r="M2559" s="13"/>
      <c r="N2559" s="135"/>
      <c r="O2559" s="13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  <c r="BD2559" s="13"/>
      <c r="BE2559" s="13"/>
      <c r="BF2559" s="13"/>
      <c r="BG2559" s="13"/>
      <c r="BH2559" s="13"/>
      <c r="BI2559" s="13"/>
      <c r="BJ2559" s="13"/>
      <c r="BK2559" s="13"/>
      <c r="BL2559" s="13"/>
      <c r="BM2559" s="13"/>
      <c r="BN2559" s="13"/>
      <c r="BO2559" s="13"/>
      <c r="BP2559" s="13"/>
      <c r="BQ2559" s="13"/>
      <c r="BR2559" s="13"/>
      <c r="BS2559" s="13"/>
      <c r="BT2559" s="13"/>
      <c r="BU2559" s="13"/>
      <c r="BV2559" s="13"/>
    </row>
    <row r="2560" spans="1:74" ht="15.75">
      <c r="A2560" s="13"/>
      <c r="B2560" s="135"/>
      <c r="C2560" s="13"/>
      <c r="D2560" s="13"/>
      <c r="E2560" s="13"/>
      <c r="F2560" s="135"/>
      <c r="G2560" s="13"/>
      <c r="H2560" s="13"/>
      <c r="I2560" s="13"/>
      <c r="J2560" s="135"/>
      <c r="K2560" s="13"/>
      <c r="L2560" s="13"/>
      <c r="M2560" s="13"/>
      <c r="N2560" s="135"/>
      <c r="O2560" s="13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  <c r="BD2560" s="13"/>
      <c r="BE2560" s="13"/>
      <c r="BF2560" s="13"/>
      <c r="BG2560" s="13"/>
      <c r="BH2560" s="13"/>
      <c r="BI2560" s="13"/>
      <c r="BJ2560" s="13"/>
      <c r="BK2560" s="13"/>
      <c r="BL2560" s="13"/>
      <c r="BM2560" s="13"/>
      <c r="BN2560" s="13"/>
      <c r="BO2560" s="13"/>
      <c r="BP2560" s="13"/>
      <c r="BQ2560" s="13"/>
      <c r="BR2560" s="13"/>
      <c r="BS2560" s="13"/>
      <c r="BT2560" s="13"/>
      <c r="BU2560" s="13"/>
      <c r="BV2560" s="13"/>
    </row>
    <row r="2561" spans="1:74" ht="15.75">
      <c r="A2561" s="13"/>
      <c r="B2561" s="135"/>
      <c r="C2561" s="13"/>
      <c r="D2561" s="13"/>
      <c r="E2561" s="13"/>
      <c r="F2561" s="135"/>
      <c r="G2561" s="13"/>
      <c r="H2561" s="13"/>
      <c r="I2561" s="13"/>
      <c r="J2561" s="135"/>
      <c r="K2561" s="13"/>
      <c r="L2561" s="13"/>
      <c r="M2561" s="13"/>
      <c r="N2561" s="135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  <c r="AZ2561" s="13"/>
      <c r="BA2561" s="13"/>
      <c r="BB2561" s="13"/>
      <c r="BC2561" s="13"/>
      <c r="BD2561" s="13"/>
      <c r="BE2561" s="13"/>
      <c r="BF2561" s="13"/>
      <c r="BG2561" s="13"/>
      <c r="BH2561" s="13"/>
      <c r="BI2561" s="13"/>
      <c r="BJ2561" s="13"/>
      <c r="BK2561" s="13"/>
      <c r="BL2561" s="13"/>
      <c r="BM2561" s="13"/>
      <c r="BN2561" s="13"/>
      <c r="BO2561" s="13"/>
      <c r="BP2561" s="13"/>
      <c r="BQ2561" s="13"/>
      <c r="BR2561" s="13"/>
      <c r="BS2561" s="13"/>
      <c r="BT2561" s="13"/>
      <c r="BU2561" s="13"/>
      <c r="BV2561" s="13"/>
    </row>
    <row r="2562" spans="1:74" ht="15.75">
      <c r="A2562" s="13"/>
      <c r="B2562" s="135"/>
      <c r="C2562" s="13"/>
      <c r="D2562" s="13"/>
      <c r="E2562" s="13"/>
      <c r="F2562" s="135"/>
      <c r="G2562" s="13"/>
      <c r="H2562" s="13"/>
      <c r="I2562" s="13"/>
      <c r="J2562" s="135"/>
      <c r="K2562" s="13"/>
      <c r="L2562" s="13"/>
      <c r="M2562" s="13"/>
      <c r="N2562" s="135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  <c r="BD2562" s="13"/>
      <c r="BE2562" s="13"/>
      <c r="BF2562" s="13"/>
      <c r="BG2562" s="13"/>
      <c r="BH2562" s="13"/>
      <c r="BI2562" s="13"/>
      <c r="BJ2562" s="13"/>
      <c r="BK2562" s="13"/>
      <c r="BL2562" s="13"/>
      <c r="BM2562" s="13"/>
      <c r="BN2562" s="13"/>
      <c r="BO2562" s="13"/>
      <c r="BP2562" s="13"/>
      <c r="BQ2562" s="13"/>
      <c r="BR2562" s="13"/>
      <c r="BS2562" s="13"/>
      <c r="BT2562" s="13"/>
      <c r="BU2562" s="13"/>
      <c r="BV2562" s="13"/>
    </row>
    <row r="2563" spans="1:74" ht="15.75">
      <c r="A2563" s="13"/>
      <c r="B2563" s="135"/>
      <c r="C2563" s="13"/>
      <c r="D2563" s="13"/>
      <c r="E2563" s="13"/>
      <c r="F2563" s="135"/>
      <c r="G2563" s="13"/>
      <c r="H2563" s="13"/>
      <c r="I2563" s="13"/>
      <c r="J2563" s="135"/>
      <c r="K2563" s="13"/>
      <c r="L2563" s="13"/>
      <c r="M2563" s="13"/>
      <c r="N2563" s="135"/>
      <c r="O2563" s="13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  <c r="BD2563" s="13"/>
      <c r="BE2563" s="13"/>
      <c r="BF2563" s="13"/>
      <c r="BG2563" s="13"/>
      <c r="BH2563" s="13"/>
      <c r="BI2563" s="13"/>
      <c r="BJ2563" s="13"/>
      <c r="BK2563" s="13"/>
      <c r="BL2563" s="13"/>
      <c r="BM2563" s="13"/>
      <c r="BN2563" s="13"/>
      <c r="BO2563" s="13"/>
      <c r="BP2563" s="13"/>
      <c r="BQ2563" s="13"/>
      <c r="BR2563" s="13"/>
      <c r="BS2563" s="13"/>
      <c r="BT2563" s="13"/>
      <c r="BU2563" s="13"/>
      <c r="BV2563" s="13"/>
    </row>
    <row r="2564" spans="1:74" ht="15.75">
      <c r="A2564" s="13"/>
      <c r="B2564" s="135"/>
      <c r="C2564" s="13"/>
      <c r="D2564" s="13"/>
      <c r="E2564" s="13"/>
      <c r="F2564" s="135"/>
      <c r="G2564" s="13"/>
      <c r="H2564" s="13"/>
      <c r="I2564" s="13"/>
      <c r="J2564" s="135"/>
      <c r="K2564" s="13"/>
      <c r="L2564" s="13"/>
      <c r="M2564" s="13"/>
      <c r="N2564" s="135"/>
      <c r="O2564" s="13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  <c r="BD2564" s="13"/>
      <c r="BE2564" s="13"/>
      <c r="BF2564" s="13"/>
      <c r="BG2564" s="13"/>
      <c r="BH2564" s="13"/>
      <c r="BI2564" s="13"/>
      <c r="BJ2564" s="13"/>
      <c r="BK2564" s="13"/>
      <c r="BL2564" s="13"/>
      <c r="BM2564" s="13"/>
      <c r="BN2564" s="13"/>
      <c r="BO2564" s="13"/>
      <c r="BP2564" s="13"/>
      <c r="BQ2564" s="13"/>
      <c r="BR2564" s="13"/>
      <c r="BS2564" s="13"/>
      <c r="BT2564" s="13"/>
      <c r="BU2564" s="13"/>
      <c r="BV2564" s="13"/>
    </row>
    <row r="2565" spans="1:74" ht="15.75">
      <c r="A2565" s="13"/>
      <c r="B2565" s="135"/>
      <c r="C2565" s="13"/>
      <c r="D2565" s="13"/>
      <c r="E2565" s="13"/>
      <c r="F2565" s="135"/>
      <c r="G2565" s="13"/>
      <c r="H2565" s="13"/>
      <c r="I2565" s="13"/>
      <c r="J2565" s="135"/>
      <c r="K2565" s="13"/>
      <c r="L2565" s="13"/>
      <c r="M2565" s="13"/>
      <c r="N2565" s="135"/>
      <c r="O2565" s="13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  <c r="BD2565" s="13"/>
      <c r="BE2565" s="13"/>
      <c r="BF2565" s="13"/>
      <c r="BG2565" s="13"/>
      <c r="BH2565" s="13"/>
      <c r="BI2565" s="13"/>
      <c r="BJ2565" s="13"/>
      <c r="BK2565" s="13"/>
      <c r="BL2565" s="13"/>
      <c r="BM2565" s="13"/>
      <c r="BN2565" s="13"/>
      <c r="BO2565" s="13"/>
      <c r="BP2565" s="13"/>
      <c r="BQ2565" s="13"/>
      <c r="BR2565" s="13"/>
      <c r="BS2565" s="13"/>
      <c r="BT2565" s="13"/>
      <c r="BU2565" s="13"/>
      <c r="BV2565" s="13"/>
    </row>
    <row r="2566" spans="1:74" ht="15.75">
      <c r="A2566" s="13"/>
      <c r="B2566" s="135"/>
      <c r="C2566" s="13"/>
      <c r="D2566" s="13"/>
      <c r="E2566" s="13"/>
      <c r="F2566" s="135"/>
      <c r="G2566" s="13"/>
      <c r="H2566" s="13"/>
      <c r="I2566" s="13"/>
      <c r="J2566" s="135"/>
      <c r="K2566" s="13"/>
      <c r="L2566" s="13"/>
      <c r="M2566" s="13"/>
      <c r="N2566" s="135"/>
      <c r="O2566" s="13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  <c r="BD2566" s="13"/>
      <c r="BE2566" s="13"/>
      <c r="BF2566" s="13"/>
      <c r="BG2566" s="13"/>
      <c r="BH2566" s="13"/>
      <c r="BI2566" s="13"/>
      <c r="BJ2566" s="13"/>
      <c r="BK2566" s="13"/>
      <c r="BL2566" s="13"/>
      <c r="BM2566" s="13"/>
      <c r="BN2566" s="13"/>
      <c r="BO2566" s="13"/>
      <c r="BP2566" s="13"/>
      <c r="BQ2566" s="13"/>
      <c r="BR2566" s="13"/>
      <c r="BS2566" s="13"/>
      <c r="BT2566" s="13"/>
      <c r="BU2566" s="13"/>
      <c r="BV2566" s="13"/>
    </row>
    <row r="2567" spans="1:74" ht="15.75">
      <c r="A2567" s="13"/>
      <c r="B2567" s="135"/>
      <c r="C2567" s="13"/>
      <c r="D2567" s="13"/>
      <c r="E2567" s="13"/>
      <c r="F2567" s="135"/>
      <c r="G2567" s="13"/>
      <c r="H2567" s="13"/>
      <c r="I2567" s="13"/>
      <c r="J2567" s="135"/>
      <c r="K2567" s="13"/>
      <c r="L2567" s="13"/>
      <c r="M2567" s="13"/>
      <c r="N2567" s="135"/>
      <c r="O2567" s="13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  <c r="BD2567" s="13"/>
      <c r="BE2567" s="13"/>
      <c r="BF2567" s="13"/>
      <c r="BG2567" s="13"/>
      <c r="BH2567" s="13"/>
      <c r="BI2567" s="13"/>
      <c r="BJ2567" s="13"/>
      <c r="BK2567" s="13"/>
      <c r="BL2567" s="13"/>
      <c r="BM2567" s="13"/>
      <c r="BN2567" s="13"/>
      <c r="BO2567" s="13"/>
      <c r="BP2567" s="13"/>
      <c r="BQ2567" s="13"/>
      <c r="BR2567" s="13"/>
      <c r="BS2567" s="13"/>
      <c r="BT2567" s="13"/>
      <c r="BU2567" s="13"/>
      <c r="BV2567" s="13"/>
    </row>
    <row r="2568" spans="1:74" ht="15.75">
      <c r="A2568" s="13"/>
      <c r="B2568" s="135"/>
      <c r="C2568" s="13"/>
      <c r="D2568" s="13"/>
      <c r="E2568" s="13"/>
      <c r="F2568" s="135"/>
      <c r="G2568" s="13"/>
      <c r="H2568" s="13"/>
      <c r="I2568" s="13"/>
      <c r="J2568" s="135"/>
      <c r="K2568" s="13"/>
      <c r="L2568" s="13"/>
      <c r="M2568" s="13"/>
      <c r="N2568" s="135"/>
      <c r="O2568" s="13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  <c r="BB2568" s="13"/>
      <c r="BC2568" s="13"/>
      <c r="BD2568" s="13"/>
      <c r="BE2568" s="13"/>
      <c r="BF2568" s="13"/>
      <c r="BG2568" s="13"/>
      <c r="BH2568" s="13"/>
      <c r="BI2568" s="13"/>
      <c r="BJ2568" s="13"/>
      <c r="BK2568" s="13"/>
      <c r="BL2568" s="13"/>
      <c r="BM2568" s="13"/>
      <c r="BN2568" s="13"/>
      <c r="BO2568" s="13"/>
      <c r="BP2568" s="13"/>
      <c r="BQ2568" s="13"/>
      <c r="BR2568" s="13"/>
      <c r="BS2568" s="13"/>
      <c r="BT2568" s="13"/>
      <c r="BU2568" s="13"/>
      <c r="BV2568" s="13"/>
    </row>
    <row r="2569" spans="1:74" ht="15.75">
      <c r="A2569" s="13"/>
      <c r="B2569" s="135"/>
      <c r="C2569" s="13"/>
      <c r="D2569" s="13"/>
      <c r="E2569" s="13"/>
      <c r="F2569" s="135"/>
      <c r="G2569" s="13"/>
      <c r="H2569" s="13"/>
      <c r="I2569" s="13"/>
      <c r="J2569" s="135"/>
      <c r="K2569" s="13"/>
      <c r="L2569" s="13"/>
      <c r="M2569" s="13"/>
      <c r="N2569" s="135"/>
      <c r="O2569" s="13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  <c r="BD2569" s="13"/>
      <c r="BE2569" s="13"/>
      <c r="BF2569" s="13"/>
      <c r="BG2569" s="13"/>
      <c r="BH2569" s="13"/>
      <c r="BI2569" s="13"/>
      <c r="BJ2569" s="13"/>
      <c r="BK2569" s="13"/>
      <c r="BL2569" s="13"/>
      <c r="BM2569" s="13"/>
      <c r="BN2569" s="13"/>
      <c r="BO2569" s="13"/>
      <c r="BP2569" s="13"/>
      <c r="BQ2569" s="13"/>
      <c r="BR2569" s="13"/>
      <c r="BS2569" s="13"/>
      <c r="BT2569" s="13"/>
      <c r="BU2569" s="13"/>
      <c r="BV2569" s="13"/>
    </row>
    <row r="2570" spans="1:74" ht="15.75">
      <c r="A2570" s="13"/>
      <c r="B2570" s="135"/>
      <c r="C2570" s="13"/>
      <c r="D2570" s="13"/>
      <c r="E2570" s="13"/>
      <c r="F2570" s="135"/>
      <c r="G2570" s="13"/>
      <c r="H2570" s="13"/>
      <c r="I2570" s="13"/>
      <c r="J2570" s="135"/>
      <c r="K2570" s="13"/>
      <c r="L2570" s="13"/>
      <c r="M2570" s="13"/>
      <c r="N2570" s="135"/>
      <c r="O2570" s="13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  <c r="BD2570" s="13"/>
      <c r="BE2570" s="13"/>
      <c r="BF2570" s="13"/>
      <c r="BG2570" s="13"/>
      <c r="BH2570" s="13"/>
      <c r="BI2570" s="13"/>
      <c r="BJ2570" s="13"/>
      <c r="BK2570" s="13"/>
      <c r="BL2570" s="13"/>
      <c r="BM2570" s="13"/>
      <c r="BN2570" s="13"/>
      <c r="BO2570" s="13"/>
      <c r="BP2570" s="13"/>
      <c r="BQ2570" s="13"/>
      <c r="BR2570" s="13"/>
      <c r="BS2570" s="13"/>
      <c r="BT2570" s="13"/>
      <c r="BU2570" s="13"/>
      <c r="BV2570" s="13"/>
    </row>
    <row r="2571" spans="1:74" ht="15.75">
      <c r="A2571" s="13"/>
      <c r="B2571" s="135"/>
      <c r="C2571" s="13"/>
      <c r="D2571" s="13"/>
      <c r="E2571" s="13"/>
      <c r="F2571" s="135"/>
      <c r="G2571" s="13"/>
      <c r="H2571" s="13"/>
      <c r="I2571" s="13"/>
      <c r="J2571" s="135"/>
      <c r="K2571" s="13"/>
      <c r="L2571" s="13"/>
      <c r="M2571" s="13"/>
      <c r="N2571" s="135"/>
      <c r="O2571" s="13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  <c r="BD2571" s="13"/>
      <c r="BE2571" s="13"/>
      <c r="BF2571" s="13"/>
      <c r="BG2571" s="13"/>
      <c r="BH2571" s="13"/>
      <c r="BI2571" s="13"/>
      <c r="BJ2571" s="13"/>
      <c r="BK2571" s="13"/>
      <c r="BL2571" s="13"/>
      <c r="BM2571" s="13"/>
      <c r="BN2571" s="13"/>
      <c r="BO2571" s="13"/>
      <c r="BP2571" s="13"/>
      <c r="BQ2571" s="13"/>
      <c r="BR2571" s="13"/>
      <c r="BS2571" s="13"/>
      <c r="BT2571" s="13"/>
      <c r="BU2571" s="13"/>
      <c r="BV2571" s="13"/>
    </row>
    <row r="2572" spans="1:74" ht="15.75">
      <c r="A2572" s="13"/>
      <c r="B2572" s="135"/>
      <c r="C2572" s="13"/>
      <c r="D2572" s="13"/>
      <c r="E2572" s="13"/>
      <c r="F2572" s="135"/>
      <c r="G2572" s="13"/>
      <c r="H2572" s="13"/>
      <c r="I2572" s="13"/>
      <c r="J2572" s="135"/>
      <c r="K2572" s="13"/>
      <c r="L2572" s="13"/>
      <c r="M2572" s="13"/>
      <c r="N2572" s="135"/>
      <c r="O2572" s="13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  <c r="BD2572" s="13"/>
      <c r="BE2572" s="13"/>
      <c r="BF2572" s="13"/>
      <c r="BG2572" s="13"/>
      <c r="BH2572" s="13"/>
      <c r="BI2572" s="13"/>
      <c r="BJ2572" s="13"/>
      <c r="BK2572" s="13"/>
      <c r="BL2572" s="13"/>
      <c r="BM2572" s="13"/>
      <c r="BN2572" s="13"/>
      <c r="BO2572" s="13"/>
      <c r="BP2572" s="13"/>
      <c r="BQ2572" s="13"/>
      <c r="BR2572" s="13"/>
      <c r="BS2572" s="13"/>
      <c r="BT2572" s="13"/>
      <c r="BU2572" s="13"/>
      <c r="BV2572" s="13"/>
    </row>
    <row r="2573" spans="1:74" ht="15.75">
      <c r="A2573" s="13"/>
      <c r="B2573" s="135"/>
      <c r="C2573" s="13"/>
      <c r="D2573" s="13"/>
      <c r="E2573" s="13"/>
      <c r="F2573" s="135"/>
      <c r="G2573" s="13"/>
      <c r="H2573" s="13"/>
      <c r="I2573" s="13"/>
      <c r="J2573" s="135"/>
      <c r="K2573" s="13"/>
      <c r="L2573" s="13"/>
      <c r="M2573" s="13"/>
      <c r="N2573" s="135"/>
      <c r="O2573" s="13"/>
      <c r="P2573" s="13"/>
      <c r="Q2573" s="13"/>
      <c r="R2573" s="13"/>
      <c r="S2573" s="13"/>
      <c r="T2573" s="13"/>
      <c r="U2573" s="13"/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  <c r="BD2573" s="13"/>
      <c r="BE2573" s="13"/>
      <c r="BF2573" s="13"/>
      <c r="BG2573" s="13"/>
      <c r="BH2573" s="13"/>
      <c r="BI2573" s="13"/>
      <c r="BJ2573" s="13"/>
      <c r="BK2573" s="13"/>
      <c r="BL2573" s="13"/>
      <c r="BM2573" s="13"/>
      <c r="BN2573" s="13"/>
      <c r="BO2573" s="13"/>
      <c r="BP2573" s="13"/>
      <c r="BQ2573" s="13"/>
      <c r="BR2573" s="13"/>
      <c r="BS2573" s="13"/>
      <c r="BT2573" s="13"/>
      <c r="BU2573" s="13"/>
      <c r="BV2573" s="13"/>
    </row>
    <row r="2574" spans="1:74" ht="15.75">
      <c r="A2574" s="13"/>
      <c r="B2574" s="135"/>
      <c r="C2574" s="13"/>
      <c r="D2574" s="13"/>
      <c r="E2574" s="13"/>
      <c r="F2574" s="135"/>
      <c r="G2574" s="13"/>
      <c r="H2574" s="13"/>
      <c r="I2574" s="13"/>
      <c r="J2574" s="135"/>
      <c r="K2574" s="13"/>
      <c r="L2574" s="13"/>
      <c r="M2574" s="13"/>
      <c r="N2574" s="135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  <c r="BB2574" s="13"/>
      <c r="BC2574" s="13"/>
      <c r="BD2574" s="13"/>
      <c r="BE2574" s="13"/>
      <c r="BF2574" s="13"/>
      <c r="BG2574" s="13"/>
      <c r="BH2574" s="13"/>
      <c r="BI2574" s="13"/>
      <c r="BJ2574" s="13"/>
      <c r="BK2574" s="13"/>
      <c r="BL2574" s="13"/>
      <c r="BM2574" s="13"/>
      <c r="BN2574" s="13"/>
      <c r="BO2574" s="13"/>
      <c r="BP2574" s="13"/>
      <c r="BQ2574" s="13"/>
      <c r="BR2574" s="13"/>
      <c r="BS2574" s="13"/>
      <c r="BT2574" s="13"/>
      <c r="BU2574" s="13"/>
      <c r="BV2574" s="13"/>
    </row>
    <row r="2575" spans="1:74" ht="15.75">
      <c r="A2575" s="13"/>
      <c r="B2575" s="135"/>
      <c r="C2575" s="13"/>
      <c r="D2575" s="13"/>
      <c r="E2575" s="13"/>
      <c r="F2575" s="135"/>
      <c r="G2575" s="13"/>
      <c r="H2575" s="13"/>
      <c r="I2575" s="13"/>
      <c r="J2575" s="135"/>
      <c r="K2575" s="13"/>
      <c r="L2575" s="13"/>
      <c r="M2575" s="13"/>
      <c r="N2575" s="135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  <c r="BE2575" s="13"/>
      <c r="BF2575" s="13"/>
      <c r="BG2575" s="13"/>
      <c r="BH2575" s="13"/>
      <c r="BI2575" s="13"/>
      <c r="BJ2575" s="13"/>
      <c r="BK2575" s="13"/>
      <c r="BL2575" s="13"/>
      <c r="BM2575" s="13"/>
      <c r="BN2575" s="13"/>
      <c r="BO2575" s="13"/>
      <c r="BP2575" s="13"/>
      <c r="BQ2575" s="13"/>
      <c r="BR2575" s="13"/>
      <c r="BS2575" s="13"/>
      <c r="BT2575" s="13"/>
      <c r="BU2575" s="13"/>
      <c r="BV2575" s="13"/>
    </row>
    <row r="2576" spans="1:74" ht="15.75">
      <c r="A2576" s="13"/>
      <c r="B2576" s="135"/>
      <c r="C2576" s="13"/>
      <c r="D2576" s="13"/>
      <c r="E2576" s="13"/>
      <c r="F2576" s="135"/>
      <c r="G2576" s="13"/>
      <c r="H2576" s="13"/>
      <c r="I2576" s="13"/>
      <c r="J2576" s="135"/>
      <c r="K2576" s="13"/>
      <c r="L2576" s="13"/>
      <c r="M2576" s="13"/>
      <c r="N2576" s="135"/>
      <c r="O2576" s="13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  <c r="BD2576" s="13"/>
      <c r="BE2576" s="13"/>
      <c r="BF2576" s="13"/>
      <c r="BG2576" s="13"/>
      <c r="BH2576" s="13"/>
      <c r="BI2576" s="13"/>
      <c r="BJ2576" s="13"/>
      <c r="BK2576" s="13"/>
      <c r="BL2576" s="13"/>
      <c r="BM2576" s="13"/>
      <c r="BN2576" s="13"/>
      <c r="BO2576" s="13"/>
      <c r="BP2576" s="13"/>
      <c r="BQ2576" s="13"/>
      <c r="BR2576" s="13"/>
      <c r="BS2576" s="13"/>
      <c r="BT2576" s="13"/>
      <c r="BU2576" s="13"/>
      <c r="BV2576" s="13"/>
    </row>
    <row r="2577" spans="1:74" ht="15.75">
      <c r="A2577" s="13"/>
      <c r="B2577" s="135"/>
      <c r="C2577" s="13"/>
      <c r="D2577" s="13"/>
      <c r="E2577" s="13"/>
      <c r="F2577" s="135"/>
      <c r="G2577" s="13"/>
      <c r="H2577" s="13"/>
      <c r="I2577" s="13"/>
      <c r="J2577" s="135"/>
      <c r="K2577" s="13"/>
      <c r="L2577" s="13"/>
      <c r="M2577" s="13"/>
      <c r="N2577" s="135"/>
      <c r="O2577" s="13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  <c r="BD2577" s="13"/>
      <c r="BE2577" s="13"/>
      <c r="BF2577" s="13"/>
      <c r="BG2577" s="13"/>
      <c r="BH2577" s="13"/>
      <c r="BI2577" s="13"/>
      <c r="BJ2577" s="13"/>
      <c r="BK2577" s="13"/>
      <c r="BL2577" s="13"/>
      <c r="BM2577" s="13"/>
      <c r="BN2577" s="13"/>
      <c r="BO2577" s="13"/>
      <c r="BP2577" s="13"/>
      <c r="BQ2577" s="13"/>
      <c r="BR2577" s="13"/>
      <c r="BS2577" s="13"/>
      <c r="BT2577" s="13"/>
      <c r="BU2577" s="13"/>
      <c r="BV2577" s="13"/>
    </row>
    <row r="2578" spans="1:74" ht="15.75">
      <c r="A2578" s="13"/>
      <c r="B2578" s="135"/>
      <c r="C2578" s="13"/>
      <c r="D2578" s="13"/>
      <c r="E2578" s="13"/>
      <c r="F2578" s="135"/>
      <c r="G2578" s="13"/>
      <c r="H2578" s="13"/>
      <c r="I2578" s="13"/>
      <c r="J2578" s="135"/>
      <c r="K2578" s="13"/>
      <c r="L2578" s="13"/>
      <c r="M2578" s="13"/>
      <c r="N2578" s="135"/>
      <c r="O2578" s="13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  <c r="BD2578" s="13"/>
      <c r="BE2578" s="13"/>
      <c r="BF2578" s="13"/>
      <c r="BG2578" s="13"/>
      <c r="BH2578" s="13"/>
      <c r="BI2578" s="13"/>
      <c r="BJ2578" s="13"/>
      <c r="BK2578" s="13"/>
      <c r="BL2578" s="13"/>
      <c r="BM2578" s="13"/>
      <c r="BN2578" s="13"/>
      <c r="BO2578" s="13"/>
      <c r="BP2578" s="13"/>
      <c r="BQ2578" s="13"/>
      <c r="BR2578" s="13"/>
      <c r="BS2578" s="13"/>
      <c r="BT2578" s="13"/>
      <c r="BU2578" s="13"/>
      <c r="BV2578" s="13"/>
    </row>
    <row r="2579" spans="1:74" ht="15.75">
      <c r="A2579" s="13"/>
      <c r="B2579" s="135"/>
      <c r="C2579" s="13"/>
      <c r="D2579" s="13"/>
      <c r="E2579" s="13"/>
      <c r="F2579" s="135"/>
      <c r="G2579" s="13"/>
      <c r="H2579" s="13"/>
      <c r="I2579" s="13"/>
      <c r="J2579" s="135"/>
      <c r="K2579" s="13"/>
      <c r="L2579" s="13"/>
      <c r="M2579" s="13"/>
      <c r="N2579" s="135"/>
      <c r="O2579" s="13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  <c r="BD2579" s="13"/>
      <c r="BE2579" s="13"/>
      <c r="BF2579" s="13"/>
      <c r="BG2579" s="13"/>
      <c r="BH2579" s="13"/>
      <c r="BI2579" s="13"/>
      <c r="BJ2579" s="13"/>
      <c r="BK2579" s="13"/>
      <c r="BL2579" s="13"/>
      <c r="BM2579" s="13"/>
      <c r="BN2579" s="13"/>
      <c r="BO2579" s="13"/>
      <c r="BP2579" s="13"/>
      <c r="BQ2579" s="13"/>
      <c r="BR2579" s="13"/>
      <c r="BS2579" s="13"/>
      <c r="BT2579" s="13"/>
      <c r="BU2579" s="13"/>
      <c r="BV2579" s="13"/>
    </row>
    <row r="2580" spans="1:74" ht="15.75">
      <c r="A2580" s="13"/>
      <c r="B2580" s="135"/>
      <c r="C2580" s="13"/>
      <c r="D2580" s="13"/>
      <c r="E2580" s="13"/>
      <c r="F2580" s="135"/>
      <c r="G2580" s="13"/>
      <c r="H2580" s="13"/>
      <c r="I2580" s="13"/>
      <c r="J2580" s="135"/>
      <c r="K2580" s="13"/>
      <c r="L2580" s="13"/>
      <c r="M2580" s="13"/>
      <c r="N2580" s="135"/>
      <c r="O2580" s="13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  <c r="BD2580" s="13"/>
      <c r="BE2580" s="13"/>
      <c r="BF2580" s="13"/>
      <c r="BG2580" s="13"/>
      <c r="BH2580" s="13"/>
      <c r="BI2580" s="13"/>
      <c r="BJ2580" s="13"/>
      <c r="BK2580" s="13"/>
      <c r="BL2580" s="13"/>
      <c r="BM2580" s="13"/>
      <c r="BN2580" s="13"/>
      <c r="BO2580" s="13"/>
      <c r="BP2580" s="13"/>
      <c r="BQ2580" s="13"/>
      <c r="BR2580" s="13"/>
      <c r="BS2580" s="13"/>
      <c r="BT2580" s="13"/>
      <c r="BU2580" s="13"/>
      <c r="BV2580" s="13"/>
    </row>
    <row r="2581" spans="1:74" ht="15.75">
      <c r="A2581" s="13"/>
      <c r="B2581" s="135"/>
      <c r="C2581" s="13"/>
      <c r="D2581" s="13"/>
      <c r="E2581" s="13"/>
      <c r="F2581" s="135"/>
      <c r="G2581" s="13"/>
      <c r="H2581" s="13"/>
      <c r="I2581" s="13"/>
      <c r="J2581" s="135"/>
      <c r="K2581" s="13"/>
      <c r="L2581" s="13"/>
      <c r="M2581" s="13"/>
      <c r="N2581" s="135"/>
      <c r="O2581" s="13"/>
      <c r="P2581" s="13"/>
      <c r="Q2581" s="13"/>
      <c r="R2581" s="13"/>
      <c r="S2581" s="13"/>
      <c r="T2581" s="13"/>
      <c r="U2581" s="13"/>
      <c r="V2581" s="13"/>
      <c r="W2581" s="13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  <c r="BB2581" s="13"/>
      <c r="BC2581" s="13"/>
      <c r="BD2581" s="13"/>
      <c r="BE2581" s="13"/>
      <c r="BF2581" s="13"/>
      <c r="BG2581" s="13"/>
      <c r="BH2581" s="13"/>
      <c r="BI2581" s="13"/>
      <c r="BJ2581" s="13"/>
      <c r="BK2581" s="13"/>
      <c r="BL2581" s="13"/>
      <c r="BM2581" s="13"/>
      <c r="BN2581" s="13"/>
      <c r="BO2581" s="13"/>
      <c r="BP2581" s="13"/>
      <c r="BQ2581" s="13"/>
      <c r="BR2581" s="13"/>
      <c r="BS2581" s="13"/>
      <c r="BT2581" s="13"/>
      <c r="BU2581" s="13"/>
      <c r="BV2581" s="13"/>
    </row>
    <row r="2582" spans="1:74" ht="15.75">
      <c r="A2582" s="13"/>
      <c r="B2582" s="135"/>
      <c r="C2582" s="13"/>
      <c r="D2582" s="13"/>
      <c r="E2582" s="13"/>
      <c r="F2582" s="135"/>
      <c r="G2582" s="13"/>
      <c r="H2582" s="13"/>
      <c r="I2582" s="13"/>
      <c r="J2582" s="135"/>
      <c r="K2582" s="13"/>
      <c r="L2582" s="13"/>
      <c r="M2582" s="13"/>
      <c r="N2582" s="135"/>
      <c r="O2582" s="13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  <c r="BD2582" s="13"/>
      <c r="BE2582" s="13"/>
      <c r="BF2582" s="13"/>
      <c r="BG2582" s="13"/>
      <c r="BH2582" s="13"/>
      <c r="BI2582" s="13"/>
      <c r="BJ2582" s="13"/>
      <c r="BK2582" s="13"/>
      <c r="BL2582" s="13"/>
      <c r="BM2582" s="13"/>
      <c r="BN2582" s="13"/>
      <c r="BO2582" s="13"/>
      <c r="BP2582" s="13"/>
      <c r="BQ2582" s="13"/>
      <c r="BR2582" s="13"/>
      <c r="BS2582" s="13"/>
      <c r="BT2582" s="13"/>
      <c r="BU2582" s="13"/>
      <c r="BV2582" s="13"/>
    </row>
    <row r="2583" spans="1:74" ht="15.75">
      <c r="A2583" s="13"/>
      <c r="B2583" s="135"/>
      <c r="C2583" s="13"/>
      <c r="D2583" s="13"/>
      <c r="E2583" s="13"/>
      <c r="F2583" s="135"/>
      <c r="G2583" s="13"/>
      <c r="H2583" s="13"/>
      <c r="I2583" s="13"/>
      <c r="J2583" s="135"/>
      <c r="K2583" s="13"/>
      <c r="L2583" s="13"/>
      <c r="M2583" s="13"/>
      <c r="N2583" s="135"/>
      <c r="O2583" s="13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  <c r="BB2583" s="13"/>
      <c r="BC2583" s="13"/>
      <c r="BD2583" s="13"/>
      <c r="BE2583" s="13"/>
      <c r="BF2583" s="13"/>
      <c r="BG2583" s="13"/>
      <c r="BH2583" s="13"/>
      <c r="BI2583" s="13"/>
      <c r="BJ2583" s="13"/>
      <c r="BK2583" s="13"/>
      <c r="BL2583" s="13"/>
      <c r="BM2583" s="13"/>
      <c r="BN2583" s="13"/>
      <c r="BO2583" s="13"/>
      <c r="BP2583" s="13"/>
      <c r="BQ2583" s="13"/>
      <c r="BR2583" s="13"/>
      <c r="BS2583" s="13"/>
      <c r="BT2583" s="13"/>
      <c r="BU2583" s="13"/>
      <c r="BV2583" s="13"/>
    </row>
    <row r="2584" spans="1:74" ht="15.75">
      <c r="A2584" s="13"/>
      <c r="B2584" s="135"/>
      <c r="C2584" s="13"/>
      <c r="D2584" s="13"/>
      <c r="E2584" s="13"/>
      <c r="F2584" s="135"/>
      <c r="G2584" s="13"/>
      <c r="H2584" s="13"/>
      <c r="I2584" s="13"/>
      <c r="J2584" s="135"/>
      <c r="K2584" s="13"/>
      <c r="L2584" s="13"/>
      <c r="M2584" s="13"/>
      <c r="N2584" s="135"/>
      <c r="O2584" s="13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  <c r="BD2584" s="13"/>
      <c r="BE2584" s="13"/>
      <c r="BF2584" s="13"/>
      <c r="BG2584" s="13"/>
      <c r="BH2584" s="13"/>
      <c r="BI2584" s="13"/>
      <c r="BJ2584" s="13"/>
      <c r="BK2584" s="13"/>
      <c r="BL2584" s="13"/>
      <c r="BM2584" s="13"/>
      <c r="BN2584" s="13"/>
      <c r="BO2584" s="13"/>
      <c r="BP2584" s="13"/>
      <c r="BQ2584" s="13"/>
      <c r="BR2584" s="13"/>
      <c r="BS2584" s="13"/>
      <c r="BT2584" s="13"/>
      <c r="BU2584" s="13"/>
      <c r="BV2584" s="13"/>
    </row>
    <row r="2585" spans="1:74" ht="15.75">
      <c r="A2585" s="13"/>
      <c r="B2585" s="135"/>
      <c r="C2585" s="13"/>
      <c r="D2585" s="13"/>
      <c r="E2585" s="13"/>
      <c r="F2585" s="135"/>
      <c r="G2585" s="13"/>
      <c r="H2585" s="13"/>
      <c r="I2585" s="13"/>
      <c r="J2585" s="135"/>
      <c r="K2585" s="13"/>
      <c r="L2585" s="13"/>
      <c r="M2585" s="13"/>
      <c r="N2585" s="135"/>
      <c r="O2585" s="13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  <c r="BB2585" s="13"/>
      <c r="BC2585" s="13"/>
      <c r="BD2585" s="13"/>
      <c r="BE2585" s="13"/>
      <c r="BF2585" s="13"/>
      <c r="BG2585" s="13"/>
      <c r="BH2585" s="13"/>
      <c r="BI2585" s="13"/>
      <c r="BJ2585" s="13"/>
      <c r="BK2585" s="13"/>
      <c r="BL2585" s="13"/>
      <c r="BM2585" s="13"/>
      <c r="BN2585" s="13"/>
      <c r="BO2585" s="13"/>
      <c r="BP2585" s="13"/>
      <c r="BQ2585" s="13"/>
      <c r="BR2585" s="13"/>
      <c r="BS2585" s="13"/>
      <c r="BT2585" s="13"/>
      <c r="BU2585" s="13"/>
      <c r="BV2585" s="13"/>
    </row>
    <row r="2586" spans="1:74" ht="15.75">
      <c r="A2586" s="13"/>
      <c r="B2586" s="135"/>
      <c r="C2586" s="13"/>
      <c r="D2586" s="13"/>
      <c r="E2586" s="13"/>
      <c r="F2586" s="135"/>
      <c r="G2586" s="13"/>
      <c r="H2586" s="13"/>
      <c r="I2586" s="13"/>
      <c r="J2586" s="135"/>
      <c r="K2586" s="13"/>
      <c r="L2586" s="13"/>
      <c r="M2586" s="13"/>
      <c r="N2586" s="135"/>
      <c r="O2586" s="13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  <c r="BD2586" s="13"/>
      <c r="BE2586" s="13"/>
      <c r="BF2586" s="13"/>
      <c r="BG2586" s="13"/>
      <c r="BH2586" s="13"/>
      <c r="BI2586" s="13"/>
      <c r="BJ2586" s="13"/>
      <c r="BK2586" s="13"/>
      <c r="BL2586" s="13"/>
      <c r="BM2586" s="13"/>
      <c r="BN2586" s="13"/>
      <c r="BO2586" s="13"/>
      <c r="BP2586" s="13"/>
      <c r="BQ2586" s="13"/>
      <c r="BR2586" s="13"/>
      <c r="BS2586" s="13"/>
      <c r="BT2586" s="13"/>
      <c r="BU2586" s="13"/>
      <c r="BV2586" s="13"/>
    </row>
    <row r="2587" spans="1:74" ht="15.75">
      <c r="A2587" s="13"/>
      <c r="B2587" s="135"/>
      <c r="C2587" s="13"/>
      <c r="D2587" s="13"/>
      <c r="E2587" s="13"/>
      <c r="F2587" s="135"/>
      <c r="G2587" s="13"/>
      <c r="H2587" s="13"/>
      <c r="I2587" s="13"/>
      <c r="J2587" s="135"/>
      <c r="K2587" s="13"/>
      <c r="L2587" s="13"/>
      <c r="M2587" s="13"/>
      <c r="N2587" s="135"/>
      <c r="O2587" s="13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  <c r="BD2587" s="13"/>
      <c r="BE2587" s="13"/>
      <c r="BF2587" s="13"/>
      <c r="BG2587" s="13"/>
      <c r="BH2587" s="13"/>
      <c r="BI2587" s="13"/>
      <c r="BJ2587" s="13"/>
      <c r="BK2587" s="13"/>
      <c r="BL2587" s="13"/>
      <c r="BM2587" s="13"/>
      <c r="BN2587" s="13"/>
      <c r="BO2587" s="13"/>
      <c r="BP2587" s="13"/>
      <c r="BQ2587" s="13"/>
      <c r="BR2587" s="13"/>
      <c r="BS2587" s="13"/>
      <c r="BT2587" s="13"/>
      <c r="BU2587" s="13"/>
      <c r="BV2587" s="13"/>
    </row>
    <row r="2588" spans="1:74" ht="15.75">
      <c r="A2588" s="13"/>
      <c r="B2588" s="135"/>
      <c r="C2588" s="13"/>
      <c r="D2588" s="13"/>
      <c r="E2588" s="13"/>
      <c r="F2588" s="135"/>
      <c r="G2588" s="13"/>
      <c r="H2588" s="13"/>
      <c r="I2588" s="13"/>
      <c r="J2588" s="135"/>
      <c r="K2588" s="13"/>
      <c r="L2588" s="13"/>
      <c r="M2588" s="13"/>
      <c r="N2588" s="135"/>
      <c r="O2588" s="13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  <c r="BD2588" s="13"/>
      <c r="BE2588" s="13"/>
      <c r="BF2588" s="13"/>
      <c r="BG2588" s="13"/>
      <c r="BH2588" s="13"/>
      <c r="BI2588" s="13"/>
      <c r="BJ2588" s="13"/>
      <c r="BK2588" s="13"/>
      <c r="BL2588" s="13"/>
      <c r="BM2588" s="13"/>
      <c r="BN2588" s="13"/>
      <c r="BO2588" s="13"/>
      <c r="BP2588" s="13"/>
      <c r="BQ2588" s="13"/>
      <c r="BR2588" s="13"/>
      <c r="BS2588" s="13"/>
      <c r="BT2588" s="13"/>
      <c r="BU2588" s="13"/>
      <c r="BV2588" s="13"/>
    </row>
    <row r="2589" spans="1:74" ht="15.75">
      <c r="A2589" s="13"/>
      <c r="B2589" s="135"/>
      <c r="C2589" s="13"/>
      <c r="D2589" s="13"/>
      <c r="E2589" s="13"/>
      <c r="F2589" s="135"/>
      <c r="G2589" s="13"/>
      <c r="H2589" s="13"/>
      <c r="I2589" s="13"/>
      <c r="J2589" s="135"/>
      <c r="K2589" s="13"/>
      <c r="L2589" s="13"/>
      <c r="M2589" s="13"/>
      <c r="N2589" s="135"/>
      <c r="O2589" s="13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  <c r="BD2589" s="13"/>
      <c r="BE2589" s="13"/>
      <c r="BF2589" s="13"/>
      <c r="BG2589" s="13"/>
      <c r="BH2589" s="13"/>
      <c r="BI2589" s="13"/>
      <c r="BJ2589" s="13"/>
      <c r="BK2589" s="13"/>
      <c r="BL2589" s="13"/>
      <c r="BM2589" s="13"/>
      <c r="BN2589" s="13"/>
      <c r="BO2589" s="13"/>
      <c r="BP2589" s="13"/>
      <c r="BQ2589" s="13"/>
      <c r="BR2589" s="13"/>
      <c r="BS2589" s="13"/>
      <c r="BT2589" s="13"/>
      <c r="BU2589" s="13"/>
      <c r="BV2589" s="13"/>
    </row>
    <row r="2590" spans="1:74" ht="15.75">
      <c r="A2590" s="13"/>
      <c r="B2590" s="135"/>
      <c r="C2590" s="13"/>
      <c r="D2590" s="13"/>
      <c r="E2590" s="13"/>
      <c r="F2590" s="135"/>
      <c r="G2590" s="13"/>
      <c r="H2590" s="13"/>
      <c r="I2590" s="13"/>
      <c r="J2590" s="135"/>
      <c r="K2590" s="13"/>
      <c r="L2590" s="13"/>
      <c r="M2590" s="13"/>
      <c r="N2590" s="135"/>
      <c r="O2590" s="13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  <c r="BD2590" s="13"/>
      <c r="BE2590" s="13"/>
      <c r="BF2590" s="13"/>
      <c r="BG2590" s="13"/>
      <c r="BH2590" s="13"/>
      <c r="BI2590" s="13"/>
      <c r="BJ2590" s="13"/>
      <c r="BK2590" s="13"/>
      <c r="BL2590" s="13"/>
      <c r="BM2590" s="13"/>
      <c r="BN2590" s="13"/>
      <c r="BO2590" s="13"/>
      <c r="BP2590" s="13"/>
      <c r="BQ2590" s="13"/>
      <c r="BR2590" s="13"/>
      <c r="BS2590" s="13"/>
      <c r="BT2590" s="13"/>
      <c r="BU2590" s="13"/>
      <c r="BV2590" s="13"/>
    </row>
    <row r="2591" spans="1:74" ht="15.75">
      <c r="A2591" s="13"/>
      <c r="B2591" s="135"/>
      <c r="C2591" s="13"/>
      <c r="D2591" s="13"/>
      <c r="E2591" s="13"/>
      <c r="F2591" s="135"/>
      <c r="G2591" s="13"/>
      <c r="H2591" s="13"/>
      <c r="I2591" s="13"/>
      <c r="J2591" s="135"/>
      <c r="K2591" s="13"/>
      <c r="L2591" s="13"/>
      <c r="M2591" s="13"/>
      <c r="N2591" s="135"/>
      <c r="O2591" s="13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  <c r="BD2591" s="13"/>
      <c r="BE2591" s="13"/>
      <c r="BF2591" s="13"/>
      <c r="BG2591" s="13"/>
      <c r="BH2591" s="13"/>
      <c r="BI2591" s="13"/>
      <c r="BJ2591" s="13"/>
      <c r="BK2591" s="13"/>
      <c r="BL2591" s="13"/>
      <c r="BM2591" s="13"/>
      <c r="BN2591" s="13"/>
      <c r="BO2591" s="13"/>
      <c r="BP2591" s="13"/>
      <c r="BQ2591" s="13"/>
      <c r="BR2591" s="13"/>
      <c r="BS2591" s="13"/>
      <c r="BT2591" s="13"/>
      <c r="BU2591" s="13"/>
      <c r="BV2591" s="13"/>
    </row>
    <row r="2592" spans="1:74" ht="15.75">
      <c r="A2592" s="13"/>
      <c r="B2592" s="135"/>
      <c r="C2592" s="13"/>
      <c r="D2592" s="13"/>
      <c r="E2592" s="13"/>
      <c r="F2592" s="135"/>
      <c r="G2592" s="13"/>
      <c r="H2592" s="13"/>
      <c r="I2592" s="13"/>
      <c r="J2592" s="135"/>
      <c r="K2592" s="13"/>
      <c r="L2592" s="13"/>
      <c r="M2592" s="13"/>
      <c r="N2592" s="135"/>
      <c r="O2592" s="13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  <c r="BD2592" s="13"/>
      <c r="BE2592" s="13"/>
      <c r="BF2592" s="13"/>
      <c r="BG2592" s="13"/>
      <c r="BH2592" s="13"/>
      <c r="BI2592" s="13"/>
      <c r="BJ2592" s="13"/>
      <c r="BK2592" s="13"/>
      <c r="BL2592" s="13"/>
      <c r="BM2592" s="13"/>
      <c r="BN2592" s="13"/>
      <c r="BO2592" s="13"/>
      <c r="BP2592" s="13"/>
      <c r="BQ2592" s="13"/>
      <c r="BR2592" s="13"/>
      <c r="BS2592" s="13"/>
      <c r="BT2592" s="13"/>
      <c r="BU2592" s="13"/>
      <c r="BV2592" s="13"/>
    </row>
    <row r="2593" spans="1:74" ht="15.75">
      <c r="A2593" s="13"/>
      <c r="B2593" s="135"/>
      <c r="C2593" s="13"/>
      <c r="D2593" s="13"/>
      <c r="E2593" s="13"/>
      <c r="F2593" s="135"/>
      <c r="G2593" s="13"/>
      <c r="H2593" s="13"/>
      <c r="I2593" s="13"/>
      <c r="J2593" s="135"/>
      <c r="K2593" s="13"/>
      <c r="L2593" s="13"/>
      <c r="M2593" s="13"/>
      <c r="N2593" s="135"/>
      <c r="O2593" s="13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  <c r="BD2593" s="13"/>
      <c r="BE2593" s="13"/>
      <c r="BF2593" s="13"/>
      <c r="BG2593" s="13"/>
      <c r="BH2593" s="13"/>
      <c r="BI2593" s="13"/>
      <c r="BJ2593" s="13"/>
      <c r="BK2593" s="13"/>
      <c r="BL2593" s="13"/>
      <c r="BM2593" s="13"/>
      <c r="BN2593" s="13"/>
      <c r="BO2593" s="13"/>
      <c r="BP2593" s="13"/>
      <c r="BQ2593" s="13"/>
      <c r="BR2593" s="13"/>
      <c r="BS2593" s="13"/>
      <c r="BT2593" s="13"/>
      <c r="BU2593" s="13"/>
      <c r="BV2593" s="13"/>
    </row>
    <row r="2594" spans="1:74" ht="15.75">
      <c r="A2594" s="13"/>
      <c r="B2594" s="135"/>
      <c r="C2594" s="13"/>
      <c r="D2594" s="13"/>
      <c r="E2594" s="13"/>
      <c r="F2594" s="135"/>
      <c r="G2594" s="13"/>
      <c r="H2594" s="13"/>
      <c r="I2594" s="13"/>
      <c r="J2594" s="135"/>
      <c r="K2594" s="13"/>
      <c r="L2594" s="13"/>
      <c r="M2594" s="13"/>
      <c r="N2594" s="135"/>
      <c r="O2594" s="13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  <c r="BD2594" s="13"/>
      <c r="BE2594" s="13"/>
      <c r="BF2594" s="13"/>
      <c r="BG2594" s="13"/>
      <c r="BH2594" s="13"/>
      <c r="BI2594" s="13"/>
      <c r="BJ2594" s="13"/>
      <c r="BK2594" s="13"/>
      <c r="BL2594" s="13"/>
      <c r="BM2594" s="13"/>
      <c r="BN2594" s="13"/>
      <c r="BO2594" s="13"/>
      <c r="BP2594" s="13"/>
      <c r="BQ2594" s="13"/>
      <c r="BR2594" s="13"/>
      <c r="BS2594" s="13"/>
      <c r="BT2594" s="13"/>
      <c r="BU2594" s="13"/>
      <c r="BV2594" s="13"/>
    </row>
    <row r="2595" spans="1:74" ht="15.75">
      <c r="A2595" s="13"/>
      <c r="B2595" s="135"/>
      <c r="C2595" s="13"/>
      <c r="D2595" s="13"/>
      <c r="E2595" s="13"/>
      <c r="F2595" s="135"/>
      <c r="G2595" s="13"/>
      <c r="H2595" s="13"/>
      <c r="I2595" s="13"/>
      <c r="J2595" s="135"/>
      <c r="K2595" s="13"/>
      <c r="L2595" s="13"/>
      <c r="M2595" s="13"/>
      <c r="N2595" s="135"/>
      <c r="O2595" s="13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  <c r="BD2595" s="13"/>
      <c r="BE2595" s="13"/>
      <c r="BF2595" s="13"/>
      <c r="BG2595" s="13"/>
      <c r="BH2595" s="13"/>
      <c r="BI2595" s="13"/>
      <c r="BJ2595" s="13"/>
      <c r="BK2595" s="13"/>
      <c r="BL2595" s="13"/>
      <c r="BM2595" s="13"/>
      <c r="BN2595" s="13"/>
      <c r="BO2595" s="13"/>
      <c r="BP2595" s="13"/>
      <c r="BQ2595" s="13"/>
      <c r="BR2595" s="13"/>
      <c r="BS2595" s="13"/>
      <c r="BT2595" s="13"/>
      <c r="BU2595" s="13"/>
      <c r="BV2595" s="13"/>
    </row>
    <row r="2596" spans="1:74" ht="15.75">
      <c r="A2596" s="13"/>
      <c r="B2596" s="135"/>
      <c r="C2596" s="13"/>
      <c r="D2596" s="13"/>
      <c r="E2596" s="13"/>
      <c r="F2596" s="135"/>
      <c r="G2596" s="13"/>
      <c r="H2596" s="13"/>
      <c r="I2596" s="13"/>
      <c r="J2596" s="135"/>
      <c r="K2596" s="13"/>
      <c r="L2596" s="13"/>
      <c r="M2596" s="13"/>
      <c r="N2596" s="135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  <c r="BD2596" s="13"/>
      <c r="BE2596" s="13"/>
      <c r="BF2596" s="13"/>
      <c r="BG2596" s="13"/>
      <c r="BH2596" s="13"/>
      <c r="BI2596" s="13"/>
      <c r="BJ2596" s="13"/>
      <c r="BK2596" s="13"/>
      <c r="BL2596" s="13"/>
      <c r="BM2596" s="13"/>
      <c r="BN2596" s="13"/>
      <c r="BO2596" s="13"/>
      <c r="BP2596" s="13"/>
      <c r="BQ2596" s="13"/>
      <c r="BR2596" s="13"/>
      <c r="BS2596" s="13"/>
      <c r="BT2596" s="13"/>
      <c r="BU2596" s="13"/>
      <c r="BV2596" s="13"/>
    </row>
    <row r="2597" spans="1:74" ht="15.75">
      <c r="A2597" s="13"/>
      <c r="B2597" s="135"/>
      <c r="C2597" s="13"/>
      <c r="D2597" s="13"/>
      <c r="E2597" s="13"/>
      <c r="F2597" s="135"/>
      <c r="G2597" s="13"/>
      <c r="H2597" s="13"/>
      <c r="I2597" s="13"/>
      <c r="J2597" s="135"/>
      <c r="K2597" s="13"/>
      <c r="L2597" s="13"/>
      <c r="M2597" s="13"/>
      <c r="N2597" s="135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  <c r="BD2597" s="13"/>
      <c r="BE2597" s="13"/>
      <c r="BF2597" s="13"/>
      <c r="BG2597" s="13"/>
      <c r="BH2597" s="13"/>
      <c r="BI2597" s="13"/>
      <c r="BJ2597" s="13"/>
      <c r="BK2597" s="13"/>
      <c r="BL2597" s="13"/>
      <c r="BM2597" s="13"/>
      <c r="BN2597" s="13"/>
      <c r="BO2597" s="13"/>
      <c r="BP2597" s="13"/>
      <c r="BQ2597" s="13"/>
      <c r="BR2597" s="13"/>
      <c r="BS2597" s="13"/>
      <c r="BT2597" s="13"/>
      <c r="BU2597" s="13"/>
      <c r="BV2597" s="13"/>
    </row>
    <row r="2598" spans="1:74" ht="15.75">
      <c r="A2598" s="13"/>
      <c r="B2598" s="135"/>
      <c r="C2598" s="13"/>
      <c r="D2598" s="13"/>
      <c r="E2598" s="13"/>
      <c r="F2598" s="135"/>
      <c r="G2598" s="13"/>
      <c r="H2598" s="13"/>
      <c r="I2598" s="13"/>
      <c r="J2598" s="135"/>
      <c r="K2598" s="13"/>
      <c r="L2598" s="13"/>
      <c r="M2598" s="13"/>
      <c r="N2598" s="135"/>
      <c r="O2598" s="13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  <c r="BD2598" s="13"/>
      <c r="BE2598" s="13"/>
      <c r="BF2598" s="13"/>
      <c r="BG2598" s="13"/>
      <c r="BH2598" s="13"/>
      <c r="BI2598" s="13"/>
      <c r="BJ2598" s="13"/>
      <c r="BK2598" s="13"/>
      <c r="BL2598" s="13"/>
      <c r="BM2598" s="13"/>
      <c r="BN2598" s="13"/>
      <c r="BO2598" s="13"/>
      <c r="BP2598" s="13"/>
      <c r="BQ2598" s="13"/>
      <c r="BR2598" s="13"/>
      <c r="BS2598" s="13"/>
      <c r="BT2598" s="13"/>
      <c r="BU2598" s="13"/>
      <c r="BV2598" s="13"/>
    </row>
    <row r="2599" spans="1:74" ht="15.75">
      <c r="A2599" s="13"/>
      <c r="B2599" s="135"/>
      <c r="C2599" s="13"/>
      <c r="D2599" s="13"/>
      <c r="E2599" s="13"/>
      <c r="F2599" s="135"/>
      <c r="G2599" s="13"/>
      <c r="H2599" s="13"/>
      <c r="I2599" s="13"/>
      <c r="J2599" s="135"/>
      <c r="K2599" s="13"/>
      <c r="L2599" s="13"/>
      <c r="M2599" s="13"/>
      <c r="N2599" s="135"/>
      <c r="O2599" s="13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  <c r="BD2599" s="13"/>
      <c r="BE2599" s="13"/>
      <c r="BF2599" s="13"/>
      <c r="BG2599" s="13"/>
      <c r="BH2599" s="13"/>
      <c r="BI2599" s="13"/>
      <c r="BJ2599" s="13"/>
      <c r="BK2599" s="13"/>
      <c r="BL2599" s="13"/>
      <c r="BM2599" s="13"/>
      <c r="BN2599" s="13"/>
      <c r="BO2599" s="13"/>
      <c r="BP2599" s="13"/>
      <c r="BQ2599" s="13"/>
      <c r="BR2599" s="13"/>
      <c r="BS2599" s="13"/>
      <c r="BT2599" s="13"/>
      <c r="BU2599" s="13"/>
      <c r="BV2599" s="13"/>
    </row>
    <row r="2600" spans="1:74" ht="15.75">
      <c r="A2600" s="13"/>
      <c r="B2600" s="135"/>
      <c r="C2600" s="13"/>
      <c r="D2600" s="13"/>
      <c r="E2600" s="13"/>
      <c r="F2600" s="135"/>
      <c r="G2600" s="13"/>
      <c r="H2600" s="13"/>
      <c r="I2600" s="13"/>
      <c r="J2600" s="135"/>
      <c r="K2600" s="13"/>
      <c r="L2600" s="13"/>
      <c r="M2600" s="13"/>
      <c r="N2600" s="135"/>
      <c r="O2600" s="13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  <c r="BD2600" s="13"/>
      <c r="BE2600" s="13"/>
      <c r="BF2600" s="13"/>
      <c r="BG2600" s="13"/>
      <c r="BH2600" s="13"/>
      <c r="BI2600" s="13"/>
      <c r="BJ2600" s="13"/>
      <c r="BK2600" s="13"/>
      <c r="BL2600" s="13"/>
      <c r="BM2600" s="13"/>
      <c r="BN2600" s="13"/>
      <c r="BO2600" s="13"/>
      <c r="BP2600" s="13"/>
      <c r="BQ2600" s="13"/>
      <c r="BR2600" s="13"/>
      <c r="BS2600" s="13"/>
      <c r="BT2600" s="13"/>
      <c r="BU2600" s="13"/>
      <c r="BV2600" s="13"/>
    </row>
    <row r="2601" spans="1:74" ht="15.75">
      <c r="A2601" s="13"/>
      <c r="B2601" s="135"/>
      <c r="C2601" s="13"/>
      <c r="D2601" s="13"/>
      <c r="E2601" s="13"/>
      <c r="F2601" s="135"/>
      <c r="G2601" s="13"/>
      <c r="H2601" s="13"/>
      <c r="I2601" s="13"/>
      <c r="J2601" s="135"/>
      <c r="K2601" s="13"/>
      <c r="L2601" s="13"/>
      <c r="M2601" s="13"/>
      <c r="N2601" s="135"/>
      <c r="O2601" s="13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  <c r="BD2601" s="13"/>
      <c r="BE2601" s="13"/>
      <c r="BF2601" s="13"/>
      <c r="BG2601" s="13"/>
      <c r="BH2601" s="13"/>
      <c r="BI2601" s="13"/>
      <c r="BJ2601" s="13"/>
      <c r="BK2601" s="13"/>
      <c r="BL2601" s="13"/>
      <c r="BM2601" s="13"/>
      <c r="BN2601" s="13"/>
      <c r="BO2601" s="13"/>
      <c r="BP2601" s="13"/>
      <c r="BQ2601" s="13"/>
      <c r="BR2601" s="13"/>
      <c r="BS2601" s="13"/>
      <c r="BT2601" s="13"/>
      <c r="BU2601" s="13"/>
      <c r="BV2601" s="13"/>
    </row>
    <row r="2602" spans="1:74" ht="15.75">
      <c r="A2602" s="13"/>
      <c r="B2602" s="135"/>
      <c r="C2602" s="13"/>
      <c r="D2602" s="13"/>
      <c r="E2602" s="13"/>
      <c r="F2602" s="135"/>
      <c r="G2602" s="13"/>
      <c r="H2602" s="13"/>
      <c r="I2602" s="13"/>
      <c r="J2602" s="135"/>
      <c r="K2602" s="13"/>
      <c r="L2602" s="13"/>
      <c r="M2602" s="13"/>
      <c r="N2602" s="135"/>
      <c r="O2602" s="13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  <c r="BD2602" s="13"/>
      <c r="BE2602" s="13"/>
      <c r="BF2602" s="13"/>
      <c r="BG2602" s="13"/>
      <c r="BH2602" s="13"/>
      <c r="BI2602" s="13"/>
      <c r="BJ2602" s="13"/>
      <c r="BK2602" s="13"/>
      <c r="BL2602" s="13"/>
      <c r="BM2602" s="13"/>
      <c r="BN2602" s="13"/>
      <c r="BO2602" s="13"/>
      <c r="BP2602" s="13"/>
      <c r="BQ2602" s="13"/>
      <c r="BR2602" s="13"/>
      <c r="BS2602" s="13"/>
      <c r="BT2602" s="13"/>
      <c r="BU2602" s="13"/>
      <c r="BV2602" s="13"/>
    </row>
    <row r="2603" spans="1:74" ht="15.75">
      <c r="A2603" s="13"/>
      <c r="B2603" s="135"/>
      <c r="C2603" s="13"/>
      <c r="D2603" s="13"/>
      <c r="E2603" s="13"/>
      <c r="F2603" s="135"/>
      <c r="G2603" s="13"/>
      <c r="H2603" s="13"/>
      <c r="I2603" s="13"/>
      <c r="J2603" s="135"/>
      <c r="K2603" s="13"/>
      <c r="L2603" s="13"/>
      <c r="M2603" s="13"/>
      <c r="N2603" s="135"/>
      <c r="O2603" s="13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  <c r="BD2603" s="13"/>
      <c r="BE2603" s="13"/>
      <c r="BF2603" s="13"/>
      <c r="BG2603" s="13"/>
      <c r="BH2603" s="13"/>
      <c r="BI2603" s="13"/>
      <c r="BJ2603" s="13"/>
      <c r="BK2603" s="13"/>
      <c r="BL2603" s="13"/>
      <c r="BM2603" s="13"/>
      <c r="BN2603" s="13"/>
      <c r="BO2603" s="13"/>
      <c r="BP2603" s="13"/>
      <c r="BQ2603" s="13"/>
      <c r="BR2603" s="13"/>
      <c r="BS2603" s="13"/>
      <c r="BT2603" s="13"/>
      <c r="BU2603" s="13"/>
      <c r="BV2603" s="13"/>
    </row>
    <row r="2604" spans="1:74" ht="15.75">
      <c r="A2604" s="13"/>
      <c r="B2604" s="135"/>
      <c r="C2604" s="13"/>
      <c r="D2604" s="13"/>
      <c r="E2604" s="13"/>
      <c r="F2604" s="135"/>
      <c r="G2604" s="13"/>
      <c r="H2604" s="13"/>
      <c r="I2604" s="13"/>
      <c r="J2604" s="135"/>
      <c r="K2604" s="13"/>
      <c r="L2604" s="13"/>
      <c r="M2604" s="13"/>
      <c r="N2604" s="135"/>
      <c r="O2604" s="13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  <c r="BD2604" s="13"/>
      <c r="BE2604" s="13"/>
      <c r="BF2604" s="13"/>
      <c r="BG2604" s="13"/>
      <c r="BH2604" s="13"/>
      <c r="BI2604" s="13"/>
      <c r="BJ2604" s="13"/>
      <c r="BK2604" s="13"/>
      <c r="BL2604" s="13"/>
      <c r="BM2604" s="13"/>
      <c r="BN2604" s="13"/>
      <c r="BO2604" s="13"/>
      <c r="BP2604" s="13"/>
      <c r="BQ2604" s="13"/>
      <c r="BR2604" s="13"/>
      <c r="BS2604" s="13"/>
      <c r="BT2604" s="13"/>
      <c r="BU2604" s="13"/>
      <c r="BV2604" s="13"/>
    </row>
    <row r="2605" spans="1:74" ht="15.75">
      <c r="A2605" s="13"/>
      <c r="B2605" s="135"/>
      <c r="C2605" s="13"/>
      <c r="D2605" s="13"/>
      <c r="E2605" s="13"/>
      <c r="F2605" s="135"/>
      <c r="G2605" s="13"/>
      <c r="H2605" s="13"/>
      <c r="I2605" s="13"/>
      <c r="J2605" s="135"/>
      <c r="K2605" s="13"/>
      <c r="L2605" s="13"/>
      <c r="M2605" s="13"/>
      <c r="N2605" s="135"/>
      <c r="O2605" s="13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  <c r="BD2605" s="13"/>
      <c r="BE2605" s="13"/>
      <c r="BF2605" s="13"/>
      <c r="BG2605" s="13"/>
      <c r="BH2605" s="13"/>
      <c r="BI2605" s="13"/>
      <c r="BJ2605" s="13"/>
      <c r="BK2605" s="13"/>
      <c r="BL2605" s="13"/>
      <c r="BM2605" s="13"/>
      <c r="BN2605" s="13"/>
      <c r="BO2605" s="13"/>
      <c r="BP2605" s="13"/>
      <c r="BQ2605" s="13"/>
      <c r="BR2605" s="13"/>
      <c r="BS2605" s="13"/>
      <c r="BT2605" s="13"/>
      <c r="BU2605" s="13"/>
      <c r="BV2605" s="13"/>
    </row>
    <row r="2606" spans="1:74" ht="15.75">
      <c r="A2606" s="13"/>
      <c r="B2606" s="135"/>
      <c r="C2606" s="13"/>
      <c r="D2606" s="13"/>
      <c r="E2606" s="13"/>
      <c r="F2606" s="135"/>
      <c r="G2606" s="13"/>
      <c r="H2606" s="13"/>
      <c r="I2606" s="13"/>
      <c r="J2606" s="135"/>
      <c r="K2606" s="13"/>
      <c r="L2606" s="13"/>
      <c r="M2606" s="13"/>
      <c r="N2606" s="135"/>
      <c r="O2606" s="13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  <c r="BD2606" s="13"/>
      <c r="BE2606" s="13"/>
      <c r="BF2606" s="13"/>
      <c r="BG2606" s="13"/>
      <c r="BH2606" s="13"/>
      <c r="BI2606" s="13"/>
      <c r="BJ2606" s="13"/>
      <c r="BK2606" s="13"/>
      <c r="BL2606" s="13"/>
      <c r="BM2606" s="13"/>
      <c r="BN2606" s="13"/>
      <c r="BO2606" s="13"/>
      <c r="BP2606" s="13"/>
      <c r="BQ2606" s="13"/>
      <c r="BR2606" s="13"/>
      <c r="BS2606" s="13"/>
      <c r="BT2606" s="13"/>
      <c r="BU2606" s="13"/>
      <c r="BV2606" s="13"/>
    </row>
    <row r="2607" spans="1:74" ht="15.75">
      <c r="A2607" s="13"/>
      <c r="B2607" s="135"/>
      <c r="C2607" s="13"/>
      <c r="D2607" s="13"/>
      <c r="E2607" s="13"/>
      <c r="F2607" s="135"/>
      <c r="G2607" s="13"/>
      <c r="H2607" s="13"/>
      <c r="I2607" s="13"/>
      <c r="J2607" s="135"/>
      <c r="K2607" s="13"/>
      <c r="L2607" s="13"/>
      <c r="M2607" s="13"/>
      <c r="N2607" s="135"/>
      <c r="O2607" s="13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  <c r="BD2607" s="13"/>
      <c r="BE2607" s="13"/>
      <c r="BF2607" s="13"/>
      <c r="BG2607" s="13"/>
      <c r="BH2607" s="13"/>
      <c r="BI2607" s="13"/>
      <c r="BJ2607" s="13"/>
      <c r="BK2607" s="13"/>
      <c r="BL2607" s="13"/>
      <c r="BM2607" s="13"/>
      <c r="BN2607" s="13"/>
      <c r="BO2607" s="13"/>
      <c r="BP2607" s="13"/>
      <c r="BQ2607" s="13"/>
      <c r="BR2607" s="13"/>
      <c r="BS2607" s="13"/>
      <c r="BT2607" s="13"/>
      <c r="BU2607" s="13"/>
      <c r="BV2607" s="13"/>
    </row>
    <row r="2608" spans="1:74" ht="15.75">
      <c r="A2608" s="13"/>
      <c r="B2608" s="135"/>
      <c r="C2608" s="13"/>
      <c r="D2608" s="13"/>
      <c r="E2608" s="13"/>
      <c r="F2608" s="135"/>
      <c r="G2608" s="13"/>
      <c r="H2608" s="13"/>
      <c r="I2608" s="13"/>
      <c r="J2608" s="135"/>
      <c r="K2608" s="13"/>
      <c r="L2608" s="13"/>
      <c r="M2608" s="13"/>
      <c r="N2608" s="135"/>
      <c r="O2608" s="13"/>
      <c r="P2608" s="13"/>
      <c r="Q2608" s="13"/>
      <c r="R2608" s="13"/>
      <c r="S2608" s="13"/>
      <c r="T2608" s="13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  <c r="AZ2608" s="13"/>
      <c r="BA2608" s="13"/>
      <c r="BB2608" s="13"/>
      <c r="BC2608" s="13"/>
      <c r="BD2608" s="13"/>
      <c r="BE2608" s="13"/>
      <c r="BF2608" s="13"/>
      <c r="BG2608" s="13"/>
      <c r="BH2608" s="13"/>
      <c r="BI2608" s="13"/>
      <c r="BJ2608" s="13"/>
      <c r="BK2608" s="13"/>
      <c r="BL2608" s="13"/>
      <c r="BM2608" s="13"/>
      <c r="BN2608" s="13"/>
      <c r="BO2608" s="13"/>
      <c r="BP2608" s="13"/>
      <c r="BQ2608" s="13"/>
      <c r="BR2608" s="13"/>
      <c r="BS2608" s="13"/>
      <c r="BT2608" s="13"/>
      <c r="BU2608" s="13"/>
      <c r="BV2608" s="13"/>
    </row>
    <row r="2609" spans="1:74" ht="15.75">
      <c r="A2609" s="13"/>
      <c r="B2609" s="135"/>
      <c r="C2609" s="13"/>
      <c r="D2609" s="13"/>
      <c r="E2609" s="13"/>
      <c r="F2609" s="135"/>
      <c r="G2609" s="13"/>
      <c r="H2609" s="13"/>
      <c r="I2609" s="13"/>
      <c r="J2609" s="135"/>
      <c r="K2609" s="13"/>
      <c r="L2609" s="13"/>
      <c r="M2609" s="13"/>
      <c r="N2609" s="135"/>
      <c r="O2609" s="13"/>
      <c r="P2609" s="13"/>
      <c r="Q2609" s="13"/>
      <c r="R2609" s="13"/>
      <c r="S2609" s="13"/>
      <c r="T2609" s="13"/>
      <c r="U2609" s="13"/>
      <c r="V2609" s="13"/>
      <c r="W2609" s="13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3"/>
      <c r="BD2609" s="13"/>
      <c r="BE2609" s="13"/>
      <c r="BF2609" s="13"/>
      <c r="BG2609" s="13"/>
      <c r="BH2609" s="13"/>
      <c r="BI2609" s="13"/>
      <c r="BJ2609" s="13"/>
      <c r="BK2609" s="13"/>
      <c r="BL2609" s="13"/>
      <c r="BM2609" s="13"/>
      <c r="BN2609" s="13"/>
      <c r="BO2609" s="13"/>
      <c r="BP2609" s="13"/>
      <c r="BQ2609" s="13"/>
      <c r="BR2609" s="13"/>
      <c r="BS2609" s="13"/>
      <c r="BT2609" s="13"/>
      <c r="BU2609" s="13"/>
      <c r="BV2609" s="13"/>
    </row>
    <row r="2610" spans="1:74" ht="15.75">
      <c r="A2610" s="13"/>
      <c r="B2610" s="135"/>
      <c r="C2610" s="13"/>
      <c r="D2610" s="13"/>
      <c r="E2610" s="13"/>
      <c r="F2610" s="135"/>
      <c r="G2610" s="13"/>
      <c r="H2610" s="13"/>
      <c r="I2610" s="13"/>
      <c r="J2610" s="135"/>
      <c r="K2610" s="13"/>
      <c r="L2610" s="13"/>
      <c r="M2610" s="13"/>
      <c r="N2610" s="135"/>
      <c r="O2610" s="13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  <c r="BD2610" s="13"/>
      <c r="BE2610" s="13"/>
      <c r="BF2610" s="13"/>
      <c r="BG2610" s="13"/>
      <c r="BH2610" s="13"/>
      <c r="BI2610" s="13"/>
      <c r="BJ2610" s="13"/>
      <c r="BK2610" s="13"/>
      <c r="BL2610" s="13"/>
      <c r="BM2610" s="13"/>
      <c r="BN2610" s="13"/>
      <c r="BO2610" s="13"/>
      <c r="BP2610" s="13"/>
      <c r="BQ2610" s="13"/>
      <c r="BR2610" s="13"/>
      <c r="BS2610" s="13"/>
      <c r="BT2610" s="13"/>
      <c r="BU2610" s="13"/>
      <c r="BV2610" s="13"/>
    </row>
    <row r="2611" spans="1:74" ht="15.75">
      <c r="A2611" s="13"/>
      <c r="B2611" s="135"/>
      <c r="C2611" s="13"/>
      <c r="D2611" s="13"/>
      <c r="E2611" s="13"/>
      <c r="F2611" s="135"/>
      <c r="G2611" s="13"/>
      <c r="H2611" s="13"/>
      <c r="I2611" s="13"/>
      <c r="J2611" s="135"/>
      <c r="K2611" s="13"/>
      <c r="L2611" s="13"/>
      <c r="M2611" s="13"/>
      <c r="N2611" s="135"/>
      <c r="O2611" s="13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  <c r="BD2611" s="13"/>
      <c r="BE2611" s="13"/>
      <c r="BF2611" s="13"/>
      <c r="BG2611" s="13"/>
      <c r="BH2611" s="13"/>
      <c r="BI2611" s="13"/>
      <c r="BJ2611" s="13"/>
      <c r="BK2611" s="13"/>
      <c r="BL2611" s="13"/>
      <c r="BM2611" s="13"/>
      <c r="BN2611" s="13"/>
      <c r="BO2611" s="13"/>
      <c r="BP2611" s="13"/>
      <c r="BQ2611" s="13"/>
      <c r="BR2611" s="13"/>
      <c r="BS2611" s="13"/>
      <c r="BT2611" s="13"/>
      <c r="BU2611" s="13"/>
      <c r="BV2611" s="13"/>
    </row>
    <row r="2612" spans="1:74" ht="15.75">
      <c r="A2612" s="13"/>
      <c r="B2612" s="135"/>
      <c r="C2612" s="13"/>
      <c r="D2612" s="13"/>
      <c r="E2612" s="13"/>
      <c r="F2612" s="135"/>
      <c r="G2612" s="13"/>
      <c r="H2612" s="13"/>
      <c r="I2612" s="13"/>
      <c r="J2612" s="135"/>
      <c r="K2612" s="13"/>
      <c r="L2612" s="13"/>
      <c r="M2612" s="13"/>
      <c r="N2612" s="135"/>
      <c r="O2612" s="13"/>
      <c r="P2612" s="13"/>
      <c r="Q2612" s="13"/>
      <c r="R2612" s="13"/>
      <c r="S2612" s="13"/>
      <c r="T2612" s="13"/>
      <c r="U2612" s="13"/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3"/>
      <c r="AZ2612" s="13"/>
      <c r="BA2612" s="13"/>
      <c r="BB2612" s="13"/>
      <c r="BC2612" s="13"/>
      <c r="BD2612" s="13"/>
      <c r="BE2612" s="13"/>
      <c r="BF2612" s="13"/>
      <c r="BG2612" s="13"/>
      <c r="BH2612" s="13"/>
      <c r="BI2612" s="13"/>
      <c r="BJ2612" s="13"/>
      <c r="BK2612" s="13"/>
      <c r="BL2612" s="13"/>
      <c r="BM2612" s="13"/>
      <c r="BN2612" s="13"/>
      <c r="BO2612" s="13"/>
      <c r="BP2612" s="13"/>
      <c r="BQ2612" s="13"/>
      <c r="BR2612" s="13"/>
      <c r="BS2612" s="13"/>
      <c r="BT2612" s="13"/>
      <c r="BU2612" s="13"/>
      <c r="BV2612" s="13"/>
    </row>
    <row r="2613" spans="1:74" ht="15.75">
      <c r="A2613" s="13"/>
      <c r="B2613" s="135"/>
      <c r="C2613" s="13"/>
      <c r="D2613" s="13"/>
      <c r="E2613" s="13"/>
      <c r="F2613" s="135"/>
      <c r="G2613" s="13"/>
      <c r="H2613" s="13"/>
      <c r="I2613" s="13"/>
      <c r="J2613" s="135"/>
      <c r="K2613" s="13"/>
      <c r="L2613" s="13"/>
      <c r="M2613" s="13"/>
      <c r="N2613" s="135"/>
      <c r="O2613" s="13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  <c r="BD2613" s="13"/>
      <c r="BE2613" s="13"/>
      <c r="BF2613" s="13"/>
      <c r="BG2613" s="13"/>
      <c r="BH2613" s="13"/>
      <c r="BI2613" s="13"/>
      <c r="BJ2613" s="13"/>
      <c r="BK2613" s="13"/>
      <c r="BL2613" s="13"/>
      <c r="BM2613" s="13"/>
      <c r="BN2613" s="13"/>
      <c r="BO2613" s="13"/>
      <c r="BP2613" s="13"/>
      <c r="BQ2613" s="13"/>
      <c r="BR2613" s="13"/>
      <c r="BS2613" s="13"/>
      <c r="BT2613" s="13"/>
      <c r="BU2613" s="13"/>
      <c r="BV2613" s="13"/>
    </row>
    <row r="2614" spans="1:74" ht="15.75">
      <c r="A2614" s="13"/>
      <c r="B2614" s="135"/>
      <c r="C2614" s="13"/>
      <c r="D2614" s="13"/>
      <c r="E2614" s="13"/>
      <c r="F2614" s="135"/>
      <c r="G2614" s="13"/>
      <c r="H2614" s="13"/>
      <c r="I2614" s="13"/>
      <c r="J2614" s="135"/>
      <c r="K2614" s="13"/>
      <c r="L2614" s="13"/>
      <c r="M2614" s="13"/>
      <c r="N2614" s="135"/>
      <c r="O2614" s="13"/>
      <c r="P2614" s="13"/>
      <c r="Q2614" s="13"/>
      <c r="R2614" s="13"/>
      <c r="S2614" s="13"/>
      <c r="T2614" s="13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  <c r="AZ2614" s="13"/>
      <c r="BA2614" s="13"/>
      <c r="BB2614" s="13"/>
      <c r="BC2614" s="13"/>
      <c r="BD2614" s="13"/>
      <c r="BE2614" s="13"/>
      <c r="BF2614" s="13"/>
      <c r="BG2614" s="13"/>
      <c r="BH2614" s="13"/>
      <c r="BI2614" s="13"/>
      <c r="BJ2614" s="13"/>
      <c r="BK2614" s="13"/>
      <c r="BL2614" s="13"/>
      <c r="BM2614" s="13"/>
      <c r="BN2614" s="13"/>
      <c r="BO2614" s="13"/>
      <c r="BP2614" s="13"/>
      <c r="BQ2614" s="13"/>
      <c r="BR2614" s="13"/>
      <c r="BS2614" s="13"/>
      <c r="BT2614" s="13"/>
      <c r="BU2614" s="13"/>
      <c r="BV2614" s="13"/>
    </row>
    <row r="2615" spans="1:74" ht="15.75">
      <c r="A2615" s="13"/>
      <c r="B2615" s="135"/>
      <c r="C2615" s="13"/>
      <c r="D2615" s="13"/>
      <c r="E2615" s="13"/>
      <c r="F2615" s="135"/>
      <c r="G2615" s="13"/>
      <c r="H2615" s="13"/>
      <c r="I2615" s="13"/>
      <c r="J2615" s="135"/>
      <c r="K2615" s="13"/>
      <c r="L2615" s="13"/>
      <c r="M2615" s="13"/>
      <c r="N2615" s="135"/>
      <c r="O2615" s="13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  <c r="BD2615" s="13"/>
      <c r="BE2615" s="13"/>
      <c r="BF2615" s="13"/>
      <c r="BG2615" s="13"/>
      <c r="BH2615" s="13"/>
      <c r="BI2615" s="13"/>
      <c r="BJ2615" s="13"/>
      <c r="BK2615" s="13"/>
      <c r="BL2615" s="13"/>
      <c r="BM2615" s="13"/>
      <c r="BN2615" s="13"/>
      <c r="BO2615" s="13"/>
      <c r="BP2615" s="13"/>
      <c r="BQ2615" s="13"/>
      <c r="BR2615" s="13"/>
      <c r="BS2615" s="13"/>
      <c r="BT2615" s="13"/>
      <c r="BU2615" s="13"/>
      <c r="BV2615" s="13"/>
    </row>
    <row r="2616" spans="1:74" ht="15.75">
      <c r="A2616" s="13"/>
      <c r="B2616" s="135"/>
      <c r="C2616" s="13"/>
      <c r="D2616" s="13"/>
      <c r="E2616" s="13"/>
      <c r="F2616" s="135"/>
      <c r="G2616" s="13"/>
      <c r="H2616" s="13"/>
      <c r="I2616" s="13"/>
      <c r="J2616" s="135"/>
      <c r="K2616" s="13"/>
      <c r="L2616" s="13"/>
      <c r="M2616" s="13"/>
      <c r="N2616" s="135"/>
      <c r="O2616" s="13"/>
      <c r="P2616" s="13"/>
      <c r="Q2616" s="13"/>
      <c r="R2616" s="13"/>
      <c r="S2616" s="13"/>
      <c r="T2616" s="13"/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  <c r="AZ2616" s="13"/>
      <c r="BA2616" s="13"/>
      <c r="BB2616" s="13"/>
      <c r="BC2616" s="13"/>
      <c r="BD2616" s="13"/>
      <c r="BE2616" s="13"/>
      <c r="BF2616" s="13"/>
      <c r="BG2616" s="13"/>
      <c r="BH2616" s="13"/>
      <c r="BI2616" s="13"/>
      <c r="BJ2616" s="13"/>
      <c r="BK2616" s="13"/>
      <c r="BL2616" s="13"/>
      <c r="BM2616" s="13"/>
      <c r="BN2616" s="13"/>
      <c r="BO2616" s="13"/>
      <c r="BP2616" s="13"/>
      <c r="BQ2616" s="13"/>
      <c r="BR2616" s="13"/>
      <c r="BS2616" s="13"/>
      <c r="BT2616" s="13"/>
      <c r="BU2616" s="13"/>
      <c r="BV2616" s="13"/>
    </row>
    <row r="2617" spans="1:74" ht="15.75">
      <c r="A2617" s="13"/>
      <c r="B2617" s="135"/>
      <c r="C2617" s="13"/>
      <c r="D2617" s="13"/>
      <c r="E2617" s="13"/>
      <c r="F2617" s="135"/>
      <c r="G2617" s="13"/>
      <c r="H2617" s="13"/>
      <c r="I2617" s="13"/>
      <c r="J2617" s="135"/>
      <c r="K2617" s="13"/>
      <c r="L2617" s="13"/>
      <c r="M2617" s="13"/>
      <c r="N2617" s="135"/>
      <c r="O2617" s="13"/>
      <c r="P2617" s="13"/>
      <c r="Q2617" s="13"/>
      <c r="R2617" s="13"/>
      <c r="S2617" s="13"/>
      <c r="T2617" s="13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  <c r="AZ2617" s="13"/>
      <c r="BA2617" s="13"/>
      <c r="BB2617" s="13"/>
      <c r="BC2617" s="13"/>
      <c r="BD2617" s="13"/>
      <c r="BE2617" s="13"/>
      <c r="BF2617" s="13"/>
      <c r="BG2617" s="13"/>
      <c r="BH2617" s="13"/>
      <c r="BI2617" s="13"/>
      <c r="BJ2617" s="13"/>
      <c r="BK2617" s="13"/>
      <c r="BL2617" s="13"/>
      <c r="BM2617" s="13"/>
      <c r="BN2617" s="13"/>
      <c r="BO2617" s="13"/>
      <c r="BP2617" s="13"/>
      <c r="BQ2617" s="13"/>
      <c r="BR2617" s="13"/>
      <c r="BS2617" s="13"/>
      <c r="BT2617" s="13"/>
      <c r="BU2617" s="13"/>
      <c r="BV2617" s="13"/>
    </row>
    <row r="2618" spans="1:74" ht="15.75">
      <c r="A2618" s="13"/>
      <c r="B2618" s="135"/>
      <c r="C2618" s="13"/>
      <c r="D2618" s="13"/>
      <c r="E2618" s="13"/>
      <c r="F2618" s="135"/>
      <c r="G2618" s="13"/>
      <c r="H2618" s="13"/>
      <c r="I2618" s="13"/>
      <c r="J2618" s="135"/>
      <c r="K2618" s="13"/>
      <c r="L2618" s="13"/>
      <c r="M2618" s="13"/>
      <c r="N2618" s="135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  <c r="BD2618" s="13"/>
      <c r="BE2618" s="13"/>
      <c r="BF2618" s="13"/>
      <c r="BG2618" s="13"/>
      <c r="BH2618" s="13"/>
      <c r="BI2618" s="13"/>
      <c r="BJ2618" s="13"/>
      <c r="BK2618" s="13"/>
      <c r="BL2618" s="13"/>
      <c r="BM2618" s="13"/>
      <c r="BN2618" s="13"/>
      <c r="BO2618" s="13"/>
      <c r="BP2618" s="13"/>
      <c r="BQ2618" s="13"/>
      <c r="BR2618" s="13"/>
      <c r="BS2618" s="13"/>
      <c r="BT2618" s="13"/>
      <c r="BU2618" s="13"/>
      <c r="BV2618" s="13"/>
    </row>
    <row r="2619" spans="1:74" ht="15.75">
      <c r="A2619" s="13"/>
      <c r="B2619" s="135"/>
      <c r="C2619" s="13"/>
      <c r="D2619" s="13"/>
      <c r="E2619" s="13"/>
      <c r="F2619" s="135"/>
      <c r="G2619" s="13"/>
      <c r="H2619" s="13"/>
      <c r="I2619" s="13"/>
      <c r="J2619" s="135"/>
      <c r="K2619" s="13"/>
      <c r="L2619" s="13"/>
      <c r="M2619" s="13"/>
      <c r="N2619" s="135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  <c r="BD2619" s="13"/>
      <c r="BE2619" s="13"/>
      <c r="BF2619" s="13"/>
      <c r="BG2619" s="13"/>
      <c r="BH2619" s="13"/>
      <c r="BI2619" s="13"/>
      <c r="BJ2619" s="13"/>
      <c r="BK2619" s="13"/>
      <c r="BL2619" s="13"/>
      <c r="BM2619" s="13"/>
      <c r="BN2619" s="13"/>
      <c r="BO2619" s="13"/>
      <c r="BP2619" s="13"/>
      <c r="BQ2619" s="13"/>
      <c r="BR2619" s="13"/>
      <c r="BS2619" s="13"/>
      <c r="BT2619" s="13"/>
      <c r="BU2619" s="13"/>
      <c r="BV2619" s="13"/>
    </row>
    <row r="2620" spans="1:74" ht="15.75">
      <c r="A2620" s="13"/>
      <c r="B2620" s="135"/>
      <c r="C2620" s="13"/>
      <c r="D2620" s="13"/>
      <c r="E2620" s="13"/>
      <c r="F2620" s="135"/>
      <c r="G2620" s="13"/>
      <c r="H2620" s="13"/>
      <c r="I2620" s="13"/>
      <c r="J2620" s="135"/>
      <c r="K2620" s="13"/>
      <c r="L2620" s="13"/>
      <c r="M2620" s="13"/>
      <c r="N2620" s="135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  <c r="BD2620" s="13"/>
      <c r="BE2620" s="13"/>
      <c r="BF2620" s="13"/>
      <c r="BG2620" s="13"/>
      <c r="BH2620" s="13"/>
      <c r="BI2620" s="13"/>
      <c r="BJ2620" s="13"/>
      <c r="BK2620" s="13"/>
      <c r="BL2620" s="13"/>
      <c r="BM2620" s="13"/>
      <c r="BN2620" s="13"/>
      <c r="BO2620" s="13"/>
      <c r="BP2620" s="13"/>
      <c r="BQ2620" s="13"/>
      <c r="BR2620" s="13"/>
      <c r="BS2620" s="13"/>
      <c r="BT2620" s="13"/>
      <c r="BU2620" s="13"/>
      <c r="BV2620" s="13"/>
    </row>
    <row r="2621" spans="1:74" ht="15.75">
      <c r="A2621" s="13"/>
      <c r="B2621" s="135"/>
      <c r="C2621" s="13"/>
      <c r="D2621" s="13"/>
      <c r="E2621" s="13"/>
      <c r="F2621" s="135"/>
      <c r="G2621" s="13"/>
      <c r="H2621" s="13"/>
      <c r="I2621" s="13"/>
      <c r="J2621" s="135"/>
      <c r="K2621" s="13"/>
      <c r="L2621" s="13"/>
      <c r="M2621" s="13"/>
      <c r="N2621" s="135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  <c r="BD2621" s="13"/>
      <c r="BE2621" s="13"/>
      <c r="BF2621" s="13"/>
      <c r="BG2621" s="13"/>
      <c r="BH2621" s="13"/>
      <c r="BI2621" s="13"/>
      <c r="BJ2621" s="13"/>
      <c r="BK2621" s="13"/>
      <c r="BL2621" s="13"/>
      <c r="BM2621" s="13"/>
      <c r="BN2621" s="13"/>
      <c r="BO2621" s="13"/>
      <c r="BP2621" s="13"/>
      <c r="BQ2621" s="13"/>
      <c r="BR2621" s="13"/>
      <c r="BS2621" s="13"/>
      <c r="BT2621" s="13"/>
      <c r="BU2621" s="13"/>
      <c r="BV2621" s="13"/>
    </row>
    <row r="2622" spans="1:74" ht="15.75">
      <c r="A2622" s="13"/>
      <c r="B2622" s="135"/>
      <c r="C2622" s="13"/>
      <c r="D2622" s="13"/>
      <c r="E2622" s="13"/>
      <c r="F2622" s="135"/>
      <c r="G2622" s="13"/>
      <c r="H2622" s="13"/>
      <c r="I2622" s="13"/>
      <c r="J2622" s="135"/>
      <c r="K2622" s="13"/>
      <c r="L2622" s="13"/>
      <c r="M2622" s="13"/>
      <c r="N2622" s="135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  <c r="BD2622" s="13"/>
      <c r="BE2622" s="13"/>
      <c r="BF2622" s="13"/>
      <c r="BG2622" s="13"/>
      <c r="BH2622" s="13"/>
      <c r="BI2622" s="13"/>
      <c r="BJ2622" s="13"/>
      <c r="BK2622" s="13"/>
      <c r="BL2622" s="13"/>
      <c r="BM2622" s="13"/>
      <c r="BN2622" s="13"/>
      <c r="BO2622" s="13"/>
      <c r="BP2622" s="13"/>
      <c r="BQ2622" s="13"/>
      <c r="BR2622" s="13"/>
      <c r="BS2622" s="13"/>
      <c r="BT2622" s="13"/>
      <c r="BU2622" s="13"/>
      <c r="BV2622" s="13"/>
    </row>
    <row r="2623" spans="1:74" ht="15.75">
      <c r="A2623" s="13"/>
      <c r="B2623" s="135"/>
      <c r="C2623" s="13"/>
      <c r="D2623" s="13"/>
      <c r="E2623" s="13"/>
      <c r="F2623" s="135"/>
      <c r="G2623" s="13"/>
      <c r="H2623" s="13"/>
      <c r="I2623" s="13"/>
      <c r="J2623" s="135"/>
      <c r="K2623" s="13"/>
      <c r="L2623" s="13"/>
      <c r="M2623" s="13"/>
      <c r="N2623" s="135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  <c r="BD2623" s="13"/>
      <c r="BE2623" s="13"/>
      <c r="BF2623" s="13"/>
      <c r="BG2623" s="13"/>
      <c r="BH2623" s="13"/>
      <c r="BI2623" s="13"/>
      <c r="BJ2623" s="13"/>
      <c r="BK2623" s="13"/>
      <c r="BL2623" s="13"/>
      <c r="BM2623" s="13"/>
      <c r="BN2623" s="13"/>
      <c r="BO2623" s="13"/>
      <c r="BP2623" s="13"/>
      <c r="BQ2623" s="13"/>
      <c r="BR2623" s="13"/>
      <c r="BS2623" s="13"/>
      <c r="BT2623" s="13"/>
      <c r="BU2623" s="13"/>
      <c r="BV2623" s="13"/>
    </row>
    <row r="2624" spans="1:74" ht="15.75">
      <c r="A2624" s="13"/>
      <c r="B2624" s="135"/>
      <c r="C2624" s="13"/>
      <c r="D2624" s="13"/>
      <c r="E2624" s="13"/>
      <c r="F2624" s="135"/>
      <c r="G2624" s="13"/>
      <c r="H2624" s="13"/>
      <c r="I2624" s="13"/>
      <c r="J2624" s="135"/>
      <c r="K2624" s="13"/>
      <c r="L2624" s="13"/>
      <c r="M2624" s="13"/>
      <c r="N2624" s="135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  <c r="BD2624" s="13"/>
      <c r="BE2624" s="13"/>
      <c r="BF2624" s="13"/>
      <c r="BG2624" s="13"/>
      <c r="BH2624" s="13"/>
      <c r="BI2624" s="13"/>
      <c r="BJ2624" s="13"/>
      <c r="BK2624" s="13"/>
      <c r="BL2624" s="13"/>
      <c r="BM2624" s="13"/>
      <c r="BN2624" s="13"/>
      <c r="BO2624" s="13"/>
      <c r="BP2624" s="13"/>
      <c r="BQ2624" s="13"/>
      <c r="BR2624" s="13"/>
      <c r="BS2624" s="13"/>
      <c r="BT2624" s="13"/>
      <c r="BU2624" s="13"/>
      <c r="BV2624" s="13"/>
    </row>
    <row r="2625" spans="1:74" ht="15.75">
      <c r="A2625" s="13"/>
      <c r="B2625" s="135"/>
      <c r="C2625" s="13"/>
      <c r="D2625" s="13"/>
      <c r="E2625" s="13"/>
      <c r="F2625" s="135"/>
      <c r="G2625" s="13"/>
      <c r="H2625" s="13"/>
      <c r="I2625" s="13"/>
      <c r="J2625" s="135"/>
      <c r="K2625" s="13"/>
      <c r="L2625" s="13"/>
      <c r="M2625" s="13"/>
      <c r="N2625" s="135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  <c r="BD2625" s="13"/>
      <c r="BE2625" s="13"/>
      <c r="BF2625" s="13"/>
      <c r="BG2625" s="13"/>
      <c r="BH2625" s="13"/>
      <c r="BI2625" s="13"/>
      <c r="BJ2625" s="13"/>
      <c r="BK2625" s="13"/>
      <c r="BL2625" s="13"/>
      <c r="BM2625" s="13"/>
      <c r="BN2625" s="13"/>
      <c r="BO2625" s="13"/>
      <c r="BP2625" s="13"/>
      <c r="BQ2625" s="13"/>
      <c r="BR2625" s="13"/>
      <c r="BS2625" s="13"/>
      <c r="BT2625" s="13"/>
      <c r="BU2625" s="13"/>
      <c r="BV2625" s="13"/>
    </row>
    <row r="2626" spans="1:74" ht="15.75">
      <c r="A2626" s="13"/>
      <c r="B2626" s="135"/>
      <c r="C2626" s="13"/>
      <c r="D2626" s="13"/>
      <c r="E2626" s="13"/>
      <c r="F2626" s="135"/>
      <c r="G2626" s="13"/>
      <c r="H2626" s="13"/>
      <c r="I2626" s="13"/>
      <c r="J2626" s="135"/>
      <c r="K2626" s="13"/>
      <c r="L2626" s="13"/>
      <c r="M2626" s="13"/>
      <c r="N2626" s="135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  <c r="BD2626" s="13"/>
      <c r="BE2626" s="13"/>
      <c r="BF2626" s="13"/>
      <c r="BG2626" s="13"/>
      <c r="BH2626" s="13"/>
      <c r="BI2626" s="13"/>
      <c r="BJ2626" s="13"/>
      <c r="BK2626" s="13"/>
      <c r="BL2626" s="13"/>
      <c r="BM2626" s="13"/>
      <c r="BN2626" s="13"/>
      <c r="BO2626" s="13"/>
      <c r="BP2626" s="13"/>
      <c r="BQ2626" s="13"/>
      <c r="BR2626" s="13"/>
      <c r="BS2626" s="13"/>
      <c r="BT2626" s="13"/>
      <c r="BU2626" s="13"/>
      <c r="BV2626" s="13"/>
    </row>
    <row r="2627" spans="1:74" ht="15.75">
      <c r="A2627" s="13"/>
      <c r="B2627" s="135"/>
      <c r="C2627" s="13"/>
      <c r="D2627" s="13"/>
      <c r="E2627" s="13"/>
      <c r="F2627" s="135"/>
      <c r="G2627" s="13"/>
      <c r="H2627" s="13"/>
      <c r="I2627" s="13"/>
      <c r="J2627" s="135"/>
      <c r="K2627" s="13"/>
      <c r="L2627" s="13"/>
      <c r="M2627" s="13"/>
      <c r="N2627" s="135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  <c r="BD2627" s="13"/>
      <c r="BE2627" s="13"/>
      <c r="BF2627" s="13"/>
      <c r="BG2627" s="13"/>
      <c r="BH2627" s="13"/>
      <c r="BI2627" s="13"/>
      <c r="BJ2627" s="13"/>
      <c r="BK2627" s="13"/>
      <c r="BL2627" s="13"/>
      <c r="BM2627" s="13"/>
      <c r="BN2627" s="13"/>
      <c r="BO2627" s="13"/>
      <c r="BP2627" s="13"/>
      <c r="BQ2627" s="13"/>
      <c r="BR2627" s="13"/>
      <c r="BS2627" s="13"/>
      <c r="BT2627" s="13"/>
      <c r="BU2627" s="13"/>
      <c r="BV2627" s="13"/>
    </row>
    <row r="2628" spans="1:74" ht="15.75">
      <c r="A2628" s="13"/>
      <c r="B2628" s="135"/>
      <c r="C2628" s="13"/>
      <c r="D2628" s="13"/>
      <c r="E2628" s="13"/>
      <c r="F2628" s="135"/>
      <c r="G2628" s="13"/>
      <c r="H2628" s="13"/>
      <c r="I2628" s="13"/>
      <c r="J2628" s="135"/>
      <c r="K2628" s="13"/>
      <c r="L2628" s="13"/>
      <c r="M2628" s="13"/>
      <c r="N2628" s="135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  <c r="BD2628" s="13"/>
      <c r="BE2628" s="13"/>
      <c r="BF2628" s="13"/>
      <c r="BG2628" s="13"/>
      <c r="BH2628" s="13"/>
      <c r="BI2628" s="13"/>
      <c r="BJ2628" s="13"/>
      <c r="BK2628" s="13"/>
      <c r="BL2628" s="13"/>
      <c r="BM2628" s="13"/>
      <c r="BN2628" s="13"/>
      <c r="BO2628" s="13"/>
      <c r="BP2628" s="13"/>
      <c r="BQ2628" s="13"/>
      <c r="BR2628" s="13"/>
      <c r="BS2628" s="13"/>
      <c r="BT2628" s="13"/>
      <c r="BU2628" s="13"/>
      <c r="BV2628" s="13"/>
    </row>
    <row r="2629" spans="1:74" ht="15.75">
      <c r="A2629" s="13"/>
      <c r="B2629" s="135"/>
      <c r="C2629" s="13"/>
      <c r="D2629" s="13"/>
      <c r="E2629" s="13"/>
      <c r="F2629" s="135"/>
      <c r="G2629" s="13"/>
      <c r="H2629" s="13"/>
      <c r="I2629" s="13"/>
      <c r="J2629" s="135"/>
      <c r="K2629" s="13"/>
      <c r="L2629" s="13"/>
      <c r="M2629" s="13"/>
      <c r="N2629" s="135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  <c r="BD2629" s="13"/>
      <c r="BE2629" s="13"/>
      <c r="BF2629" s="13"/>
      <c r="BG2629" s="13"/>
      <c r="BH2629" s="13"/>
      <c r="BI2629" s="13"/>
      <c r="BJ2629" s="13"/>
      <c r="BK2629" s="13"/>
      <c r="BL2629" s="13"/>
      <c r="BM2629" s="13"/>
      <c r="BN2629" s="13"/>
      <c r="BO2629" s="13"/>
      <c r="BP2629" s="13"/>
      <c r="BQ2629" s="13"/>
      <c r="BR2629" s="13"/>
      <c r="BS2629" s="13"/>
      <c r="BT2629" s="13"/>
      <c r="BU2629" s="13"/>
      <c r="BV2629" s="13"/>
    </row>
    <row r="2630" spans="1:74" ht="15.75">
      <c r="A2630" s="13"/>
      <c r="B2630" s="135"/>
      <c r="C2630" s="13"/>
      <c r="D2630" s="13"/>
      <c r="E2630" s="13"/>
      <c r="F2630" s="135"/>
      <c r="G2630" s="13"/>
      <c r="H2630" s="13"/>
      <c r="I2630" s="13"/>
      <c r="J2630" s="135"/>
      <c r="K2630" s="13"/>
      <c r="L2630" s="13"/>
      <c r="M2630" s="13"/>
      <c r="N2630" s="135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3"/>
      <c r="BD2630" s="13"/>
      <c r="BE2630" s="13"/>
      <c r="BF2630" s="13"/>
      <c r="BG2630" s="13"/>
      <c r="BH2630" s="13"/>
      <c r="BI2630" s="13"/>
      <c r="BJ2630" s="13"/>
      <c r="BK2630" s="13"/>
      <c r="BL2630" s="13"/>
      <c r="BM2630" s="13"/>
      <c r="BN2630" s="13"/>
      <c r="BO2630" s="13"/>
      <c r="BP2630" s="13"/>
      <c r="BQ2630" s="13"/>
      <c r="BR2630" s="13"/>
      <c r="BS2630" s="13"/>
      <c r="BT2630" s="13"/>
      <c r="BU2630" s="13"/>
      <c r="BV2630" s="13"/>
    </row>
    <row r="2631" spans="1:74" ht="15.75">
      <c r="A2631" s="13"/>
      <c r="B2631" s="135"/>
      <c r="C2631" s="13"/>
      <c r="D2631" s="13"/>
      <c r="E2631" s="13"/>
      <c r="F2631" s="135"/>
      <c r="G2631" s="13"/>
      <c r="H2631" s="13"/>
      <c r="I2631" s="13"/>
      <c r="J2631" s="135"/>
      <c r="K2631" s="13"/>
      <c r="L2631" s="13"/>
      <c r="M2631" s="13"/>
      <c r="N2631" s="135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  <c r="BD2631" s="13"/>
      <c r="BE2631" s="13"/>
      <c r="BF2631" s="13"/>
      <c r="BG2631" s="13"/>
      <c r="BH2631" s="13"/>
      <c r="BI2631" s="13"/>
      <c r="BJ2631" s="13"/>
      <c r="BK2631" s="13"/>
      <c r="BL2631" s="13"/>
      <c r="BM2631" s="13"/>
      <c r="BN2631" s="13"/>
      <c r="BO2631" s="13"/>
      <c r="BP2631" s="13"/>
      <c r="BQ2631" s="13"/>
      <c r="BR2631" s="13"/>
      <c r="BS2631" s="13"/>
      <c r="BT2631" s="13"/>
      <c r="BU2631" s="13"/>
      <c r="BV2631" s="13"/>
    </row>
    <row r="2632" spans="1:74" ht="15.75">
      <c r="A2632" s="13"/>
      <c r="B2632" s="135"/>
      <c r="C2632" s="13"/>
      <c r="D2632" s="13"/>
      <c r="E2632" s="13"/>
      <c r="F2632" s="135"/>
      <c r="G2632" s="13"/>
      <c r="H2632" s="13"/>
      <c r="I2632" s="13"/>
      <c r="J2632" s="135"/>
      <c r="K2632" s="13"/>
      <c r="L2632" s="13"/>
      <c r="M2632" s="13"/>
      <c r="N2632" s="135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  <c r="BD2632" s="13"/>
      <c r="BE2632" s="13"/>
      <c r="BF2632" s="13"/>
      <c r="BG2632" s="13"/>
      <c r="BH2632" s="13"/>
      <c r="BI2632" s="13"/>
      <c r="BJ2632" s="13"/>
      <c r="BK2632" s="13"/>
      <c r="BL2632" s="13"/>
      <c r="BM2632" s="13"/>
      <c r="BN2632" s="13"/>
      <c r="BO2632" s="13"/>
      <c r="BP2632" s="13"/>
      <c r="BQ2632" s="13"/>
      <c r="BR2632" s="13"/>
      <c r="BS2632" s="13"/>
      <c r="BT2632" s="13"/>
      <c r="BU2632" s="13"/>
      <c r="BV2632" s="13"/>
    </row>
    <row r="2633" spans="1:74" ht="15.75">
      <c r="A2633" s="13"/>
      <c r="B2633" s="135"/>
      <c r="C2633" s="13"/>
      <c r="D2633" s="13"/>
      <c r="E2633" s="13"/>
      <c r="F2633" s="135"/>
      <c r="G2633" s="13"/>
      <c r="H2633" s="13"/>
      <c r="I2633" s="13"/>
      <c r="J2633" s="135"/>
      <c r="K2633" s="13"/>
      <c r="L2633" s="13"/>
      <c r="M2633" s="13"/>
      <c r="N2633" s="135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  <c r="BD2633" s="13"/>
      <c r="BE2633" s="13"/>
      <c r="BF2633" s="13"/>
      <c r="BG2633" s="13"/>
      <c r="BH2633" s="13"/>
      <c r="BI2633" s="13"/>
      <c r="BJ2633" s="13"/>
      <c r="BK2633" s="13"/>
      <c r="BL2633" s="13"/>
      <c r="BM2633" s="13"/>
      <c r="BN2633" s="13"/>
      <c r="BO2633" s="13"/>
      <c r="BP2633" s="13"/>
      <c r="BQ2633" s="13"/>
      <c r="BR2633" s="13"/>
      <c r="BS2633" s="13"/>
      <c r="BT2633" s="13"/>
      <c r="BU2633" s="13"/>
      <c r="BV2633" s="13"/>
    </row>
    <row r="2634" spans="1:74" ht="15.75">
      <c r="A2634" s="13"/>
      <c r="B2634" s="135"/>
      <c r="C2634" s="13"/>
      <c r="D2634" s="13"/>
      <c r="E2634" s="13"/>
      <c r="F2634" s="135"/>
      <c r="G2634" s="13"/>
      <c r="H2634" s="13"/>
      <c r="I2634" s="13"/>
      <c r="J2634" s="135"/>
      <c r="K2634" s="13"/>
      <c r="L2634" s="13"/>
      <c r="M2634" s="13"/>
      <c r="N2634" s="135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  <c r="BD2634" s="13"/>
      <c r="BE2634" s="13"/>
      <c r="BF2634" s="13"/>
      <c r="BG2634" s="13"/>
      <c r="BH2634" s="13"/>
      <c r="BI2634" s="13"/>
      <c r="BJ2634" s="13"/>
      <c r="BK2634" s="13"/>
      <c r="BL2634" s="13"/>
      <c r="BM2634" s="13"/>
      <c r="BN2634" s="13"/>
      <c r="BO2634" s="13"/>
      <c r="BP2634" s="13"/>
      <c r="BQ2634" s="13"/>
      <c r="BR2634" s="13"/>
      <c r="BS2634" s="13"/>
      <c r="BT2634" s="13"/>
      <c r="BU2634" s="13"/>
      <c r="BV2634" s="13"/>
    </row>
    <row r="2635" spans="1:74" ht="15.75">
      <c r="A2635" s="13"/>
      <c r="B2635" s="135"/>
      <c r="C2635" s="13"/>
      <c r="D2635" s="13"/>
      <c r="E2635" s="13"/>
      <c r="F2635" s="135"/>
      <c r="G2635" s="13"/>
      <c r="H2635" s="13"/>
      <c r="I2635" s="13"/>
      <c r="J2635" s="135"/>
      <c r="K2635" s="13"/>
      <c r="L2635" s="13"/>
      <c r="M2635" s="13"/>
      <c r="N2635" s="135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  <c r="BD2635" s="13"/>
      <c r="BE2635" s="13"/>
      <c r="BF2635" s="13"/>
      <c r="BG2635" s="13"/>
      <c r="BH2635" s="13"/>
      <c r="BI2635" s="13"/>
      <c r="BJ2635" s="13"/>
      <c r="BK2635" s="13"/>
      <c r="BL2635" s="13"/>
      <c r="BM2635" s="13"/>
      <c r="BN2635" s="13"/>
      <c r="BO2635" s="13"/>
      <c r="BP2635" s="13"/>
      <c r="BQ2635" s="13"/>
      <c r="BR2635" s="13"/>
      <c r="BS2635" s="13"/>
      <c r="BT2635" s="13"/>
      <c r="BU2635" s="13"/>
      <c r="BV2635" s="13"/>
    </row>
    <row r="2636" spans="1:74" ht="15.75">
      <c r="A2636" s="13"/>
      <c r="B2636" s="135"/>
      <c r="C2636" s="13"/>
      <c r="D2636" s="13"/>
      <c r="E2636" s="13"/>
      <c r="F2636" s="135"/>
      <c r="G2636" s="13"/>
      <c r="H2636" s="13"/>
      <c r="I2636" s="13"/>
      <c r="J2636" s="135"/>
      <c r="K2636" s="13"/>
      <c r="L2636" s="13"/>
      <c r="M2636" s="13"/>
      <c r="N2636" s="135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  <c r="BD2636" s="13"/>
      <c r="BE2636" s="13"/>
      <c r="BF2636" s="13"/>
      <c r="BG2636" s="13"/>
      <c r="BH2636" s="13"/>
      <c r="BI2636" s="13"/>
      <c r="BJ2636" s="13"/>
      <c r="BK2636" s="13"/>
      <c r="BL2636" s="13"/>
      <c r="BM2636" s="13"/>
      <c r="BN2636" s="13"/>
      <c r="BO2636" s="13"/>
      <c r="BP2636" s="13"/>
      <c r="BQ2636" s="13"/>
      <c r="BR2636" s="13"/>
      <c r="BS2636" s="13"/>
      <c r="BT2636" s="13"/>
      <c r="BU2636" s="13"/>
      <c r="BV2636" s="13"/>
    </row>
    <row r="2637" spans="1:74" ht="15.75">
      <c r="A2637" s="13"/>
      <c r="B2637" s="135"/>
      <c r="C2637" s="13"/>
      <c r="D2637" s="13"/>
      <c r="E2637" s="13"/>
      <c r="F2637" s="135"/>
      <c r="G2637" s="13"/>
      <c r="H2637" s="13"/>
      <c r="I2637" s="13"/>
      <c r="J2637" s="135"/>
      <c r="K2637" s="13"/>
      <c r="L2637" s="13"/>
      <c r="M2637" s="13"/>
      <c r="N2637" s="135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  <c r="BD2637" s="13"/>
      <c r="BE2637" s="13"/>
      <c r="BF2637" s="13"/>
      <c r="BG2637" s="13"/>
      <c r="BH2637" s="13"/>
      <c r="BI2637" s="13"/>
      <c r="BJ2637" s="13"/>
      <c r="BK2637" s="13"/>
      <c r="BL2637" s="13"/>
      <c r="BM2637" s="13"/>
      <c r="BN2637" s="13"/>
      <c r="BO2637" s="13"/>
      <c r="BP2637" s="13"/>
      <c r="BQ2637" s="13"/>
      <c r="BR2637" s="13"/>
      <c r="BS2637" s="13"/>
      <c r="BT2637" s="13"/>
      <c r="BU2637" s="13"/>
      <c r="BV2637" s="13"/>
    </row>
    <row r="2638" spans="1:74" ht="15.75">
      <c r="A2638" s="13"/>
      <c r="B2638" s="135"/>
      <c r="C2638" s="13"/>
      <c r="D2638" s="13"/>
      <c r="E2638" s="13"/>
      <c r="F2638" s="135"/>
      <c r="G2638" s="13"/>
      <c r="H2638" s="13"/>
      <c r="I2638" s="13"/>
      <c r="J2638" s="135"/>
      <c r="K2638" s="13"/>
      <c r="L2638" s="13"/>
      <c r="M2638" s="13"/>
      <c r="N2638" s="135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  <c r="BD2638" s="13"/>
      <c r="BE2638" s="13"/>
      <c r="BF2638" s="13"/>
      <c r="BG2638" s="13"/>
      <c r="BH2638" s="13"/>
      <c r="BI2638" s="13"/>
      <c r="BJ2638" s="13"/>
      <c r="BK2638" s="13"/>
      <c r="BL2638" s="13"/>
      <c r="BM2638" s="13"/>
      <c r="BN2638" s="13"/>
      <c r="BO2638" s="13"/>
      <c r="BP2638" s="13"/>
      <c r="BQ2638" s="13"/>
      <c r="BR2638" s="13"/>
      <c r="BS2638" s="13"/>
      <c r="BT2638" s="13"/>
      <c r="BU2638" s="13"/>
      <c r="BV2638" s="13"/>
    </row>
    <row r="2639" spans="1:74" ht="15.75">
      <c r="A2639" s="13"/>
      <c r="B2639" s="135"/>
      <c r="C2639" s="13"/>
      <c r="D2639" s="13"/>
      <c r="E2639" s="13"/>
      <c r="F2639" s="135"/>
      <c r="G2639" s="13"/>
      <c r="H2639" s="13"/>
      <c r="I2639" s="13"/>
      <c r="J2639" s="135"/>
      <c r="K2639" s="13"/>
      <c r="L2639" s="13"/>
      <c r="M2639" s="13"/>
      <c r="N2639" s="135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  <c r="BD2639" s="13"/>
      <c r="BE2639" s="13"/>
      <c r="BF2639" s="13"/>
      <c r="BG2639" s="13"/>
      <c r="BH2639" s="13"/>
      <c r="BI2639" s="13"/>
      <c r="BJ2639" s="13"/>
      <c r="BK2639" s="13"/>
      <c r="BL2639" s="13"/>
      <c r="BM2639" s="13"/>
      <c r="BN2639" s="13"/>
      <c r="BO2639" s="13"/>
      <c r="BP2639" s="13"/>
      <c r="BQ2639" s="13"/>
      <c r="BR2639" s="13"/>
      <c r="BS2639" s="13"/>
      <c r="BT2639" s="13"/>
      <c r="BU2639" s="13"/>
      <c r="BV2639" s="13"/>
    </row>
    <row r="2640" spans="1:74" ht="15.75">
      <c r="A2640" s="13"/>
      <c r="B2640" s="135"/>
      <c r="C2640" s="13"/>
      <c r="D2640" s="13"/>
      <c r="E2640" s="13"/>
      <c r="F2640" s="135"/>
      <c r="G2640" s="13"/>
      <c r="H2640" s="13"/>
      <c r="I2640" s="13"/>
      <c r="J2640" s="135"/>
      <c r="K2640" s="13"/>
      <c r="L2640" s="13"/>
      <c r="M2640" s="13"/>
      <c r="N2640" s="135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  <c r="BD2640" s="13"/>
      <c r="BE2640" s="13"/>
      <c r="BF2640" s="13"/>
      <c r="BG2640" s="13"/>
      <c r="BH2640" s="13"/>
      <c r="BI2640" s="13"/>
      <c r="BJ2640" s="13"/>
      <c r="BK2640" s="13"/>
      <c r="BL2640" s="13"/>
      <c r="BM2640" s="13"/>
      <c r="BN2640" s="13"/>
      <c r="BO2640" s="13"/>
      <c r="BP2640" s="13"/>
      <c r="BQ2640" s="13"/>
      <c r="BR2640" s="13"/>
      <c r="BS2640" s="13"/>
      <c r="BT2640" s="13"/>
      <c r="BU2640" s="13"/>
      <c r="BV2640" s="13"/>
    </row>
    <row r="2641" spans="1:74" ht="15.75">
      <c r="A2641" s="13"/>
      <c r="B2641" s="135"/>
      <c r="C2641" s="13"/>
      <c r="D2641" s="13"/>
      <c r="E2641" s="13"/>
      <c r="F2641" s="135"/>
      <c r="G2641" s="13"/>
      <c r="H2641" s="13"/>
      <c r="I2641" s="13"/>
      <c r="J2641" s="135"/>
      <c r="K2641" s="13"/>
      <c r="L2641" s="13"/>
      <c r="M2641" s="13"/>
      <c r="N2641" s="135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  <c r="BD2641" s="13"/>
      <c r="BE2641" s="13"/>
      <c r="BF2641" s="13"/>
      <c r="BG2641" s="13"/>
      <c r="BH2641" s="13"/>
      <c r="BI2641" s="13"/>
      <c r="BJ2641" s="13"/>
      <c r="BK2641" s="13"/>
      <c r="BL2641" s="13"/>
      <c r="BM2641" s="13"/>
      <c r="BN2641" s="13"/>
      <c r="BO2641" s="13"/>
      <c r="BP2641" s="13"/>
      <c r="BQ2641" s="13"/>
      <c r="BR2641" s="13"/>
      <c r="BS2641" s="13"/>
      <c r="BT2641" s="13"/>
      <c r="BU2641" s="13"/>
      <c r="BV2641" s="13"/>
    </row>
    <row r="2642" spans="1:74" ht="15.75">
      <c r="A2642" s="13"/>
      <c r="B2642" s="135"/>
      <c r="C2642" s="13"/>
      <c r="D2642" s="13"/>
      <c r="E2642" s="13"/>
      <c r="F2642" s="135"/>
      <c r="G2642" s="13"/>
      <c r="H2642" s="13"/>
      <c r="I2642" s="13"/>
      <c r="J2642" s="135"/>
      <c r="K2642" s="13"/>
      <c r="L2642" s="13"/>
      <c r="M2642" s="13"/>
      <c r="N2642" s="135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  <c r="BD2642" s="13"/>
      <c r="BE2642" s="13"/>
      <c r="BF2642" s="13"/>
      <c r="BG2642" s="13"/>
      <c r="BH2642" s="13"/>
      <c r="BI2642" s="13"/>
      <c r="BJ2642" s="13"/>
      <c r="BK2642" s="13"/>
      <c r="BL2642" s="13"/>
      <c r="BM2642" s="13"/>
      <c r="BN2642" s="13"/>
      <c r="BO2642" s="13"/>
      <c r="BP2642" s="13"/>
      <c r="BQ2642" s="13"/>
      <c r="BR2642" s="13"/>
      <c r="BS2642" s="13"/>
      <c r="BT2642" s="13"/>
      <c r="BU2642" s="13"/>
      <c r="BV2642" s="13"/>
    </row>
    <row r="2643" spans="1:74" ht="15.75">
      <c r="A2643" s="13"/>
      <c r="B2643" s="135"/>
      <c r="C2643" s="13"/>
      <c r="D2643" s="13"/>
      <c r="E2643" s="13"/>
      <c r="F2643" s="135"/>
      <c r="G2643" s="13"/>
      <c r="H2643" s="13"/>
      <c r="I2643" s="13"/>
      <c r="J2643" s="135"/>
      <c r="K2643" s="13"/>
      <c r="L2643" s="13"/>
      <c r="M2643" s="13"/>
      <c r="N2643" s="135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  <c r="BD2643" s="13"/>
      <c r="BE2643" s="13"/>
      <c r="BF2643" s="13"/>
      <c r="BG2643" s="13"/>
      <c r="BH2643" s="13"/>
      <c r="BI2643" s="13"/>
      <c r="BJ2643" s="13"/>
      <c r="BK2643" s="13"/>
      <c r="BL2643" s="13"/>
      <c r="BM2643" s="13"/>
      <c r="BN2643" s="13"/>
      <c r="BO2643" s="13"/>
      <c r="BP2643" s="13"/>
      <c r="BQ2643" s="13"/>
      <c r="BR2643" s="13"/>
      <c r="BS2643" s="13"/>
      <c r="BT2643" s="13"/>
      <c r="BU2643" s="13"/>
      <c r="BV2643" s="13"/>
    </row>
    <row r="2644" spans="1:74" ht="15.75">
      <c r="A2644" s="13"/>
      <c r="B2644" s="135"/>
      <c r="C2644" s="13"/>
      <c r="D2644" s="13"/>
      <c r="E2644" s="13"/>
      <c r="F2644" s="135"/>
      <c r="G2644" s="13"/>
      <c r="H2644" s="13"/>
      <c r="I2644" s="13"/>
      <c r="J2644" s="135"/>
      <c r="K2644" s="13"/>
      <c r="L2644" s="13"/>
      <c r="M2644" s="13"/>
      <c r="N2644" s="135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  <c r="BE2644" s="13"/>
      <c r="BF2644" s="13"/>
      <c r="BG2644" s="13"/>
      <c r="BH2644" s="13"/>
      <c r="BI2644" s="13"/>
      <c r="BJ2644" s="13"/>
      <c r="BK2644" s="13"/>
      <c r="BL2644" s="13"/>
      <c r="BM2644" s="13"/>
      <c r="BN2644" s="13"/>
      <c r="BO2644" s="13"/>
      <c r="BP2644" s="13"/>
      <c r="BQ2644" s="13"/>
      <c r="BR2644" s="13"/>
      <c r="BS2644" s="13"/>
      <c r="BT2644" s="13"/>
      <c r="BU2644" s="13"/>
      <c r="BV2644" s="13"/>
    </row>
    <row r="2645" spans="1:74" ht="15.75">
      <c r="A2645" s="13"/>
      <c r="B2645" s="135"/>
      <c r="C2645" s="13"/>
      <c r="D2645" s="13"/>
      <c r="E2645" s="13"/>
      <c r="F2645" s="135"/>
      <c r="G2645" s="13"/>
      <c r="H2645" s="13"/>
      <c r="I2645" s="13"/>
      <c r="J2645" s="135"/>
      <c r="K2645" s="13"/>
      <c r="L2645" s="13"/>
      <c r="M2645" s="13"/>
      <c r="N2645" s="135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  <c r="BE2645" s="13"/>
      <c r="BF2645" s="13"/>
      <c r="BG2645" s="13"/>
      <c r="BH2645" s="13"/>
      <c r="BI2645" s="13"/>
      <c r="BJ2645" s="13"/>
      <c r="BK2645" s="13"/>
      <c r="BL2645" s="13"/>
      <c r="BM2645" s="13"/>
      <c r="BN2645" s="13"/>
      <c r="BO2645" s="13"/>
      <c r="BP2645" s="13"/>
      <c r="BQ2645" s="13"/>
      <c r="BR2645" s="13"/>
      <c r="BS2645" s="13"/>
      <c r="BT2645" s="13"/>
      <c r="BU2645" s="13"/>
      <c r="BV2645" s="13"/>
    </row>
    <row r="2646" spans="1:74" ht="15.75">
      <c r="A2646" s="13"/>
      <c r="B2646" s="135"/>
      <c r="C2646" s="13"/>
      <c r="D2646" s="13"/>
      <c r="E2646" s="13"/>
      <c r="F2646" s="135"/>
      <c r="G2646" s="13"/>
      <c r="H2646" s="13"/>
      <c r="I2646" s="13"/>
      <c r="J2646" s="135"/>
      <c r="K2646" s="13"/>
      <c r="L2646" s="13"/>
      <c r="M2646" s="13"/>
      <c r="N2646" s="135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  <c r="BE2646" s="13"/>
      <c r="BF2646" s="13"/>
      <c r="BG2646" s="13"/>
      <c r="BH2646" s="13"/>
      <c r="BI2646" s="13"/>
      <c r="BJ2646" s="13"/>
      <c r="BK2646" s="13"/>
      <c r="BL2646" s="13"/>
      <c r="BM2646" s="13"/>
      <c r="BN2646" s="13"/>
      <c r="BO2646" s="13"/>
      <c r="BP2646" s="13"/>
      <c r="BQ2646" s="13"/>
      <c r="BR2646" s="13"/>
      <c r="BS2646" s="13"/>
      <c r="BT2646" s="13"/>
      <c r="BU2646" s="13"/>
      <c r="BV2646" s="13"/>
    </row>
    <row r="2647" spans="1:74" ht="15.75">
      <c r="A2647" s="13"/>
      <c r="B2647" s="135"/>
      <c r="C2647" s="13"/>
      <c r="D2647" s="13"/>
      <c r="E2647" s="13"/>
      <c r="F2647" s="135"/>
      <c r="G2647" s="13"/>
      <c r="H2647" s="13"/>
      <c r="I2647" s="13"/>
      <c r="J2647" s="135"/>
      <c r="K2647" s="13"/>
      <c r="L2647" s="13"/>
      <c r="M2647" s="13"/>
      <c r="N2647" s="135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  <c r="BD2647" s="13"/>
      <c r="BE2647" s="13"/>
      <c r="BF2647" s="13"/>
      <c r="BG2647" s="13"/>
      <c r="BH2647" s="13"/>
      <c r="BI2647" s="13"/>
      <c r="BJ2647" s="13"/>
      <c r="BK2647" s="13"/>
      <c r="BL2647" s="13"/>
      <c r="BM2647" s="13"/>
      <c r="BN2647" s="13"/>
      <c r="BO2647" s="13"/>
      <c r="BP2647" s="13"/>
      <c r="BQ2647" s="13"/>
      <c r="BR2647" s="13"/>
      <c r="BS2647" s="13"/>
      <c r="BT2647" s="13"/>
      <c r="BU2647" s="13"/>
      <c r="BV2647" s="13"/>
    </row>
    <row r="2648" spans="1:74" ht="15.75">
      <c r="A2648" s="13"/>
      <c r="B2648" s="135"/>
      <c r="C2648" s="13"/>
      <c r="D2648" s="13"/>
      <c r="E2648" s="13"/>
      <c r="F2648" s="135"/>
      <c r="G2648" s="13"/>
      <c r="H2648" s="13"/>
      <c r="I2648" s="13"/>
      <c r="J2648" s="135"/>
      <c r="K2648" s="13"/>
      <c r="L2648" s="13"/>
      <c r="M2648" s="13"/>
      <c r="N2648" s="135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  <c r="BD2648" s="13"/>
      <c r="BE2648" s="13"/>
      <c r="BF2648" s="13"/>
      <c r="BG2648" s="13"/>
      <c r="BH2648" s="13"/>
      <c r="BI2648" s="13"/>
      <c r="BJ2648" s="13"/>
      <c r="BK2648" s="13"/>
      <c r="BL2648" s="13"/>
      <c r="BM2648" s="13"/>
      <c r="BN2648" s="13"/>
      <c r="BO2648" s="13"/>
      <c r="BP2648" s="13"/>
      <c r="BQ2648" s="13"/>
      <c r="BR2648" s="13"/>
      <c r="BS2648" s="13"/>
      <c r="BT2648" s="13"/>
      <c r="BU2648" s="13"/>
      <c r="BV2648" s="13"/>
    </row>
    <row r="2649" spans="1:74" ht="15.75">
      <c r="A2649" s="13"/>
      <c r="B2649" s="135"/>
      <c r="C2649" s="13"/>
      <c r="D2649" s="13"/>
      <c r="E2649" s="13"/>
      <c r="F2649" s="135"/>
      <c r="G2649" s="13"/>
      <c r="H2649" s="13"/>
      <c r="I2649" s="13"/>
      <c r="J2649" s="135"/>
      <c r="K2649" s="13"/>
      <c r="L2649" s="13"/>
      <c r="M2649" s="13"/>
      <c r="N2649" s="135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  <c r="BD2649" s="13"/>
      <c r="BE2649" s="13"/>
      <c r="BF2649" s="13"/>
      <c r="BG2649" s="13"/>
      <c r="BH2649" s="13"/>
      <c r="BI2649" s="13"/>
      <c r="BJ2649" s="13"/>
      <c r="BK2649" s="13"/>
      <c r="BL2649" s="13"/>
      <c r="BM2649" s="13"/>
      <c r="BN2649" s="13"/>
      <c r="BO2649" s="13"/>
      <c r="BP2649" s="13"/>
      <c r="BQ2649" s="13"/>
      <c r="BR2649" s="13"/>
      <c r="BS2649" s="13"/>
      <c r="BT2649" s="13"/>
      <c r="BU2649" s="13"/>
      <c r="BV2649" s="13"/>
    </row>
    <row r="2650" spans="1:74" ht="15.75">
      <c r="A2650" s="13"/>
      <c r="B2650" s="135"/>
      <c r="C2650" s="13"/>
      <c r="D2650" s="13"/>
      <c r="E2650" s="13"/>
      <c r="F2650" s="135"/>
      <c r="G2650" s="13"/>
      <c r="H2650" s="13"/>
      <c r="I2650" s="13"/>
      <c r="J2650" s="135"/>
      <c r="K2650" s="13"/>
      <c r="L2650" s="13"/>
      <c r="M2650" s="13"/>
      <c r="N2650" s="135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  <c r="BD2650" s="13"/>
      <c r="BE2650" s="13"/>
      <c r="BF2650" s="13"/>
      <c r="BG2650" s="13"/>
      <c r="BH2650" s="13"/>
      <c r="BI2650" s="13"/>
      <c r="BJ2650" s="13"/>
      <c r="BK2650" s="13"/>
      <c r="BL2650" s="13"/>
      <c r="BM2650" s="13"/>
      <c r="BN2650" s="13"/>
      <c r="BO2650" s="13"/>
      <c r="BP2650" s="13"/>
      <c r="BQ2650" s="13"/>
      <c r="BR2650" s="13"/>
      <c r="BS2650" s="13"/>
      <c r="BT2650" s="13"/>
      <c r="BU2650" s="13"/>
      <c r="BV2650" s="13"/>
    </row>
    <row r="2651" spans="1:74" ht="15.75">
      <c r="A2651" s="13"/>
      <c r="B2651" s="135"/>
      <c r="C2651" s="13"/>
      <c r="D2651" s="13"/>
      <c r="E2651" s="13"/>
      <c r="F2651" s="135"/>
      <c r="G2651" s="13"/>
      <c r="H2651" s="13"/>
      <c r="I2651" s="13"/>
      <c r="J2651" s="135"/>
      <c r="K2651" s="13"/>
      <c r="L2651" s="13"/>
      <c r="M2651" s="13"/>
      <c r="N2651" s="135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  <c r="BD2651" s="13"/>
      <c r="BE2651" s="13"/>
      <c r="BF2651" s="13"/>
      <c r="BG2651" s="13"/>
      <c r="BH2651" s="13"/>
      <c r="BI2651" s="13"/>
      <c r="BJ2651" s="13"/>
      <c r="BK2651" s="13"/>
      <c r="BL2651" s="13"/>
      <c r="BM2651" s="13"/>
      <c r="BN2651" s="13"/>
      <c r="BO2651" s="13"/>
      <c r="BP2651" s="13"/>
      <c r="BQ2651" s="13"/>
      <c r="BR2651" s="13"/>
      <c r="BS2651" s="13"/>
      <c r="BT2651" s="13"/>
      <c r="BU2651" s="13"/>
      <c r="BV2651" s="13"/>
    </row>
    <row r="2652" spans="1:74" ht="15.75">
      <c r="A2652" s="13"/>
      <c r="B2652" s="135"/>
      <c r="C2652" s="13"/>
      <c r="D2652" s="13"/>
      <c r="E2652" s="13"/>
      <c r="F2652" s="135"/>
      <c r="G2652" s="13"/>
      <c r="H2652" s="13"/>
      <c r="I2652" s="13"/>
      <c r="J2652" s="135"/>
      <c r="K2652" s="13"/>
      <c r="L2652" s="13"/>
      <c r="M2652" s="13"/>
      <c r="N2652" s="135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  <c r="BD2652" s="13"/>
      <c r="BE2652" s="13"/>
      <c r="BF2652" s="13"/>
      <c r="BG2652" s="13"/>
      <c r="BH2652" s="13"/>
      <c r="BI2652" s="13"/>
      <c r="BJ2652" s="13"/>
      <c r="BK2652" s="13"/>
      <c r="BL2652" s="13"/>
      <c r="BM2652" s="13"/>
      <c r="BN2652" s="13"/>
      <c r="BO2652" s="13"/>
      <c r="BP2652" s="13"/>
      <c r="BQ2652" s="13"/>
      <c r="BR2652" s="13"/>
      <c r="BS2652" s="13"/>
      <c r="BT2652" s="13"/>
      <c r="BU2652" s="13"/>
      <c r="BV2652" s="13"/>
    </row>
    <row r="2653" spans="1:74" ht="15.75">
      <c r="A2653" s="13"/>
      <c r="B2653" s="135"/>
      <c r="C2653" s="13"/>
      <c r="D2653" s="13"/>
      <c r="E2653" s="13"/>
      <c r="F2653" s="135"/>
      <c r="G2653" s="13"/>
      <c r="H2653" s="13"/>
      <c r="I2653" s="13"/>
      <c r="J2653" s="135"/>
      <c r="K2653" s="13"/>
      <c r="L2653" s="13"/>
      <c r="M2653" s="13"/>
      <c r="N2653" s="135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  <c r="BD2653" s="13"/>
      <c r="BE2653" s="13"/>
      <c r="BF2653" s="13"/>
      <c r="BG2653" s="13"/>
      <c r="BH2653" s="13"/>
      <c r="BI2653" s="13"/>
      <c r="BJ2653" s="13"/>
      <c r="BK2653" s="13"/>
      <c r="BL2653" s="13"/>
      <c r="BM2653" s="13"/>
      <c r="BN2653" s="13"/>
      <c r="BO2653" s="13"/>
      <c r="BP2653" s="13"/>
      <c r="BQ2653" s="13"/>
      <c r="BR2653" s="13"/>
      <c r="BS2653" s="13"/>
      <c r="BT2653" s="13"/>
      <c r="BU2653" s="13"/>
      <c r="BV2653" s="13"/>
    </row>
    <row r="2654" spans="1:74" ht="15.75">
      <c r="A2654" s="13"/>
      <c r="B2654" s="135"/>
      <c r="C2654" s="13"/>
      <c r="D2654" s="13"/>
      <c r="E2654" s="13"/>
      <c r="F2654" s="135"/>
      <c r="G2654" s="13"/>
      <c r="H2654" s="13"/>
      <c r="I2654" s="13"/>
      <c r="J2654" s="135"/>
      <c r="K2654" s="13"/>
      <c r="L2654" s="13"/>
      <c r="M2654" s="13"/>
      <c r="N2654" s="135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  <c r="BD2654" s="13"/>
      <c r="BE2654" s="13"/>
      <c r="BF2654" s="13"/>
      <c r="BG2654" s="13"/>
      <c r="BH2654" s="13"/>
      <c r="BI2654" s="13"/>
      <c r="BJ2654" s="13"/>
      <c r="BK2654" s="13"/>
      <c r="BL2654" s="13"/>
      <c r="BM2654" s="13"/>
      <c r="BN2654" s="13"/>
      <c r="BO2654" s="13"/>
      <c r="BP2654" s="13"/>
      <c r="BQ2654" s="13"/>
      <c r="BR2654" s="13"/>
      <c r="BS2654" s="13"/>
      <c r="BT2654" s="13"/>
      <c r="BU2654" s="13"/>
      <c r="BV2654" s="13"/>
    </row>
    <row r="2655" spans="1:74" ht="15.75">
      <c r="A2655" s="13"/>
      <c r="B2655" s="135"/>
      <c r="C2655" s="13"/>
      <c r="D2655" s="13"/>
      <c r="E2655" s="13"/>
      <c r="F2655" s="135"/>
      <c r="G2655" s="13"/>
      <c r="H2655" s="13"/>
      <c r="I2655" s="13"/>
      <c r="J2655" s="135"/>
      <c r="K2655" s="13"/>
      <c r="L2655" s="13"/>
      <c r="M2655" s="13"/>
      <c r="N2655" s="135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  <c r="BD2655" s="13"/>
      <c r="BE2655" s="13"/>
      <c r="BF2655" s="13"/>
      <c r="BG2655" s="13"/>
      <c r="BH2655" s="13"/>
      <c r="BI2655" s="13"/>
      <c r="BJ2655" s="13"/>
      <c r="BK2655" s="13"/>
      <c r="BL2655" s="13"/>
      <c r="BM2655" s="13"/>
      <c r="BN2655" s="13"/>
      <c r="BO2655" s="13"/>
      <c r="BP2655" s="13"/>
      <c r="BQ2655" s="13"/>
      <c r="BR2655" s="13"/>
      <c r="BS2655" s="13"/>
      <c r="BT2655" s="13"/>
      <c r="BU2655" s="13"/>
      <c r="BV2655" s="13"/>
    </row>
    <row r="2656" spans="1:74" ht="15.75">
      <c r="A2656" s="13"/>
      <c r="B2656" s="135"/>
      <c r="C2656" s="13"/>
      <c r="D2656" s="13"/>
      <c r="E2656" s="13"/>
      <c r="F2656" s="135"/>
      <c r="G2656" s="13"/>
      <c r="H2656" s="13"/>
      <c r="I2656" s="13"/>
      <c r="J2656" s="135"/>
      <c r="K2656" s="13"/>
      <c r="L2656" s="13"/>
      <c r="M2656" s="13"/>
      <c r="N2656" s="135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  <c r="BD2656" s="13"/>
      <c r="BE2656" s="13"/>
      <c r="BF2656" s="13"/>
      <c r="BG2656" s="13"/>
      <c r="BH2656" s="13"/>
      <c r="BI2656" s="13"/>
      <c r="BJ2656" s="13"/>
      <c r="BK2656" s="13"/>
      <c r="BL2656" s="13"/>
      <c r="BM2656" s="13"/>
      <c r="BN2656" s="13"/>
      <c r="BO2656" s="13"/>
      <c r="BP2656" s="13"/>
      <c r="BQ2656" s="13"/>
      <c r="BR2656" s="13"/>
      <c r="BS2656" s="13"/>
      <c r="BT2656" s="13"/>
      <c r="BU2656" s="13"/>
      <c r="BV2656" s="13"/>
    </row>
    <row r="2657" spans="1:74" ht="15.75">
      <c r="A2657" s="13"/>
      <c r="B2657" s="135"/>
      <c r="C2657" s="13"/>
      <c r="D2657" s="13"/>
      <c r="E2657" s="13"/>
      <c r="F2657" s="135"/>
      <c r="G2657" s="13"/>
      <c r="H2657" s="13"/>
      <c r="I2657" s="13"/>
      <c r="J2657" s="135"/>
      <c r="K2657" s="13"/>
      <c r="L2657" s="13"/>
      <c r="M2657" s="13"/>
      <c r="N2657" s="135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  <c r="BD2657" s="13"/>
      <c r="BE2657" s="13"/>
      <c r="BF2657" s="13"/>
      <c r="BG2657" s="13"/>
      <c r="BH2657" s="13"/>
      <c r="BI2657" s="13"/>
      <c r="BJ2657" s="13"/>
      <c r="BK2657" s="13"/>
      <c r="BL2657" s="13"/>
      <c r="BM2657" s="13"/>
      <c r="BN2657" s="13"/>
      <c r="BO2657" s="13"/>
      <c r="BP2657" s="13"/>
      <c r="BQ2657" s="13"/>
      <c r="BR2657" s="13"/>
      <c r="BS2657" s="13"/>
      <c r="BT2657" s="13"/>
      <c r="BU2657" s="13"/>
      <c r="BV2657" s="13"/>
    </row>
    <row r="2658" spans="1:74" ht="15.75">
      <c r="A2658" s="13"/>
      <c r="B2658" s="135"/>
      <c r="C2658" s="13"/>
      <c r="D2658" s="13"/>
      <c r="E2658" s="13"/>
      <c r="F2658" s="135"/>
      <c r="G2658" s="13"/>
      <c r="H2658" s="13"/>
      <c r="I2658" s="13"/>
      <c r="J2658" s="135"/>
      <c r="K2658" s="13"/>
      <c r="L2658" s="13"/>
      <c r="M2658" s="13"/>
      <c r="N2658" s="135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  <c r="BE2658" s="13"/>
      <c r="BF2658" s="13"/>
      <c r="BG2658" s="13"/>
      <c r="BH2658" s="13"/>
      <c r="BI2658" s="13"/>
      <c r="BJ2658" s="13"/>
      <c r="BK2658" s="13"/>
      <c r="BL2658" s="13"/>
      <c r="BM2658" s="13"/>
      <c r="BN2658" s="13"/>
      <c r="BO2658" s="13"/>
      <c r="BP2658" s="13"/>
      <c r="BQ2658" s="13"/>
      <c r="BR2658" s="13"/>
      <c r="BS2658" s="13"/>
      <c r="BT2658" s="13"/>
      <c r="BU2658" s="13"/>
      <c r="BV2658" s="13"/>
    </row>
    <row r="2659" spans="1:74" ht="15.75">
      <c r="A2659" s="13"/>
      <c r="B2659" s="135"/>
      <c r="C2659" s="13"/>
      <c r="D2659" s="13"/>
      <c r="E2659" s="13"/>
      <c r="F2659" s="135"/>
      <c r="G2659" s="13"/>
      <c r="H2659" s="13"/>
      <c r="I2659" s="13"/>
      <c r="J2659" s="135"/>
      <c r="K2659" s="13"/>
      <c r="L2659" s="13"/>
      <c r="M2659" s="13"/>
      <c r="N2659" s="135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  <c r="BB2659" s="13"/>
      <c r="BC2659" s="13"/>
      <c r="BD2659" s="13"/>
      <c r="BE2659" s="13"/>
      <c r="BF2659" s="13"/>
      <c r="BG2659" s="13"/>
      <c r="BH2659" s="13"/>
      <c r="BI2659" s="13"/>
      <c r="BJ2659" s="13"/>
      <c r="BK2659" s="13"/>
      <c r="BL2659" s="13"/>
      <c r="BM2659" s="13"/>
      <c r="BN2659" s="13"/>
      <c r="BO2659" s="13"/>
      <c r="BP2659" s="13"/>
      <c r="BQ2659" s="13"/>
      <c r="BR2659" s="13"/>
      <c r="BS2659" s="13"/>
      <c r="BT2659" s="13"/>
      <c r="BU2659" s="13"/>
      <c r="BV2659" s="13"/>
    </row>
    <row r="2660" spans="1:74" ht="15.75">
      <c r="A2660" s="13"/>
      <c r="B2660" s="135"/>
      <c r="C2660" s="13"/>
      <c r="D2660" s="13"/>
      <c r="E2660" s="13"/>
      <c r="F2660" s="135"/>
      <c r="G2660" s="13"/>
      <c r="H2660" s="13"/>
      <c r="I2660" s="13"/>
      <c r="J2660" s="135"/>
      <c r="K2660" s="13"/>
      <c r="L2660" s="13"/>
      <c r="M2660" s="13"/>
      <c r="N2660" s="135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  <c r="BD2660" s="13"/>
      <c r="BE2660" s="13"/>
      <c r="BF2660" s="13"/>
      <c r="BG2660" s="13"/>
      <c r="BH2660" s="13"/>
      <c r="BI2660" s="13"/>
      <c r="BJ2660" s="13"/>
      <c r="BK2660" s="13"/>
      <c r="BL2660" s="13"/>
      <c r="BM2660" s="13"/>
      <c r="BN2660" s="13"/>
      <c r="BO2660" s="13"/>
      <c r="BP2660" s="13"/>
      <c r="BQ2660" s="13"/>
      <c r="BR2660" s="13"/>
      <c r="BS2660" s="13"/>
      <c r="BT2660" s="13"/>
      <c r="BU2660" s="13"/>
      <c r="BV2660" s="13"/>
    </row>
    <row r="2661" spans="1:74" ht="15.75">
      <c r="A2661" s="13"/>
      <c r="B2661" s="135"/>
      <c r="C2661" s="13"/>
      <c r="D2661" s="13"/>
      <c r="E2661" s="13"/>
      <c r="F2661" s="135"/>
      <c r="G2661" s="13"/>
      <c r="H2661" s="13"/>
      <c r="I2661" s="13"/>
      <c r="J2661" s="135"/>
      <c r="K2661" s="13"/>
      <c r="L2661" s="13"/>
      <c r="M2661" s="13"/>
      <c r="N2661" s="135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  <c r="BD2661" s="13"/>
      <c r="BE2661" s="13"/>
      <c r="BF2661" s="13"/>
      <c r="BG2661" s="13"/>
      <c r="BH2661" s="13"/>
      <c r="BI2661" s="13"/>
      <c r="BJ2661" s="13"/>
      <c r="BK2661" s="13"/>
      <c r="BL2661" s="13"/>
      <c r="BM2661" s="13"/>
      <c r="BN2661" s="13"/>
      <c r="BO2661" s="13"/>
      <c r="BP2661" s="13"/>
      <c r="BQ2661" s="13"/>
      <c r="BR2661" s="13"/>
      <c r="BS2661" s="13"/>
      <c r="BT2661" s="13"/>
      <c r="BU2661" s="13"/>
      <c r="BV2661" s="13"/>
    </row>
    <row r="2662" spans="1:74" ht="15.75">
      <c r="A2662" s="13"/>
      <c r="B2662" s="135"/>
      <c r="C2662" s="13"/>
      <c r="D2662" s="13"/>
      <c r="E2662" s="13"/>
      <c r="F2662" s="135"/>
      <c r="G2662" s="13"/>
      <c r="H2662" s="13"/>
      <c r="I2662" s="13"/>
      <c r="J2662" s="135"/>
      <c r="K2662" s="13"/>
      <c r="L2662" s="13"/>
      <c r="M2662" s="13"/>
      <c r="N2662" s="135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  <c r="BD2662" s="13"/>
      <c r="BE2662" s="13"/>
      <c r="BF2662" s="13"/>
      <c r="BG2662" s="13"/>
      <c r="BH2662" s="13"/>
      <c r="BI2662" s="13"/>
      <c r="BJ2662" s="13"/>
      <c r="BK2662" s="13"/>
      <c r="BL2662" s="13"/>
      <c r="BM2662" s="13"/>
      <c r="BN2662" s="13"/>
      <c r="BO2662" s="13"/>
      <c r="BP2662" s="13"/>
      <c r="BQ2662" s="13"/>
      <c r="BR2662" s="13"/>
      <c r="BS2662" s="13"/>
      <c r="BT2662" s="13"/>
      <c r="BU2662" s="13"/>
      <c r="BV2662" s="13"/>
    </row>
    <row r="2663" spans="1:74" ht="15.75">
      <c r="A2663" s="13"/>
      <c r="B2663" s="135"/>
      <c r="C2663" s="13"/>
      <c r="D2663" s="13"/>
      <c r="E2663" s="13"/>
      <c r="F2663" s="135"/>
      <c r="G2663" s="13"/>
      <c r="H2663" s="13"/>
      <c r="I2663" s="13"/>
      <c r="J2663" s="135"/>
      <c r="K2663" s="13"/>
      <c r="L2663" s="13"/>
      <c r="M2663" s="13"/>
      <c r="N2663" s="135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  <c r="BB2663" s="13"/>
      <c r="BC2663" s="13"/>
      <c r="BD2663" s="13"/>
      <c r="BE2663" s="13"/>
      <c r="BF2663" s="13"/>
      <c r="BG2663" s="13"/>
      <c r="BH2663" s="13"/>
      <c r="BI2663" s="13"/>
      <c r="BJ2663" s="13"/>
      <c r="BK2663" s="13"/>
      <c r="BL2663" s="13"/>
      <c r="BM2663" s="13"/>
      <c r="BN2663" s="13"/>
      <c r="BO2663" s="13"/>
      <c r="BP2663" s="13"/>
      <c r="BQ2663" s="13"/>
      <c r="BR2663" s="13"/>
      <c r="BS2663" s="13"/>
      <c r="BT2663" s="13"/>
      <c r="BU2663" s="13"/>
      <c r="BV2663" s="13"/>
    </row>
    <row r="2664" spans="1:74" ht="15.75">
      <c r="A2664" s="13"/>
      <c r="B2664" s="135"/>
      <c r="C2664" s="13"/>
      <c r="D2664" s="13"/>
      <c r="E2664" s="13"/>
      <c r="F2664" s="135"/>
      <c r="G2664" s="13"/>
      <c r="H2664" s="13"/>
      <c r="I2664" s="13"/>
      <c r="J2664" s="135"/>
      <c r="K2664" s="13"/>
      <c r="L2664" s="13"/>
      <c r="M2664" s="13"/>
      <c r="N2664" s="135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  <c r="BD2664" s="13"/>
      <c r="BE2664" s="13"/>
      <c r="BF2664" s="13"/>
      <c r="BG2664" s="13"/>
      <c r="BH2664" s="13"/>
      <c r="BI2664" s="13"/>
      <c r="BJ2664" s="13"/>
      <c r="BK2664" s="13"/>
      <c r="BL2664" s="13"/>
      <c r="BM2664" s="13"/>
      <c r="BN2664" s="13"/>
      <c r="BO2664" s="13"/>
      <c r="BP2664" s="13"/>
      <c r="BQ2664" s="13"/>
      <c r="BR2664" s="13"/>
      <c r="BS2664" s="13"/>
      <c r="BT2664" s="13"/>
      <c r="BU2664" s="13"/>
      <c r="BV2664" s="13"/>
    </row>
    <row r="2665" spans="1:74" ht="15.75">
      <c r="A2665" s="13"/>
      <c r="B2665" s="135"/>
      <c r="C2665" s="13"/>
      <c r="D2665" s="13"/>
      <c r="E2665" s="13"/>
      <c r="F2665" s="135"/>
      <c r="G2665" s="13"/>
      <c r="H2665" s="13"/>
      <c r="I2665" s="13"/>
      <c r="J2665" s="135"/>
      <c r="K2665" s="13"/>
      <c r="L2665" s="13"/>
      <c r="M2665" s="13"/>
      <c r="N2665" s="135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  <c r="BD2665" s="13"/>
      <c r="BE2665" s="13"/>
      <c r="BF2665" s="13"/>
      <c r="BG2665" s="13"/>
      <c r="BH2665" s="13"/>
      <c r="BI2665" s="13"/>
      <c r="BJ2665" s="13"/>
      <c r="BK2665" s="13"/>
      <c r="BL2665" s="13"/>
      <c r="BM2665" s="13"/>
      <c r="BN2665" s="13"/>
      <c r="BO2665" s="13"/>
      <c r="BP2665" s="13"/>
      <c r="BQ2665" s="13"/>
      <c r="BR2665" s="13"/>
      <c r="BS2665" s="13"/>
      <c r="BT2665" s="13"/>
      <c r="BU2665" s="13"/>
      <c r="BV2665" s="13"/>
    </row>
    <row r="2666" spans="1:74" ht="15.75">
      <c r="A2666" s="13"/>
      <c r="B2666" s="135"/>
      <c r="C2666" s="13"/>
      <c r="D2666" s="13"/>
      <c r="E2666" s="13"/>
      <c r="F2666" s="135"/>
      <c r="G2666" s="13"/>
      <c r="H2666" s="13"/>
      <c r="I2666" s="13"/>
      <c r="J2666" s="135"/>
      <c r="K2666" s="13"/>
      <c r="L2666" s="13"/>
      <c r="M2666" s="13"/>
      <c r="N2666" s="135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  <c r="BD2666" s="13"/>
      <c r="BE2666" s="13"/>
      <c r="BF2666" s="13"/>
      <c r="BG2666" s="13"/>
      <c r="BH2666" s="13"/>
      <c r="BI2666" s="13"/>
      <c r="BJ2666" s="13"/>
      <c r="BK2666" s="13"/>
      <c r="BL2666" s="13"/>
      <c r="BM2666" s="13"/>
      <c r="BN2666" s="13"/>
      <c r="BO2666" s="13"/>
      <c r="BP2666" s="13"/>
      <c r="BQ2666" s="13"/>
      <c r="BR2666" s="13"/>
      <c r="BS2666" s="13"/>
      <c r="BT2666" s="13"/>
      <c r="BU2666" s="13"/>
      <c r="BV2666" s="13"/>
    </row>
    <row r="2667" spans="1:74" ht="15.75">
      <c r="A2667" s="13"/>
      <c r="B2667" s="135"/>
      <c r="C2667" s="13"/>
      <c r="D2667" s="13"/>
      <c r="E2667" s="13"/>
      <c r="F2667" s="135"/>
      <c r="G2667" s="13"/>
      <c r="H2667" s="13"/>
      <c r="I2667" s="13"/>
      <c r="J2667" s="135"/>
      <c r="K2667" s="13"/>
      <c r="L2667" s="13"/>
      <c r="M2667" s="13"/>
      <c r="N2667" s="135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  <c r="BD2667" s="13"/>
      <c r="BE2667" s="13"/>
      <c r="BF2667" s="13"/>
      <c r="BG2667" s="13"/>
      <c r="BH2667" s="13"/>
      <c r="BI2667" s="13"/>
      <c r="BJ2667" s="13"/>
      <c r="BK2667" s="13"/>
      <c r="BL2667" s="13"/>
      <c r="BM2667" s="13"/>
      <c r="BN2667" s="13"/>
      <c r="BO2667" s="13"/>
      <c r="BP2667" s="13"/>
      <c r="BQ2667" s="13"/>
      <c r="BR2667" s="13"/>
      <c r="BS2667" s="13"/>
      <c r="BT2667" s="13"/>
      <c r="BU2667" s="13"/>
      <c r="BV2667" s="13"/>
    </row>
    <row r="2668" spans="1:74" ht="15.75">
      <c r="A2668" s="13"/>
      <c r="B2668" s="135"/>
      <c r="C2668" s="13"/>
      <c r="D2668" s="13"/>
      <c r="E2668" s="13"/>
      <c r="F2668" s="135"/>
      <c r="G2668" s="13"/>
      <c r="H2668" s="13"/>
      <c r="I2668" s="13"/>
      <c r="J2668" s="135"/>
      <c r="K2668" s="13"/>
      <c r="L2668" s="13"/>
      <c r="M2668" s="13"/>
      <c r="N2668" s="135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  <c r="BB2668" s="13"/>
      <c r="BC2668" s="13"/>
      <c r="BD2668" s="13"/>
      <c r="BE2668" s="13"/>
      <c r="BF2668" s="13"/>
      <c r="BG2668" s="13"/>
      <c r="BH2668" s="13"/>
      <c r="BI2668" s="13"/>
      <c r="BJ2668" s="13"/>
      <c r="BK2668" s="13"/>
      <c r="BL2668" s="13"/>
      <c r="BM2668" s="13"/>
      <c r="BN2668" s="13"/>
      <c r="BO2668" s="13"/>
      <c r="BP2668" s="13"/>
      <c r="BQ2668" s="13"/>
      <c r="BR2668" s="13"/>
      <c r="BS2668" s="13"/>
      <c r="BT2668" s="13"/>
      <c r="BU2668" s="13"/>
      <c r="BV2668" s="13"/>
    </row>
    <row r="2669" spans="1:74" ht="15.75">
      <c r="A2669" s="13"/>
      <c r="B2669" s="135"/>
      <c r="C2669" s="13"/>
      <c r="D2669" s="13"/>
      <c r="E2669" s="13"/>
      <c r="F2669" s="135"/>
      <c r="G2669" s="13"/>
      <c r="H2669" s="13"/>
      <c r="I2669" s="13"/>
      <c r="J2669" s="135"/>
      <c r="K2669" s="13"/>
      <c r="L2669" s="13"/>
      <c r="M2669" s="13"/>
      <c r="N2669" s="135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  <c r="BB2669" s="13"/>
      <c r="BC2669" s="13"/>
      <c r="BD2669" s="13"/>
      <c r="BE2669" s="13"/>
      <c r="BF2669" s="13"/>
      <c r="BG2669" s="13"/>
      <c r="BH2669" s="13"/>
      <c r="BI2669" s="13"/>
      <c r="BJ2669" s="13"/>
      <c r="BK2669" s="13"/>
      <c r="BL2669" s="13"/>
      <c r="BM2669" s="13"/>
      <c r="BN2669" s="13"/>
      <c r="BO2669" s="13"/>
      <c r="BP2669" s="13"/>
      <c r="BQ2669" s="13"/>
      <c r="BR2669" s="13"/>
      <c r="BS2669" s="13"/>
      <c r="BT2669" s="13"/>
      <c r="BU2669" s="13"/>
      <c r="BV2669" s="13"/>
    </row>
    <row r="2670" spans="1:74" ht="15.75">
      <c r="A2670" s="13"/>
      <c r="B2670" s="135"/>
      <c r="C2670" s="13"/>
      <c r="D2670" s="13"/>
      <c r="E2670" s="13"/>
      <c r="F2670" s="135"/>
      <c r="G2670" s="13"/>
      <c r="H2670" s="13"/>
      <c r="I2670" s="13"/>
      <c r="J2670" s="135"/>
      <c r="K2670" s="13"/>
      <c r="L2670" s="13"/>
      <c r="M2670" s="13"/>
      <c r="N2670" s="135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  <c r="BB2670" s="13"/>
      <c r="BC2670" s="13"/>
      <c r="BD2670" s="13"/>
      <c r="BE2670" s="13"/>
      <c r="BF2670" s="13"/>
      <c r="BG2670" s="13"/>
      <c r="BH2670" s="13"/>
      <c r="BI2670" s="13"/>
      <c r="BJ2670" s="13"/>
      <c r="BK2670" s="13"/>
      <c r="BL2670" s="13"/>
      <c r="BM2670" s="13"/>
      <c r="BN2670" s="13"/>
      <c r="BO2670" s="13"/>
      <c r="BP2670" s="13"/>
      <c r="BQ2670" s="13"/>
      <c r="BR2670" s="13"/>
      <c r="BS2670" s="13"/>
      <c r="BT2670" s="13"/>
      <c r="BU2670" s="13"/>
      <c r="BV2670" s="13"/>
    </row>
    <row r="2671" spans="1:74" ht="15.75">
      <c r="A2671" s="13"/>
      <c r="B2671" s="135"/>
      <c r="C2671" s="13"/>
      <c r="D2671" s="13"/>
      <c r="E2671" s="13"/>
      <c r="F2671" s="135"/>
      <c r="G2671" s="13"/>
      <c r="H2671" s="13"/>
      <c r="I2671" s="13"/>
      <c r="J2671" s="135"/>
      <c r="K2671" s="13"/>
      <c r="L2671" s="13"/>
      <c r="M2671" s="13"/>
      <c r="N2671" s="135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  <c r="BB2671" s="13"/>
      <c r="BC2671" s="13"/>
      <c r="BD2671" s="13"/>
      <c r="BE2671" s="13"/>
      <c r="BF2671" s="13"/>
      <c r="BG2671" s="13"/>
      <c r="BH2671" s="13"/>
      <c r="BI2671" s="13"/>
      <c r="BJ2671" s="13"/>
      <c r="BK2671" s="13"/>
      <c r="BL2671" s="13"/>
      <c r="BM2671" s="13"/>
      <c r="BN2671" s="13"/>
      <c r="BO2671" s="13"/>
      <c r="BP2671" s="13"/>
      <c r="BQ2671" s="13"/>
      <c r="BR2671" s="13"/>
      <c r="BS2671" s="13"/>
      <c r="BT2671" s="13"/>
      <c r="BU2671" s="13"/>
      <c r="BV2671" s="13"/>
    </row>
    <row r="2672" spans="1:74" ht="15.75">
      <c r="A2672" s="13"/>
      <c r="B2672" s="135"/>
      <c r="C2672" s="13"/>
      <c r="D2672" s="13"/>
      <c r="E2672" s="13"/>
      <c r="F2672" s="135"/>
      <c r="G2672" s="13"/>
      <c r="H2672" s="13"/>
      <c r="I2672" s="13"/>
      <c r="J2672" s="135"/>
      <c r="K2672" s="13"/>
      <c r="L2672" s="13"/>
      <c r="M2672" s="13"/>
      <c r="N2672" s="135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  <c r="BB2672" s="13"/>
      <c r="BC2672" s="13"/>
      <c r="BD2672" s="13"/>
      <c r="BE2672" s="13"/>
      <c r="BF2672" s="13"/>
      <c r="BG2672" s="13"/>
      <c r="BH2672" s="13"/>
      <c r="BI2672" s="13"/>
      <c r="BJ2672" s="13"/>
      <c r="BK2672" s="13"/>
      <c r="BL2672" s="13"/>
      <c r="BM2672" s="13"/>
      <c r="BN2672" s="13"/>
      <c r="BO2672" s="13"/>
      <c r="BP2672" s="13"/>
      <c r="BQ2672" s="13"/>
      <c r="BR2672" s="13"/>
      <c r="BS2672" s="13"/>
      <c r="BT2672" s="13"/>
      <c r="BU2672" s="13"/>
      <c r="BV2672" s="13"/>
    </row>
    <row r="2673" spans="1:74" ht="15.75">
      <c r="A2673" s="13"/>
      <c r="B2673" s="135"/>
      <c r="C2673" s="13"/>
      <c r="D2673" s="13"/>
      <c r="E2673" s="13"/>
      <c r="F2673" s="135"/>
      <c r="G2673" s="13"/>
      <c r="H2673" s="13"/>
      <c r="I2673" s="13"/>
      <c r="J2673" s="135"/>
      <c r="K2673" s="13"/>
      <c r="L2673" s="13"/>
      <c r="M2673" s="13"/>
      <c r="N2673" s="135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  <c r="BB2673" s="13"/>
      <c r="BC2673" s="13"/>
      <c r="BD2673" s="13"/>
      <c r="BE2673" s="13"/>
      <c r="BF2673" s="13"/>
      <c r="BG2673" s="13"/>
      <c r="BH2673" s="13"/>
      <c r="BI2673" s="13"/>
      <c r="BJ2673" s="13"/>
      <c r="BK2673" s="13"/>
      <c r="BL2673" s="13"/>
      <c r="BM2673" s="13"/>
      <c r="BN2673" s="13"/>
      <c r="BO2673" s="13"/>
      <c r="BP2673" s="13"/>
      <c r="BQ2673" s="13"/>
      <c r="BR2673" s="13"/>
      <c r="BS2673" s="13"/>
      <c r="BT2673" s="13"/>
      <c r="BU2673" s="13"/>
      <c r="BV2673" s="13"/>
    </row>
    <row r="2674" spans="1:74" ht="15.75">
      <c r="A2674" s="13"/>
      <c r="B2674" s="135"/>
      <c r="C2674" s="13"/>
      <c r="D2674" s="13"/>
      <c r="E2674" s="13"/>
      <c r="F2674" s="135"/>
      <c r="G2674" s="13"/>
      <c r="H2674" s="13"/>
      <c r="I2674" s="13"/>
      <c r="J2674" s="135"/>
      <c r="K2674" s="13"/>
      <c r="L2674" s="13"/>
      <c r="M2674" s="13"/>
      <c r="N2674" s="135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  <c r="BB2674" s="13"/>
      <c r="BC2674" s="13"/>
      <c r="BD2674" s="13"/>
      <c r="BE2674" s="13"/>
      <c r="BF2674" s="13"/>
      <c r="BG2674" s="13"/>
      <c r="BH2674" s="13"/>
      <c r="BI2674" s="13"/>
      <c r="BJ2674" s="13"/>
      <c r="BK2674" s="13"/>
      <c r="BL2674" s="13"/>
      <c r="BM2674" s="13"/>
      <c r="BN2674" s="13"/>
      <c r="BO2674" s="13"/>
      <c r="BP2674" s="13"/>
      <c r="BQ2674" s="13"/>
      <c r="BR2674" s="13"/>
      <c r="BS2674" s="13"/>
      <c r="BT2674" s="13"/>
      <c r="BU2674" s="13"/>
      <c r="BV2674" s="13"/>
    </row>
    <row r="2675" spans="1:74" ht="15.75">
      <c r="A2675" s="13"/>
      <c r="B2675" s="135"/>
      <c r="C2675" s="13"/>
      <c r="D2675" s="13"/>
      <c r="E2675" s="13"/>
      <c r="F2675" s="135"/>
      <c r="G2675" s="13"/>
      <c r="H2675" s="13"/>
      <c r="I2675" s="13"/>
      <c r="J2675" s="135"/>
      <c r="K2675" s="13"/>
      <c r="L2675" s="13"/>
      <c r="M2675" s="13"/>
      <c r="N2675" s="135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  <c r="BB2675" s="13"/>
      <c r="BC2675" s="13"/>
      <c r="BD2675" s="13"/>
      <c r="BE2675" s="13"/>
      <c r="BF2675" s="13"/>
      <c r="BG2675" s="13"/>
      <c r="BH2675" s="13"/>
      <c r="BI2675" s="13"/>
      <c r="BJ2675" s="13"/>
      <c r="BK2675" s="13"/>
      <c r="BL2675" s="13"/>
      <c r="BM2675" s="13"/>
      <c r="BN2675" s="13"/>
      <c r="BO2675" s="13"/>
      <c r="BP2675" s="13"/>
      <c r="BQ2675" s="13"/>
      <c r="BR2675" s="13"/>
      <c r="BS2675" s="13"/>
      <c r="BT2675" s="13"/>
      <c r="BU2675" s="13"/>
      <c r="BV2675" s="13"/>
    </row>
    <row r="2676" spans="1:74" ht="15.75">
      <c r="A2676" s="13"/>
      <c r="B2676" s="135"/>
      <c r="C2676" s="13"/>
      <c r="D2676" s="13"/>
      <c r="E2676" s="13"/>
      <c r="F2676" s="135"/>
      <c r="G2676" s="13"/>
      <c r="H2676" s="13"/>
      <c r="I2676" s="13"/>
      <c r="J2676" s="135"/>
      <c r="K2676" s="13"/>
      <c r="L2676" s="13"/>
      <c r="M2676" s="13"/>
      <c r="N2676" s="135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  <c r="BB2676" s="13"/>
      <c r="BC2676" s="13"/>
      <c r="BD2676" s="13"/>
      <c r="BE2676" s="13"/>
      <c r="BF2676" s="13"/>
      <c r="BG2676" s="13"/>
      <c r="BH2676" s="13"/>
      <c r="BI2676" s="13"/>
      <c r="BJ2676" s="13"/>
      <c r="BK2676" s="13"/>
      <c r="BL2676" s="13"/>
      <c r="BM2676" s="13"/>
      <c r="BN2676" s="13"/>
      <c r="BO2676" s="13"/>
      <c r="BP2676" s="13"/>
      <c r="BQ2676" s="13"/>
      <c r="BR2676" s="13"/>
      <c r="BS2676" s="13"/>
      <c r="BT2676" s="13"/>
      <c r="BU2676" s="13"/>
      <c r="BV2676" s="13"/>
    </row>
    <row r="2677" spans="1:74" ht="15.75">
      <c r="A2677" s="13"/>
      <c r="B2677" s="135"/>
      <c r="C2677" s="13"/>
      <c r="D2677" s="13"/>
      <c r="E2677" s="13"/>
      <c r="F2677" s="135"/>
      <c r="G2677" s="13"/>
      <c r="H2677" s="13"/>
      <c r="I2677" s="13"/>
      <c r="J2677" s="135"/>
      <c r="K2677" s="13"/>
      <c r="L2677" s="13"/>
      <c r="M2677" s="13"/>
      <c r="N2677" s="135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  <c r="BB2677" s="13"/>
      <c r="BC2677" s="13"/>
      <c r="BD2677" s="13"/>
      <c r="BE2677" s="13"/>
      <c r="BF2677" s="13"/>
      <c r="BG2677" s="13"/>
      <c r="BH2677" s="13"/>
      <c r="BI2677" s="13"/>
      <c r="BJ2677" s="13"/>
      <c r="BK2677" s="13"/>
      <c r="BL2677" s="13"/>
      <c r="BM2677" s="13"/>
      <c r="BN2677" s="13"/>
      <c r="BO2677" s="13"/>
      <c r="BP2677" s="13"/>
      <c r="BQ2677" s="13"/>
      <c r="BR2677" s="13"/>
      <c r="BS2677" s="13"/>
      <c r="BT2677" s="13"/>
      <c r="BU2677" s="13"/>
      <c r="BV2677" s="13"/>
    </row>
    <row r="2678" spans="1:74" ht="15.75">
      <c r="A2678" s="13"/>
      <c r="B2678" s="135"/>
      <c r="C2678" s="13"/>
      <c r="D2678" s="13"/>
      <c r="E2678" s="13"/>
      <c r="F2678" s="135"/>
      <c r="G2678" s="13"/>
      <c r="H2678" s="13"/>
      <c r="I2678" s="13"/>
      <c r="J2678" s="135"/>
      <c r="K2678" s="13"/>
      <c r="L2678" s="13"/>
      <c r="M2678" s="13"/>
      <c r="N2678" s="135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  <c r="BB2678" s="13"/>
      <c r="BC2678" s="13"/>
      <c r="BD2678" s="13"/>
      <c r="BE2678" s="13"/>
      <c r="BF2678" s="13"/>
      <c r="BG2678" s="13"/>
      <c r="BH2678" s="13"/>
      <c r="BI2678" s="13"/>
      <c r="BJ2678" s="13"/>
      <c r="BK2678" s="13"/>
      <c r="BL2678" s="13"/>
      <c r="BM2678" s="13"/>
      <c r="BN2678" s="13"/>
      <c r="BO2678" s="13"/>
      <c r="BP2678" s="13"/>
      <c r="BQ2678" s="13"/>
      <c r="BR2678" s="13"/>
      <c r="BS2678" s="13"/>
      <c r="BT2678" s="13"/>
      <c r="BU2678" s="13"/>
      <c r="BV2678" s="13"/>
    </row>
    <row r="2679" spans="1:74" ht="15.75">
      <c r="A2679" s="13"/>
      <c r="B2679" s="135"/>
      <c r="C2679" s="13"/>
      <c r="D2679" s="13"/>
      <c r="E2679" s="13"/>
      <c r="F2679" s="135"/>
      <c r="G2679" s="13"/>
      <c r="H2679" s="13"/>
      <c r="I2679" s="13"/>
      <c r="J2679" s="135"/>
      <c r="K2679" s="13"/>
      <c r="L2679" s="13"/>
      <c r="M2679" s="13"/>
      <c r="N2679" s="135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  <c r="BD2679" s="13"/>
      <c r="BE2679" s="13"/>
      <c r="BF2679" s="13"/>
      <c r="BG2679" s="13"/>
      <c r="BH2679" s="13"/>
      <c r="BI2679" s="13"/>
      <c r="BJ2679" s="13"/>
      <c r="BK2679" s="13"/>
      <c r="BL2679" s="13"/>
      <c r="BM2679" s="13"/>
      <c r="BN2679" s="13"/>
      <c r="BO2679" s="13"/>
      <c r="BP2679" s="13"/>
      <c r="BQ2679" s="13"/>
      <c r="BR2679" s="13"/>
      <c r="BS2679" s="13"/>
      <c r="BT2679" s="13"/>
      <c r="BU2679" s="13"/>
      <c r="BV2679" s="13"/>
    </row>
    <row r="2680" spans="1:74" ht="15.75">
      <c r="A2680" s="13"/>
      <c r="B2680" s="135"/>
      <c r="C2680" s="13"/>
      <c r="D2680" s="13"/>
      <c r="E2680" s="13"/>
      <c r="F2680" s="135"/>
      <c r="G2680" s="13"/>
      <c r="H2680" s="13"/>
      <c r="I2680" s="13"/>
      <c r="J2680" s="135"/>
      <c r="K2680" s="13"/>
      <c r="L2680" s="13"/>
      <c r="M2680" s="13"/>
      <c r="N2680" s="135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  <c r="BB2680" s="13"/>
      <c r="BC2680" s="13"/>
      <c r="BD2680" s="13"/>
      <c r="BE2680" s="13"/>
      <c r="BF2680" s="13"/>
      <c r="BG2680" s="13"/>
      <c r="BH2680" s="13"/>
      <c r="BI2680" s="13"/>
      <c r="BJ2680" s="13"/>
      <c r="BK2680" s="13"/>
      <c r="BL2680" s="13"/>
      <c r="BM2680" s="13"/>
      <c r="BN2680" s="13"/>
      <c r="BO2680" s="13"/>
      <c r="BP2680" s="13"/>
      <c r="BQ2680" s="13"/>
      <c r="BR2680" s="13"/>
      <c r="BS2680" s="13"/>
      <c r="BT2680" s="13"/>
      <c r="BU2680" s="13"/>
      <c r="BV2680" s="13"/>
    </row>
    <row r="2681" spans="1:74" ht="15.75">
      <c r="A2681" s="13"/>
      <c r="B2681" s="135"/>
      <c r="C2681" s="13"/>
      <c r="D2681" s="13"/>
      <c r="E2681" s="13"/>
      <c r="F2681" s="135"/>
      <c r="G2681" s="13"/>
      <c r="H2681" s="13"/>
      <c r="I2681" s="13"/>
      <c r="J2681" s="135"/>
      <c r="K2681" s="13"/>
      <c r="L2681" s="13"/>
      <c r="M2681" s="13"/>
      <c r="N2681" s="135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  <c r="BB2681" s="13"/>
      <c r="BC2681" s="13"/>
      <c r="BD2681" s="13"/>
      <c r="BE2681" s="13"/>
      <c r="BF2681" s="13"/>
      <c r="BG2681" s="13"/>
      <c r="BH2681" s="13"/>
      <c r="BI2681" s="13"/>
      <c r="BJ2681" s="13"/>
      <c r="BK2681" s="13"/>
      <c r="BL2681" s="13"/>
      <c r="BM2681" s="13"/>
      <c r="BN2681" s="13"/>
      <c r="BO2681" s="13"/>
      <c r="BP2681" s="13"/>
      <c r="BQ2681" s="13"/>
      <c r="BR2681" s="13"/>
      <c r="BS2681" s="13"/>
      <c r="BT2681" s="13"/>
      <c r="BU2681" s="13"/>
      <c r="BV2681" s="13"/>
    </row>
    <row r="2682" spans="1:74" ht="15.75">
      <c r="A2682" s="13"/>
      <c r="B2682" s="135"/>
      <c r="C2682" s="13"/>
      <c r="D2682" s="13"/>
      <c r="E2682" s="13"/>
      <c r="F2682" s="135"/>
      <c r="G2682" s="13"/>
      <c r="H2682" s="13"/>
      <c r="I2682" s="13"/>
      <c r="J2682" s="135"/>
      <c r="K2682" s="13"/>
      <c r="L2682" s="13"/>
      <c r="M2682" s="13"/>
      <c r="N2682" s="135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  <c r="BB2682" s="13"/>
      <c r="BC2682" s="13"/>
      <c r="BD2682" s="13"/>
      <c r="BE2682" s="13"/>
      <c r="BF2682" s="13"/>
      <c r="BG2682" s="13"/>
      <c r="BH2682" s="13"/>
      <c r="BI2682" s="13"/>
      <c r="BJ2682" s="13"/>
      <c r="BK2682" s="13"/>
      <c r="BL2682" s="13"/>
      <c r="BM2682" s="13"/>
      <c r="BN2682" s="13"/>
      <c r="BO2682" s="13"/>
      <c r="BP2682" s="13"/>
      <c r="BQ2682" s="13"/>
      <c r="BR2682" s="13"/>
      <c r="BS2682" s="13"/>
      <c r="BT2682" s="13"/>
      <c r="BU2682" s="13"/>
      <c r="BV2682" s="13"/>
    </row>
    <row r="2683" spans="1:74" ht="15.75">
      <c r="A2683" s="13"/>
      <c r="B2683" s="135"/>
      <c r="C2683" s="13"/>
      <c r="D2683" s="13"/>
      <c r="E2683" s="13"/>
      <c r="F2683" s="135"/>
      <c r="G2683" s="13"/>
      <c r="H2683" s="13"/>
      <c r="I2683" s="13"/>
      <c r="J2683" s="135"/>
      <c r="K2683" s="13"/>
      <c r="L2683" s="13"/>
      <c r="M2683" s="13"/>
      <c r="N2683" s="135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  <c r="BB2683" s="13"/>
      <c r="BC2683" s="13"/>
      <c r="BD2683" s="13"/>
      <c r="BE2683" s="13"/>
      <c r="BF2683" s="13"/>
      <c r="BG2683" s="13"/>
      <c r="BH2683" s="13"/>
      <c r="BI2683" s="13"/>
      <c r="BJ2683" s="13"/>
      <c r="BK2683" s="13"/>
      <c r="BL2683" s="13"/>
      <c r="BM2683" s="13"/>
      <c r="BN2683" s="13"/>
      <c r="BO2683" s="13"/>
      <c r="BP2683" s="13"/>
      <c r="BQ2683" s="13"/>
      <c r="BR2683" s="13"/>
      <c r="BS2683" s="13"/>
      <c r="BT2683" s="13"/>
      <c r="BU2683" s="13"/>
      <c r="BV2683" s="13"/>
    </row>
    <row r="2684" spans="1:74" ht="15.75">
      <c r="A2684" s="13"/>
      <c r="B2684" s="135"/>
      <c r="C2684" s="13"/>
      <c r="D2684" s="13"/>
      <c r="E2684" s="13"/>
      <c r="F2684" s="135"/>
      <c r="G2684" s="13"/>
      <c r="H2684" s="13"/>
      <c r="I2684" s="13"/>
      <c r="J2684" s="135"/>
      <c r="K2684" s="13"/>
      <c r="L2684" s="13"/>
      <c r="M2684" s="13"/>
      <c r="N2684" s="135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  <c r="BB2684" s="13"/>
      <c r="BC2684" s="13"/>
      <c r="BD2684" s="13"/>
      <c r="BE2684" s="13"/>
      <c r="BF2684" s="13"/>
      <c r="BG2684" s="13"/>
      <c r="BH2684" s="13"/>
      <c r="BI2684" s="13"/>
      <c r="BJ2684" s="13"/>
      <c r="BK2684" s="13"/>
      <c r="BL2684" s="13"/>
      <c r="BM2684" s="13"/>
      <c r="BN2684" s="13"/>
      <c r="BO2684" s="13"/>
      <c r="BP2684" s="13"/>
      <c r="BQ2684" s="13"/>
      <c r="BR2684" s="13"/>
      <c r="BS2684" s="13"/>
      <c r="BT2684" s="13"/>
      <c r="BU2684" s="13"/>
      <c r="BV2684" s="13"/>
    </row>
    <row r="2685" spans="1:74" ht="15.75">
      <c r="A2685" s="13"/>
      <c r="B2685" s="135"/>
      <c r="C2685" s="13"/>
      <c r="D2685" s="13"/>
      <c r="E2685" s="13"/>
      <c r="F2685" s="135"/>
      <c r="G2685" s="13"/>
      <c r="H2685" s="13"/>
      <c r="I2685" s="13"/>
      <c r="J2685" s="135"/>
      <c r="K2685" s="13"/>
      <c r="L2685" s="13"/>
      <c r="M2685" s="13"/>
      <c r="N2685" s="135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  <c r="BB2685" s="13"/>
      <c r="BC2685" s="13"/>
      <c r="BD2685" s="13"/>
      <c r="BE2685" s="13"/>
      <c r="BF2685" s="13"/>
      <c r="BG2685" s="13"/>
      <c r="BH2685" s="13"/>
      <c r="BI2685" s="13"/>
      <c r="BJ2685" s="13"/>
      <c r="BK2685" s="13"/>
      <c r="BL2685" s="13"/>
      <c r="BM2685" s="13"/>
      <c r="BN2685" s="13"/>
      <c r="BO2685" s="13"/>
      <c r="BP2685" s="13"/>
      <c r="BQ2685" s="13"/>
      <c r="BR2685" s="13"/>
      <c r="BS2685" s="13"/>
      <c r="BT2685" s="13"/>
      <c r="BU2685" s="13"/>
      <c r="BV2685" s="13"/>
    </row>
    <row r="2686" spans="1:74" ht="15.75">
      <c r="A2686" s="13"/>
      <c r="B2686" s="135"/>
      <c r="C2686" s="13"/>
      <c r="D2686" s="13"/>
      <c r="E2686" s="13"/>
      <c r="F2686" s="135"/>
      <c r="G2686" s="13"/>
      <c r="H2686" s="13"/>
      <c r="I2686" s="13"/>
      <c r="J2686" s="135"/>
      <c r="K2686" s="13"/>
      <c r="L2686" s="13"/>
      <c r="M2686" s="13"/>
      <c r="N2686" s="135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  <c r="BB2686" s="13"/>
      <c r="BC2686" s="13"/>
      <c r="BD2686" s="13"/>
      <c r="BE2686" s="13"/>
      <c r="BF2686" s="13"/>
      <c r="BG2686" s="13"/>
      <c r="BH2686" s="13"/>
      <c r="BI2686" s="13"/>
      <c r="BJ2686" s="13"/>
      <c r="BK2686" s="13"/>
      <c r="BL2686" s="13"/>
      <c r="BM2686" s="13"/>
      <c r="BN2686" s="13"/>
      <c r="BO2686" s="13"/>
      <c r="BP2686" s="13"/>
      <c r="BQ2686" s="13"/>
      <c r="BR2686" s="13"/>
      <c r="BS2686" s="13"/>
      <c r="BT2686" s="13"/>
      <c r="BU2686" s="13"/>
      <c r="BV2686" s="13"/>
    </row>
    <row r="2687" spans="1:74" ht="15.75">
      <c r="A2687" s="13"/>
      <c r="B2687" s="135"/>
      <c r="C2687" s="13"/>
      <c r="D2687" s="13"/>
      <c r="E2687" s="13"/>
      <c r="F2687" s="135"/>
      <c r="G2687" s="13"/>
      <c r="H2687" s="13"/>
      <c r="I2687" s="13"/>
      <c r="J2687" s="135"/>
      <c r="K2687" s="13"/>
      <c r="L2687" s="13"/>
      <c r="M2687" s="13"/>
      <c r="N2687" s="135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  <c r="BB2687" s="13"/>
      <c r="BC2687" s="13"/>
      <c r="BD2687" s="13"/>
      <c r="BE2687" s="13"/>
      <c r="BF2687" s="13"/>
      <c r="BG2687" s="13"/>
      <c r="BH2687" s="13"/>
      <c r="BI2687" s="13"/>
      <c r="BJ2687" s="13"/>
      <c r="BK2687" s="13"/>
      <c r="BL2687" s="13"/>
      <c r="BM2687" s="13"/>
      <c r="BN2687" s="13"/>
      <c r="BO2687" s="13"/>
      <c r="BP2687" s="13"/>
      <c r="BQ2687" s="13"/>
      <c r="BR2687" s="13"/>
      <c r="BS2687" s="13"/>
      <c r="BT2687" s="13"/>
      <c r="BU2687" s="13"/>
      <c r="BV2687" s="13"/>
    </row>
    <row r="2688" spans="1:74" ht="15.75">
      <c r="A2688" s="13"/>
      <c r="B2688" s="135"/>
      <c r="C2688" s="13"/>
      <c r="D2688" s="13"/>
      <c r="E2688" s="13"/>
      <c r="F2688" s="135"/>
      <c r="G2688" s="13"/>
      <c r="H2688" s="13"/>
      <c r="I2688" s="13"/>
      <c r="J2688" s="135"/>
      <c r="K2688" s="13"/>
      <c r="L2688" s="13"/>
      <c r="M2688" s="13"/>
      <c r="N2688" s="135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  <c r="BB2688" s="13"/>
      <c r="BC2688" s="13"/>
      <c r="BD2688" s="13"/>
      <c r="BE2688" s="13"/>
      <c r="BF2688" s="13"/>
      <c r="BG2688" s="13"/>
      <c r="BH2688" s="13"/>
      <c r="BI2688" s="13"/>
      <c r="BJ2688" s="13"/>
      <c r="BK2688" s="13"/>
      <c r="BL2688" s="13"/>
      <c r="BM2688" s="13"/>
      <c r="BN2688" s="13"/>
      <c r="BO2688" s="13"/>
      <c r="BP2688" s="13"/>
      <c r="BQ2688" s="13"/>
      <c r="BR2688" s="13"/>
      <c r="BS2688" s="13"/>
      <c r="BT2688" s="13"/>
      <c r="BU2688" s="13"/>
      <c r="BV2688" s="13"/>
    </row>
    <row r="2689" spans="1:74" ht="15.75">
      <c r="A2689" s="13"/>
      <c r="B2689" s="135"/>
      <c r="C2689" s="13"/>
      <c r="D2689" s="13"/>
      <c r="E2689" s="13"/>
      <c r="F2689" s="135"/>
      <c r="G2689" s="13"/>
      <c r="H2689" s="13"/>
      <c r="I2689" s="13"/>
      <c r="J2689" s="135"/>
      <c r="K2689" s="13"/>
      <c r="L2689" s="13"/>
      <c r="M2689" s="13"/>
      <c r="N2689" s="135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  <c r="BB2689" s="13"/>
      <c r="BC2689" s="13"/>
      <c r="BD2689" s="13"/>
      <c r="BE2689" s="13"/>
      <c r="BF2689" s="13"/>
      <c r="BG2689" s="13"/>
      <c r="BH2689" s="13"/>
      <c r="BI2689" s="13"/>
      <c r="BJ2689" s="13"/>
      <c r="BK2689" s="13"/>
      <c r="BL2689" s="13"/>
      <c r="BM2689" s="13"/>
      <c r="BN2689" s="13"/>
      <c r="BO2689" s="13"/>
      <c r="BP2689" s="13"/>
      <c r="BQ2689" s="13"/>
      <c r="BR2689" s="13"/>
      <c r="BS2689" s="13"/>
      <c r="BT2689" s="13"/>
      <c r="BU2689" s="13"/>
      <c r="BV2689" s="13"/>
    </row>
    <row r="2690" spans="1:74" ht="15.75">
      <c r="A2690" s="13"/>
      <c r="B2690" s="135"/>
      <c r="C2690" s="13"/>
      <c r="D2690" s="13"/>
      <c r="E2690" s="13"/>
      <c r="F2690" s="135"/>
      <c r="G2690" s="13"/>
      <c r="H2690" s="13"/>
      <c r="I2690" s="13"/>
      <c r="J2690" s="135"/>
      <c r="K2690" s="13"/>
      <c r="L2690" s="13"/>
      <c r="M2690" s="13"/>
      <c r="N2690" s="135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  <c r="BB2690" s="13"/>
      <c r="BC2690" s="13"/>
      <c r="BD2690" s="13"/>
      <c r="BE2690" s="13"/>
      <c r="BF2690" s="13"/>
      <c r="BG2690" s="13"/>
      <c r="BH2690" s="13"/>
      <c r="BI2690" s="13"/>
      <c r="BJ2690" s="13"/>
      <c r="BK2690" s="13"/>
      <c r="BL2690" s="13"/>
      <c r="BM2690" s="13"/>
      <c r="BN2690" s="13"/>
      <c r="BO2690" s="13"/>
      <c r="BP2690" s="13"/>
      <c r="BQ2690" s="13"/>
      <c r="BR2690" s="13"/>
      <c r="BS2690" s="13"/>
      <c r="BT2690" s="13"/>
      <c r="BU2690" s="13"/>
      <c r="BV2690" s="13"/>
    </row>
    <row r="2691" spans="1:74" ht="15.75">
      <c r="A2691" s="13"/>
      <c r="B2691" s="135"/>
      <c r="C2691" s="13"/>
      <c r="D2691" s="13"/>
      <c r="E2691" s="13"/>
      <c r="F2691" s="135"/>
      <c r="G2691" s="13"/>
      <c r="H2691" s="13"/>
      <c r="I2691" s="13"/>
      <c r="J2691" s="135"/>
      <c r="K2691" s="13"/>
      <c r="L2691" s="13"/>
      <c r="M2691" s="13"/>
      <c r="N2691" s="135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  <c r="BB2691" s="13"/>
      <c r="BC2691" s="13"/>
      <c r="BD2691" s="13"/>
      <c r="BE2691" s="13"/>
      <c r="BF2691" s="13"/>
      <c r="BG2691" s="13"/>
      <c r="BH2691" s="13"/>
      <c r="BI2691" s="13"/>
      <c r="BJ2691" s="13"/>
      <c r="BK2691" s="13"/>
      <c r="BL2691" s="13"/>
      <c r="BM2691" s="13"/>
      <c r="BN2691" s="13"/>
      <c r="BO2691" s="13"/>
      <c r="BP2691" s="13"/>
      <c r="BQ2691" s="13"/>
      <c r="BR2691" s="13"/>
      <c r="BS2691" s="13"/>
      <c r="BT2691" s="13"/>
      <c r="BU2691" s="13"/>
      <c r="BV2691" s="13"/>
    </row>
    <row r="2692" spans="1:74" ht="15.75">
      <c r="A2692" s="13"/>
      <c r="B2692" s="135"/>
      <c r="C2692" s="13"/>
      <c r="D2692" s="13"/>
      <c r="E2692" s="13"/>
      <c r="F2692" s="135"/>
      <c r="G2692" s="13"/>
      <c r="H2692" s="13"/>
      <c r="I2692" s="13"/>
      <c r="J2692" s="135"/>
      <c r="K2692" s="13"/>
      <c r="L2692" s="13"/>
      <c r="M2692" s="13"/>
      <c r="N2692" s="135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  <c r="BB2692" s="13"/>
      <c r="BC2692" s="13"/>
      <c r="BD2692" s="13"/>
      <c r="BE2692" s="13"/>
      <c r="BF2692" s="13"/>
      <c r="BG2692" s="13"/>
      <c r="BH2692" s="13"/>
      <c r="BI2692" s="13"/>
      <c r="BJ2692" s="13"/>
      <c r="BK2692" s="13"/>
      <c r="BL2692" s="13"/>
      <c r="BM2692" s="13"/>
      <c r="BN2692" s="13"/>
      <c r="BO2692" s="13"/>
      <c r="BP2692" s="13"/>
      <c r="BQ2692" s="13"/>
      <c r="BR2692" s="13"/>
      <c r="BS2692" s="13"/>
      <c r="BT2692" s="13"/>
      <c r="BU2692" s="13"/>
      <c r="BV2692" s="13"/>
    </row>
    <row r="2693" spans="1:74" ht="15.75">
      <c r="A2693" s="13"/>
      <c r="B2693" s="135"/>
      <c r="C2693" s="13"/>
      <c r="D2693" s="13"/>
      <c r="E2693" s="13"/>
      <c r="F2693" s="135"/>
      <c r="G2693" s="13"/>
      <c r="H2693" s="13"/>
      <c r="I2693" s="13"/>
      <c r="J2693" s="135"/>
      <c r="K2693" s="13"/>
      <c r="L2693" s="13"/>
      <c r="M2693" s="13"/>
      <c r="N2693" s="135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  <c r="BB2693" s="13"/>
      <c r="BC2693" s="13"/>
      <c r="BD2693" s="13"/>
      <c r="BE2693" s="13"/>
      <c r="BF2693" s="13"/>
      <c r="BG2693" s="13"/>
      <c r="BH2693" s="13"/>
      <c r="BI2693" s="13"/>
      <c r="BJ2693" s="13"/>
      <c r="BK2693" s="13"/>
      <c r="BL2693" s="13"/>
      <c r="BM2693" s="13"/>
      <c r="BN2693" s="13"/>
      <c r="BO2693" s="13"/>
      <c r="BP2693" s="13"/>
      <c r="BQ2693" s="13"/>
      <c r="BR2693" s="13"/>
      <c r="BS2693" s="13"/>
      <c r="BT2693" s="13"/>
      <c r="BU2693" s="13"/>
      <c r="BV2693" s="13"/>
    </row>
    <row r="2694" spans="1:74" ht="15.75">
      <c r="A2694" s="13"/>
      <c r="B2694" s="135"/>
      <c r="C2694" s="13"/>
      <c r="D2694" s="13"/>
      <c r="E2694" s="13"/>
      <c r="F2694" s="135"/>
      <c r="G2694" s="13"/>
      <c r="H2694" s="13"/>
      <c r="I2694" s="13"/>
      <c r="J2694" s="135"/>
      <c r="K2694" s="13"/>
      <c r="L2694" s="13"/>
      <c r="M2694" s="13"/>
      <c r="N2694" s="135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  <c r="BB2694" s="13"/>
      <c r="BC2694" s="13"/>
      <c r="BD2694" s="13"/>
      <c r="BE2694" s="13"/>
      <c r="BF2694" s="13"/>
      <c r="BG2694" s="13"/>
      <c r="BH2694" s="13"/>
      <c r="BI2694" s="13"/>
      <c r="BJ2694" s="13"/>
      <c r="BK2694" s="13"/>
      <c r="BL2694" s="13"/>
      <c r="BM2694" s="13"/>
      <c r="BN2694" s="13"/>
      <c r="BO2694" s="13"/>
      <c r="BP2694" s="13"/>
      <c r="BQ2694" s="13"/>
      <c r="BR2694" s="13"/>
      <c r="BS2694" s="13"/>
      <c r="BT2694" s="13"/>
      <c r="BU2694" s="13"/>
      <c r="BV2694" s="13"/>
    </row>
    <row r="2695" spans="1:74" ht="15.75">
      <c r="A2695" s="13"/>
      <c r="B2695" s="135"/>
      <c r="C2695" s="13"/>
      <c r="D2695" s="13"/>
      <c r="E2695" s="13"/>
      <c r="F2695" s="135"/>
      <c r="G2695" s="13"/>
      <c r="H2695" s="13"/>
      <c r="I2695" s="13"/>
      <c r="J2695" s="135"/>
      <c r="K2695" s="13"/>
      <c r="L2695" s="13"/>
      <c r="M2695" s="13"/>
      <c r="N2695" s="135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  <c r="BB2695" s="13"/>
      <c r="BC2695" s="13"/>
      <c r="BD2695" s="13"/>
      <c r="BE2695" s="13"/>
      <c r="BF2695" s="13"/>
      <c r="BG2695" s="13"/>
      <c r="BH2695" s="13"/>
      <c r="BI2695" s="13"/>
      <c r="BJ2695" s="13"/>
      <c r="BK2695" s="13"/>
      <c r="BL2695" s="13"/>
      <c r="BM2695" s="13"/>
      <c r="BN2695" s="13"/>
      <c r="BO2695" s="13"/>
      <c r="BP2695" s="13"/>
      <c r="BQ2695" s="13"/>
      <c r="BR2695" s="13"/>
      <c r="BS2695" s="13"/>
      <c r="BT2695" s="13"/>
      <c r="BU2695" s="13"/>
      <c r="BV2695" s="13"/>
    </row>
    <row r="2696" spans="1:74" ht="15.75">
      <c r="A2696" s="13"/>
      <c r="B2696" s="135"/>
      <c r="C2696" s="13"/>
      <c r="D2696" s="13"/>
      <c r="E2696" s="13"/>
      <c r="F2696" s="135"/>
      <c r="G2696" s="13"/>
      <c r="H2696" s="13"/>
      <c r="I2696" s="13"/>
      <c r="J2696" s="135"/>
      <c r="K2696" s="13"/>
      <c r="L2696" s="13"/>
      <c r="M2696" s="13"/>
      <c r="N2696" s="135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  <c r="BB2696" s="13"/>
      <c r="BC2696" s="13"/>
      <c r="BD2696" s="13"/>
      <c r="BE2696" s="13"/>
      <c r="BF2696" s="13"/>
      <c r="BG2696" s="13"/>
      <c r="BH2696" s="13"/>
      <c r="BI2696" s="13"/>
      <c r="BJ2696" s="13"/>
      <c r="BK2696" s="13"/>
      <c r="BL2696" s="13"/>
      <c r="BM2696" s="13"/>
      <c r="BN2696" s="13"/>
      <c r="BO2696" s="13"/>
      <c r="BP2696" s="13"/>
      <c r="BQ2696" s="13"/>
      <c r="BR2696" s="13"/>
      <c r="BS2696" s="13"/>
      <c r="BT2696" s="13"/>
      <c r="BU2696" s="13"/>
      <c r="BV2696" s="13"/>
    </row>
    <row r="2697" spans="1:74" ht="15.75">
      <c r="A2697" s="13"/>
      <c r="B2697" s="135"/>
      <c r="C2697" s="13"/>
      <c r="D2697" s="13"/>
      <c r="E2697" s="13"/>
      <c r="F2697" s="135"/>
      <c r="G2697" s="13"/>
      <c r="H2697" s="13"/>
      <c r="I2697" s="13"/>
      <c r="J2697" s="135"/>
      <c r="K2697" s="13"/>
      <c r="L2697" s="13"/>
      <c r="M2697" s="13"/>
      <c r="N2697" s="135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  <c r="BB2697" s="13"/>
      <c r="BC2697" s="13"/>
      <c r="BD2697" s="13"/>
      <c r="BE2697" s="13"/>
      <c r="BF2697" s="13"/>
      <c r="BG2697" s="13"/>
      <c r="BH2697" s="13"/>
      <c r="BI2697" s="13"/>
      <c r="BJ2697" s="13"/>
      <c r="BK2697" s="13"/>
      <c r="BL2697" s="13"/>
      <c r="BM2697" s="13"/>
      <c r="BN2697" s="13"/>
      <c r="BO2697" s="13"/>
      <c r="BP2697" s="13"/>
      <c r="BQ2697" s="13"/>
      <c r="BR2697" s="13"/>
      <c r="BS2697" s="13"/>
      <c r="BT2697" s="13"/>
      <c r="BU2697" s="13"/>
      <c r="BV2697" s="13"/>
    </row>
    <row r="2698" spans="1:74" ht="15.75">
      <c r="A2698" s="13"/>
      <c r="B2698" s="135"/>
      <c r="C2698" s="13"/>
      <c r="D2698" s="13"/>
      <c r="E2698" s="13"/>
      <c r="F2698" s="135"/>
      <c r="G2698" s="13"/>
      <c r="H2698" s="13"/>
      <c r="I2698" s="13"/>
      <c r="J2698" s="135"/>
      <c r="K2698" s="13"/>
      <c r="L2698" s="13"/>
      <c r="M2698" s="13"/>
      <c r="N2698" s="135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  <c r="BB2698" s="13"/>
      <c r="BC2698" s="13"/>
      <c r="BD2698" s="13"/>
      <c r="BE2698" s="13"/>
      <c r="BF2698" s="13"/>
      <c r="BG2698" s="13"/>
      <c r="BH2698" s="13"/>
      <c r="BI2698" s="13"/>
      <c r="BJ2698" s="13"/>
      <c r="BK2698" s="13"/>
      <c r="BL2698" s="13"/>
      <c r="BM2698" s="13"/>
      <c r="BN2698" s="13"/>
      <c r="BO2698" s="13"/>
      <c r="BP2698" s="13"/>
      <c r="BQ2698" s="13"/>
      <c r="BR2698" s="13"/>
      <c r="BS2698" s="13"/>
      <c r="BT2698" s="13"/>
      <c r="BU2698" s="13"/>
      <c r="BV2698" s="13"/>
    </row>
    <row r="2699" spans="1:74" ht="15.75">
      <c r="A2699" s="13"/>
      <c r="B2699" s="135"/>
      <c r="C2699" s="13"/>
      <c r="D2699" s="13"/>
      <c r="E2699" s="13"/>
      <c r="F2699" s="135"/>
      <c r="G2699" s="13"/>
      <c r="H2699" s="13"/>
      <c r="I2699" s="13"/>
      <c r="J2699" s="135"/>
      <c r="K2699" s="13"/>
      <c r="L2699" s="13"/>
      <c r="M2699" s="13"/>
      <c r="N2699" s="135"/>
      <c r="O2699" s="13"/>
      <c r="P2699" s="13"/>
      <c r="Q2699" s="13"/>
      <c r="R2699" s="13"/>
      <c r="S2699" s="13"/>
      <c r="T2699" s="13"/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3"/>
      <c r="BB2699" s="13"/>
      <c r="BC2699" s="13"/>
      <c r="BD2699" s="13"/>
      <c r="BE2699" s="13"/>
      <c r="BF2699" s="13"/>
      <c r="BG2699" s="13"/>
      <c r="BH2699" s="13"/>
      <c r="BI2699" s="13"/>
      <c r="BJ2699" s="13"/>
      <c r="BK2699" s="13"/>
      <c r="BL2699" s="13"/>
      <c r="BM2699" s="13"/>
      <c r="BN2699" s="13"/>
      <c r="BO2699" s="13"/>
      <c r="BP2699" s="13"/>
      <c r="BQ2699" s="13"/>
      <c r="BR2699" s="13"/>
      <c r="BS2699" s="13"/>
      <c r="BT2699" s="13"/>
      <c r="BU2699" s="13"/>
      <c r="BV2699" s="13"/>
    </row>
    <row r="2700" spans="1:74" ht="15.75">
      <c r="A2700" s="13"/>
      <c r="B2700" s="135"/>
      <c r="C2700" s="13"/>
      <c r="D2700" s="13"/>
      <c r="E2700" s="13"/>
      <c r="F2700" s="135"/>
      <c r="G2700" s="13"/>
      <c r="H2700" s="13"/>
      <c r="I2700" s="13"/>
      <c r="J2700" s="135"/>
      <c r="K2700" s="13"/>
      <c r="L2700" s="13"/>
      <c r="M2700" s="13"/>
      <c r="N2700" s="135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  <c r="BB2700" s="13"/>
      <c r="BC2700" s="13"/>
      <c r="BD2700" s="13"/>
      <c r="BE2700" s="13"/>
      <c r="BF2700" s="13"/>
      <c r="BG2700" s="13"/>
      <c r="BH2700" s="13"/>
      <c r="BI2700" s="13"/>
      <c r="BJ2700" s="13"/>
      <c r="BK2700" s="13"/>
      <c r="BL2700" s="13"/>
      <c r="BM2700" s="13"/>
      <c r="BN2700" s="13"/>
      <c r="BO2700" s="13"/>
      <c r="BP2700" s="13"/>
      <c r="BQ2700" s="13"/>
      <c r="BR2700" s="13"/>
      <c r="BS2700" s="13"/>
      <c r="BT2700" s="13"/>
      <c r="BU2700" s="13"/>
      <c r="BV2700" s="13"/>
    </row>
    <row r="2701" spans="1:74" ht="15.75">
      <c r="A2701" s="13"/>
      <c r="B2701" s="135"/>
      <c r="C2701" s="13"/>
      <c r="D2701" s="13"/>
      <c r="E2701" s="13"/>
      <c r="F2701" s="135"/>
      <c r="G2701" s="13"/>
      <c r="H2701" s="13"/>
      <c r="I2701" s="13"/>
      <c r="J2701" s="135"/>
      <c r="K2701" s="13"/>
      <c r="L2701" s="13"/>
      <c r="M2701" s="13"/>
      <c r="N2701" s="135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  <c r="BB2701" s="13"/>
      <c r="BC2701" s="13"/>
      <c r="BD2701" s="13"/>
      <c r="BE2701" s="13"/>
      <c r="BF2701" s="13"/>
      <c r="BG2701" s="13"/>
      <c r="BH2701" s="13"/>
      <c r="BI2701" s="13"/>
      <c r="BJ2701" s="13"/>
      <c r="BK2701" s="13"/>
      <c r="BL2701" s="13"/>
      <c r="BM2701" s="13"/>
      <c r="BN2701" s="13"/>
      <c r="BO2701" s="13"/>
      <c r="BP2701" s="13"/>
      <c r="BQ2701" s="13"/>
      <c r="BR2701" s="13"/>
      <c r="BS2701" s="13"/>
      <c r="BT2701" s="13"/>
      <c r="BU2701" s="13"/>
      <c r="BV2701" s="13"/>
    </row>
    <row r="2702" spans="1:74" ht="15.75">
      <c r="A2702" s="13"/>
      <c r="B2702" s="135"/>
      <c r="C2702" s="13"/>
      <c r="D2702" s="13"/>
      <c r="E2702" s="13"/>
      <c r="F2702" s="135"/>
      <c r="G2702" s="13"/>
      <c r="H2702" s="13"/>
      <c r="I2702" s="13"/>
      <c r="J2702" s="135"/>
      <c r="K2702" s="13"/>
      <c r="L2702" s="13"/>
      <c r="M2702" s="13"/>
      <c r="N2702" s="135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  <c r="BB2702" s="13"/>
      <c r="BC2702" s="13"/>
      <c r="BD2702" s="13"/>
      <c r="BE2702" s="13"/>
      <c r="BF2702" s="13"/>
      <c r="BG2702" s="13"/>
      <c r="BH2702" s="13"/>
      <c r="BI2702" s="13"/>
      <c r="BJ2702" s="13"/>
      <c r="BK2702" s="13"/>
      <c r="BL2702" s="13"/>
      <c r="BM2702" s="13"/>
      <c r="BN2702" s="13"/>
      <c r="BO2702" s="13"/>
      <c r="BP2702" s="13"/>
      <c r="BQ2702" s="13"/>
      <c r="BR2702" s="13"/>
      <c r="BS2702" s="13"/>
      <c r="BT2702" s="13"/>
      <c r="BU2702" s="13"/>
      <c r="BV2702" s="13"/>
    </row>
    <row r="2703" spans="1:74" ht="15.75">
      <c r="A2703" s="13"/>
      <c r="B2703" s="135"/>
      <c r="C2703" s="13"/>
      <c r="D2703" s="13"/>
      <c r="E2703" s="13"/>
      <c r="F2703" s="135"/>
      <c r="G2703" s="13"/>
      <c r="H2703" s="13"/>
      <c r="I2703" s="13"/>
      <c r="J2703" s="135"/>
      <c r="K2703" s="13"/>
      <c r="L2703" s="13"/>
      <c r="M2703" s="13"/>
      <c r="N2703" s="135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  <c r="BB2703" s="13"/>
      <c r="BC2703" s="13"/>
      <c r="BD2703" s="13"/>
      <c r="BE2703" s="13"/>
      <c r="BF2703" s="13"/>
      <c r="BG2703" s="13"/>
      <c r="BH2703" s="13"/>
      <c r="BI2703" s="13"/>
      <c r="BJ2703" s="13"/>
      <c r="BK2703" s="13"/>
      <c r="BL2703" s="13"/>
      <c r="BM2703" s="13"/>
      <c r="BN2703" s="13"/>
      <c r="BO2703" s="13"/>
      <c r="BP2703" s="13"/>
      <c r="BQ2703" s="13"/>
      <c r="BR2703" s="13"/>
      <c r="BS2703" s="13"/>
      <c r="BT2703" s="13"/>
      <c r="BU2703" s="13"/>
      <c r="BV2703" s="13"/>
    </row>
    <row r="2704" spans="1:74" ht="15.75">
      <c r="A2704" s="13"/>
      <c r="B2704" s="135"/>
      <c r="C2704" s="13"/>
      <c r="D2704" s="13"/>
      <c r="E2704" s="13"/>
      <c r="F2704" s="135"/>
      <c r="G2704" s="13"/>
      <c r="H2704" s="13"/>
      <c r="I2704" s="13"/>
      <c r="J2704" s="135"/>
      <c r="K2704" s="13"/>
      <c r="L2704" s="13"/>
      <c r="M2704" s="13"/>
      <c r="N2704" s="135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  <c r="BB2704" s="13"/>
      <c r="BC2704" s="13"/>
      <c r="BD2704" s="13"/>
      <c r="BE2704" s="13"/>
      <c r="BF2704" s="13"/>
      <c r="BG2704" s="13"/>
      <c r="BH2704" s="13"/>
      <c r="BI2704" s="13"/>
      <c r="BJ2704" s="13"/>
      <c r="BK2704" s="13"/>
      <c r="BL2704" s="13"/>
      <c r="BM2704" s="13"/>
      <c r="BN2704" s="13"/>
      <c r="BO2704" s="13"/>
      <c r="BP2704" s="13"/>
      <c r="BQ2704" s="13"/>
      <c r="BR2704" s="13"/>
      <c r="BS2704" s="13"/>
      <c r="BT2704" s="13"/>
      <c r="BU2704" s="13"/>
      <c r="BV2704" s="13"/>
    </row>
    <row r="2705" spans="1:74" ht="15.75">
      <c r="A2705" s="13"/>
      <c r="B2705" s="135"/>
      <c r="C2705" s="13"/>
      <c r="D2705" s="13"/>
      <c r="E2705" s="13"/>
      <c r="F2705" s="135"/>
      <c r="G2705" s="13"/>
      <c r="H2705" s="13"/>
      <c r="I2705" s="13"/>
      <c r="J2705" s="135"/>
      <c r="K2705" s="13"/>
      <c r="L2705" s="13"/>
      <c r="M2705" s="13"/>
      <c r="N2705" s="135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  <c r="BB2705" s="13"/>
      <c r="BC2705" s="13"/>
      <c r="BD2705" s="13"/>
      <c r="BE2705" s="13"/>
      <c r="BF2705" s="13"/>
      <c r="BG2705" s="13"/>
      <c r="BH2705" s="13"/>
      <c r="BI2705" s="13"/>
      <c r="BJ2705" s="13"/>
      <c r="BK2705" s="13"/>
      <c r="BL2705" s="13"/>
      <c r="BM2705" s="13"/>
      <c r="BN2705" s="13"/>
      <c r="BO2705" s="13"/>
      <c r="BP2705" s="13"/>
      <c r="BQ2705" s="13"/>
      <c r="BR2705" s="13"/>
      <c r="BS2705" s="13"/>
      <c r="BT2705" s="13"/>
      <c r="BU2705" s="13"/>
      <c r="BV2705" s="13"/>
    </row>
    <row r="2706" spans="1:74" ht="15.75">
      <c r="A2706" s="13"/>
      <c r="B2706" s="135"/>
      <c r="C2706" s="13"/>
      <c r="D2706" s="13"/>
      <c r="E2706" s="13"/>
      <c r="F2706" s="135"/>
      <c r="G2706" s="13"/>
      <c r="H2706" s="13"/>
      <c r="I2706" s="13"/>
      <c r="J2706" s="135"/>
      <c r="K2706" s="13"/>
      <c r="L2706" s="13"/>
      <c r="M2706" s="13"/>
      <c r="N2706" s="135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  <c r="BB2706" s="13"/>
      <c r="BC2706" s="13"/>
      <c r="BD2706" s="13"/>
      <c r="BE2706" s="13"/>
      <c r="BF2706" s="13"/>
      <c r="BG2706" s="13"/>
      <c r="BH2706" s="13"/>
      <c r="BI2706" s="13"/>
      <c r="BJ2706" s="13"/>
      <c r="BK2706" s="13"/>
      <c r="BL2706" s="13"/>
      <c r="BM2706" s="13"/>
      <c r="BN2706" s="13"/>
      <c r="BO2706" s="13"/>
      <c r="BP2706" s="13"/>
      <c r="BQ2706" s="13"/>
      <c r="BR2706" s="13"/>
      <c r="BS2706" s="13"/>
      <c r="BT2706" s="13"/>
      <c r="BU2706" s="13"/>
      <c r="BV2706" s="13"/>
    </row>
    <row r="2707" spans="1:74" ht="15.75">
      <c r="A2707" s="13"/>
      <c r="B2707" s="135"/>
      <c r="C2707" s="13"/>
      <c r="D2707" s="13"/>
      <c r="E2707" s="13"/>
      <c r="F2707" s="135"/>
      <c r="G2707" s="13"/>
      <c r="H2707" s="13"/>
      <c r="I2707" s="13"/>
      <c r="J2707" s="135"/>
      <c r="K2707" s="13"/>
      <c r="L2707" s="13"/>
      <c r="M2707" s="13"/>
      <c r="N2707" s="135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  <c r="BB2707" s="13"/>
      <c r="BC2707" s="13"/>
      <c r="BD2707" s="13"/>
      <c r="BE2707" s="13"/>
      <c r="BF2707" s="13"/>
      <c r="BG2707" s="13"/>
      <c r="BH2707" s="13"/>
      <c r="BI2707" s="13"/>
      <c r="BJ2707" s="13"/>
      <c r="BK2707" s="13"/>
      <c r="BL2707" s="13"/>
      <c r="BM2707" s="13"/>
      <c r="BN2707" s="13"/>
      <c r="BO2707" s="13"/>
      <c r="BP2707" s="13"/>
      <c r="BQ2707" s="13"/>
      <c r="BR2707" s="13"/>
      <c r="BS2707" s="13"/>
      <c r="BT2707" s="13"/>
      <c r="BU2707" s="13"/>
      <c r="BV2707" s="13"/>
    </row>
    <row r="2708" spans="1:74" ht="15.75">
      <c r="A2708" s="13"/>
      <c r="B2708" s="135"/>
      <c r="C2708" s="13"/>
      <c r="D2708" s="13"/>
      <c r="E2708" s="13"/>
      <c r="F2708" s="135"/>
      <c r="G2708" s="13"/>
      <c r="H2708" s="13"/>
      <c r="I2708" s="13"/>
      <c r="J2708" s="135"/>
      <c r="K2708" s="13"/>
      <c r="L2708" s="13"/>
      <c r="M2708" s="13"/>
      <c r="N2708" s="135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  <c r="BB2708" s="13"/>
      <c r="BC2708" s="13"/>
      <c r="BD2708" s="13"/>
      <c r="BE2708" s="13"/>
      <c r="BF2708" s="13"/>
      <c r="BG2708" s="13"/>
      <c r="BH2708" s="13"/>
      <c r="BI2708" s="13"/>
      <c r="BJ2708" s="13"/>
      <c r="BK2708" s="13"/>
      <c r="BL2708" s="13"/>
      <c r="BM2708" s="13"/>
      <c r="BN2708" s="13"/>
      <c r="BO2708" s="13"/>
      <c r="BP2708" s="13"/>
      <c r="BQ2708" s="13"/>
      <c r="BR2708" s="13"/>
      <c r="BS2708" s="13"/>
      <c r="BT2708" s="13"/>
      <c r="BU2708" s="13"/>
      <c r="BV2708" s="13"/>
    </row>
    <row r="2709" spans="1:74" ht="15.75">
      <c r="A2709" s="13"/>
      <c r="B2709" s="135"/>
      <c r="C2709" s="13"/>
      <c r="D2709" s="13"/>
      <c r="E2709" s="13"/>
      <c r="F2709" s="135"/>
      <c r="G2709" s="13"/>
      <c r="H2709" s="13"/>
      <c r="I2709" s="13"/>
      <c r="J2709" s="135"/>
      <c r="K2709" s="13"/>
      <c r="L2709" s="13"/>
      <c r="M2709" s="13"/>
      <c r="N2709" s="135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  <c r="BB2709" s="13"/>
      <c r="BC2709" s="13"/>
      <c r="BD2709" s="13"/>
      <c r="BE2709" s="13"/>
      <c r="BF2709" s="13"/>
      <c r="BG2709" s="13"/>
      <c r="BH2709" s="13"/>
      <c r="BI2709" s="13"/>
      <c r="BJ2709" s="13"/>
      <c r="BK2709" s="13"/>
      <c r="BL2709" s="13"/>
      <c r="BM2709" s="13"/>
      <c r="BN2709" s="13"/>
      <c r="BO2709" s="13"/>
      <c r="BP2709" s="13"/>
      <c r="BQ2709" s="13"/>
      <c r="BR2709" s="13"/>
      <c r="BS2709" s="13"/>
      <c r="BT2709" s="13"/>
      <c r="BU2709" s="13"/>
      <c r="BV2709" s="13"/>
    </row>
    <row r="2710" spans="1:74" ht="15.75">
      <c r="A2710" s="13"/>
      <c r="B2710" s="135"/>
      <c r="C2710" s="13"/>
      <c r="D2710" s="13"/>
      <c r="E2710" s="13"/>
      <c r="F2710" s="135"/>
      <c r="G2710" s="13"/>
      <c r="H2710" s="13"/>
      <c r="I2710" s="13"/>
      <c r="J2710" s="135"/>
      <c r="K2710" s="13"/>
      <c r="L2710" s="13"/>
      <c r="M2710" s="13"/>
      <c r="N2710" s="135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  <c r="BB2710" s="13"/>
      <c r="BC2710" s="13"/>
      <c r="BD2710" s="13"/>
      <c r="BE2710" s="13"/>
      <c r="BF2710" s="13"/>
      <c r="BG2710" s="13"/>
      <c r="BH2710" s="13"/>
      <c r="BI2710" s="13"/>
      <c r="BJ2710" s="13"/>
      <c r="BK2710" s="13"/>
      <c r="BL2710" s="13"/>
      <c r="BM2710" s="13"/>
      <c r="BN2710" s="13"/>
      <c r="BO2710" s="13"/>
      <c r="BP2710" s="13"/>
      <c r="BQ2710" s="13"/>
      <c r="BR2710" s="13"/>
      <c r="BS2710" s="13"/>
      <c r="BT2710" s="13"/>
      <c r="BU2710" s="13"/>
      <c r="BV2710" s="13"/>
    </row>
    <row r="2711" spans="1:74" ht="15.75">
      <c r="A2711" s="13"/>
      <c r="B2711" s="135"/>
      <c r="C2711" s="13"/>
      <c r="D2711" s="13"/>
      <c r="E2711" s="13"/>
      <c r="F2711" s="135"/>
      <c r="G2711" s="13"/>
      <c r="H2711" s="13"/>
      <c r="I2711" s="13"/>
      <c r="J2711" s="135"/>
      <c r="K2711" s="13"/>
      <c r="L2711" s="13"/>
      <c r="M2711" s="13"/>
      <c r="N2711" s="135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  <c r="BB2711" s="13"/>
      <c r="BC2711" s="13"/>
      <c r="BD2711" s="13"/>
      <c r="BE2711" s="13"/>
      <c r="BF2711" s="13"/>
      <c r="BG2711" s="13"/>
      <c r="BH2711" s="13"/>
      <c r="BI2711" s="13"/>
      <c r="BJ2711" s="13"/>
      <c r="BK2711" s="13"/>
      <c r="BL2711" s="13"/>
      <c r="BM2711" s="13"/>
      <c r="BN2711" s="13"/>
      <c r="BO2711" s="13"/>
      <c r="BP2711" s="13"/>
      <c r="BQ2711" s="13"/>
      <c r="BR2711" s="13"/>
      <c r="BS2711" s="13"/>
      <c r="BT2711" s="13"/>
      <c r="BU2711" s="13"/>
      <c r="BV2711" s="13"/>
    </row>
    <row r="2712" spans="1:74" ht="15.75">
      <c r="A2712" s="13"/>
      <c r="B2712" s="135"/>
      <c r="C2712" s="13"/>
      <c r="D2712" s="13"/>
      <c r="E2712" s="13"/>
      <c r="F2712" s="135"/>
      <c r="G2712" s="13"/>
      <c r="H2712" s="13"/>
      <c r="I2712" s="13"/>
      <c r="J2712" s="135"/>
      <c r="K2712" s="13"/>
      <c r="L2712" s="13"/>
      <c r="M2712" s="13"/>
      <c r="N2712" s="135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  <c r="BB2712" s="13"/>
      <c r="BC2712" s="13"/>
      <c r="BD2712" s="13"/>
      <c r="BE2712" s="13"/>
      <c r="BF2712" s="13"/>
      <c r="BG2712" s="13"/>
      <c r="BH2712" s="13"/>
      <c r="BI2712" s="13"/>
      <c r="BJ2712" s="13"/>
      <c r="BK2712" s="13"/>
      <c r="BL2712" s="13"/>
      <c r="BM2712" s="13"/>
      <c r="BN2712" s="13"/>
      <c r="BO2712" s="13"/>
      <c r="BP2712" s="13"/>
      <c r="BQ2712" s="13"/>
      <c r="BR2712" s="13"/>
      <c r="BS2712" s="13"/>
      <c r="BT2712" s="13"/>
      <c r="BU2712" s="13"/>
      <c r="BV2712" s="13"/>
    </row>
    <row r="2713" spans="1:74" ht="15.75">
      <c r="A2713" s="13"/>
      <c r="B2713" s="135"/>
      <c r="C2713" s="13"/>
      <c r="D2713" s="13"/>
      <c r="E2713" s="13"/>
      <c r="F2713" s="135"/>
      <c r="G2713" s="13"/>
      <c r="H2713" s="13"/>
      <c r="I2713" s="13"/>
      <c r="J2713" s="135"/>
      <c r="K2713" s="13"/>
      <c r="L2713" s="13"/>
      <c r="M2713" s="13"/>
      <c r="N2713" s="135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  <c r="AZ2713" s="13"/>
      <c r="BA2713" s="13"/>
      <c r="BB2713" s="13"/>
      <c r="BC2713" s="13"/>
      <c r="BD2713" s="13"/>
      <c r="BE2713" s="13"/>
      <c r="BF2713" s="13"/>
      <c r="BG2713" s="13"/>
      <c r="BH2713" s="13"/>
      <c r="BI2713" s="13"/>
      <c r="BJ2713" s="13"/>
      <c r="BK2713" s="13"/>
      <c r="BL2713" s="13"/>
      <c r="BM2713" s="13"/>
      <c r="BN2713" s="13"/>
      <c r="BO2713" s="13"/>
      <c r="BP2713" s="13"/>
      <c r="BQ2713" s="13"/>
      <c r="BR2713" s="13"/>
      <c r="BS2713" s="13"/>
      <c r="BT2713" s="13"/>
      <c r="BU2713" s="13"/>
      <c r="BV2713" s="13"/>
    </row>
    <row r="2714" spans="1:74" ht="15.75">
      <c r="A2714" s="13"/>
      <c r="B2714" s="135"/>
      <c r="C2714" s="13"/>
      <c r="D2714" s="13"/>
      <c r="E2714" s="13"/>
      <c r="F2714" s="135"/>
      <c r="G2714" s="13"/>
      <c r="H2714" s="13"/>
      <c r="I2714" s="13"/>
      <c r="J2714" s="135"/>
      <c r="K2714" s="13"/>
      <c r="L2714" s="13"/>
      <c r="M2714" s="13"/>
      <c r="N2714" s="135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  <c r="BB2714" s="13"/>
      <c r="BC2714" s="13"/>
      <c r="BD2714" s="13"/>
      <c r="BE2714" s="13"/>
      <c r="BF2714" s="13"/>
      <c r="BG2714" s="13"/>
      <c r="BH2714" s="13"/>
      <c r="BI2714" s="13"/>
      <c r="BJ2714" s="13"/>
      <c r="BK2714" s="13"/>
      <c r="BL2714" s="13"/>
      <c r="BM2714" s="13"/>
      <c r="BN2714" s="13"/>
      <c r="BO2714" s="13"/>
      <c r="BP2714" s="13"/>
      <c r="BQ2714" s="13"/>
      <c r="BR2714" s="13"/>
      <c r="BS2714" s="13"/>
      <c r="BT2714" s="13"/>
      <c r="BU2714" s="13"/>
      <c r="BV2714" s="13"/>
    </row>
    <row r="2715" spans="1:74" ht="15.75">
      <c r="A2715" s="13"/>
      <c r="B2715" s="135"/>
      <c r="C2715" s="13"/>
      <c r="D2715" s="13"/>
      <c r="E2715" s="13"/>
      <c r="F2715" s="135"/>
      <c r="G2715" s="13"/>
      <c r="H2715" s="13"/>
      <c r="I2715" s="13"/>
      <c r="J2715" s="135"/>
      <c r="K2715" s="13"/>
      <c r="L2715" s="13"/>
      <c r="M2715" s="13"/>
      <c r="N2715" s="135"/>
      <c r="O2715" s="13"/>
      <c r="P2715" s="13"/>
      <c r="Q2715" s="13"/>
      <c r="R2715" s="13"/>
      <c r="S2715" s="13"/>
      <c r="T2715" s="13"/>
      <c r="U2715" s="13"/>
      <c r="V2715" s="13"/>
      <c r="W2715" s="13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3"/>
      <c r="BB2715" s="13"/>
      <c r="BC2715" s="13"/>
      <c r="BD2715" s="13"/>
      <c r="BE2715" s="13"/>
      <c r="BF2715" s="13"/>
      <c r="BG2715" s="13"/>
      <c r="BH2715" s="13"/>
      <c r="BI2715" s="13"/>
      <c r="BJ2715" s="13"/>
      <c r="BK2715" s="13"/>
      <c r="BL2715" s="13"/>
      <c r="BM2715" s="13"/>
      <c r="BN2715" s="13"/>
      <c r="BO2715" s="13"/>
      <c r="BP2715" s="13"/>
      <c r="BQ2715" s="13"/>
      <c r="BR2715" s="13"/>
      <c r="BS2715" s="13"/>
      <c r="BT2715" s="13"/>
      <c r="BU2715" s="13"/>
      <c r="BV2715" s="13"/>
    </row>
    <row r="2716" spans="1:74" ht="15.75">
      <c r="A2716" s="13"/>
      <c r="B2716" s="135"/>
      <c r="C2716" s="13"/>
      <c r="D2716" s="13"/>
      <c r="E2716" s="13"/>
      <c r="F2716" s="135"/>
      <c r="G2716" s="13"/>
      <c r="H2716" s="13"/>
      <c r="I2716" s="13"/>
      <c r="J2716" s="135"/>
      <c r="K2716" s="13"/>
      <c r="L2716" s="13"/>
      <c r="M2716" s="13"/>
      <c r="N2716" s="135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  <c r="BB2716" s="13"/>
      <c r="BC2716" s="13"/>
      <c r="BD2716" s="13"/>
      <c r="BE2716" s="13"/>
      <c r="BF2716" s="13"/>
      <c r="BG2716" s="13"/>
      <c r="BH2716" s="13"/>
      <c r="BI2716" s="13"/>
      <c r="BJ2716" s="13"/>
      <c r="BK2716" s="13"/>
      <c r="BL2716" s="13"/>
      <c r="BM2716" s="13"/>
      <c r="BN2716" s="13"/>
      <c r="BO2716" s="13"/>
      <c r="BP2716" s="13"/>
      <c r="BQ2716" s="13"/>
      <c r="BR2716" s="13"/>
      <c r="BS2716" s="13"/>
      <c r="BT2716" s="13"/>
      <c r="BU2716" s="13"/>
      <c r="BV2716" s="13"/>
    </row>
    <row r="2717" spans="1:74" ht="15.75">
      <c r="A2717" s="13"/>
      <c r="B2717" s="135"/>
      <c r="C2717" s="13"/>
      <c r="D2717" s="13"/>
      <c r="E2717" s="13"/>
      <c r="F2717" s="135"/>
      <c r="G2717" s="13"/>
      <c r="H2717" s="13"/>
      <c r="I2717" s="13"/>
      <c r="J2717" s="135"/>
      <c r="K2717" s="13"/>
      <c r="L2717" s="13"/>
      <c r="M2717" s="13"/>
      <c r="N2717" s="135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  <c r="BB2717" s="13"/>
      <c r="BC2717" s="13"/>
      <c r="BD2717" s="13"/>
      <c r="BE2717" s="13"/>
      <c r="BF2717" s="13"/>
      <c r="BG2717" s="13"/>
      <c r="BH2717" s="13"/>
      <c r="BI2717" s="13"/>
      <c r="BJ2717" s="13"/>
      <c r="BK2717" s="13"/>
      <c r="BL2717" s="13"/>
      <c r="BM2717" s="13"/>
      <c r="BN2717" s="13"/>
      <c r="BO2717" s="13"/>
      <c r="BP2717" s="13"/>
      <c r="BQ2717" s="13"/>
      <c r="BR2717" s="13"/>
      <c r="BS2717" s="13"/>
      <c r="BT2717" s="13"/>
      <c r="BU2717" s="13"/>
      <c r="BV2717" s="13"/>
    </row>
    <row r="2718" spans="1:74" ht="15.75">
      <c r="A2718" s="13"/>
      <c r="B2718" s="135"/>
      <c r="C2718" s="13"/>
      <c r="D2718" s="13"/>
      <c r="E2718" s="13"/>
      <c r="F2718" s="135"/>
      <c r="G2718" s="13"/>
      <c r="H2718" s="13"/>
      <c r="I2718" s="13"/>
      <c r="J2718" s="135"/>
      <c r="K2718" s="13"/>
      <c r="L2718" s="13"/>
      <c r="M2718" s="13"/>
      <c r="N2718" s="135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  <c r="BB2718" s="13"/>
      <c r="BC2718" s="13"/>
      <c r="BD2718" s="13"/>
      <c r="BE2718" s="13"/>
      <c r="BF2718" s="13"/>
      <c r="BG2718" s="13"/>
      <c r="BH2718" s="13"/>
      <c r="BI2718" s="13"/>
      <c r="BJ2718" s="13"/>
      <c r="BK2718" s="13"/>
      <c r="BL2718" s="13"/>
      <c r="BM2718" s="13"/>
      <c r="BN2718" s="13"/>
      <c r="BO2718" s="13"/>
      <c r="BP2718" s="13"/>
      <c r="BQ2718" s="13"/>
      <c r="BR2718" s="13"/>
      <c r="BS2718" s="13"/>
      <c r="BT2718" s="13"/>
      <c r="BU2718" s="13"/>
      <c r="BV2718" s="13"/>
    </row>
    <row r="2719" spans="1:74" ht="15.75">
      <c r="A2719" s="13"/>
      <c r="B2719" s="135"/>
      <c r="C2719" s="13"/>
      <c r="D2719" s="13"/>
      <c r="E2719" s="13"/>
      <c r="F2719" s="135"/>
      <c r="G2719" s="13"/>
      <c r="H2719" s="13"/>
      <c r="I2719" s="13"/>
      <c r="J2719" s="135"/>
      <c r="K2719" s="13"/>
      <c r="L2719" s="13"/>
      <c r="M2719" s="13"/>
      <c r="N2719" s="135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  <c r="BB2719" s="13"/>
      <c r="BC2719" s="13"/>
      <c r="BD2719" s="13"/>
      <c r="BE2719" s="13"/>
      <c r="BF2719" s="13"/>
      <c r="BG2719" s="13"/>
      <c r="BH2719" s="13"/>
      <c r="BI2719" s="13"/>
      <c r="BJ2719" s="13"/>
      <c r="BK2719" s="13"/>
      <c r="BL2719" s="13"/>
      <c r="BM2719" s="13"/>
      <c r="BN2719" s="13"/>
      <c r="BO2719" s="13"/>
      <c r="BP2719" s="13"/>
      <c r="BQ2719" s="13"/>
      <c r="BR2719" s="13"/>
      <c r="BS2719" s="13"/>
      <c r="BT2719" s="13"/>
      <c r="BU2719" s="13"/>
      <c r="BV2719" s="13"/>
    </row>
    <row r="2720" spans="1:74" ht="15.75">
      <c r="A2720" s="13"/>
      <c r="B2720" s="135"/>
      <c r="C2720" s="13"/>
      <c r="D2720" s="13"/>
      <c r="E2720" s="13"/>
      <c r="F2720" s="135"/>
      <c r="G2720" s="13"/>
      <c r="H2720" s="13"/>
      <c r="I2720" s="13"/>
      <c r="J2720" s="135"/>
      <c r="K2720" s="13"/>
      <c r="L2720" s="13"/>
      <c r="M2720" s="13"/>
      <c r="N2720" s="135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  <c r="BB2720" s="13"/>
      <c r="BC2720" s="13"/>
      <c r="BD2720" s="13"/>
      <c r="BE2720" s="13"/>
      <c r="BF2720" s="13"/>
      <c r="BG2720" s="13"/>
      <c r="BH2720" s="13"/>
      <c r="BI2720" s="13"/>
      <c r="BJ2720" s="13"/>
      <c r="BK2720" s="13"/>
      <c r="BL2720" s="13"/>
      <c r="BM2720" s="13"/>
      <c r="BN2720" s="13"/>
      <c r="BO2720" s="13"/>
      <c r="BP2720" s="13"/>
      <c r="BQ2720" s="13"/>
      <c r="BR2720" s="13"/>
      <c r="BS2720" s="13"/>
      <c r="BT2720" s="13"/>
      <c r="BU2720" s="13"/>
      <c r="BV2720" s="13"/>
    </row>
    <row r="2721" spans="1:74" ht="15.75">
      <c r="A2721" s="13"/>
      <c r="B2721" s="135"/>
      <c r="C2721" s="13"/>
      <c r="D2721" s="13"/>
      <c r="E2721" s="13"/>
      <c r="F2721" s="135"/>
      <c r="G2721" s="13"/>
      <c r="H2721" s="13"/>
      <c r="I2721" s="13"/>
      <c r="J2721" s="135"/>
      <c r="K2721" s="13"/>
      <c r="L2721" s="13"/>
      <c r="M2721" s="13"/>
      <c r="N2721" s="135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  <c r="BB2721" s="13"/>
      <c r="BC2721" s="13"/>
      <c r="BD2721" s="13"/>
      <c r="BE2721" s="13"/>
      <c r="BF2721" s="13"/>
      <c r="BG2721" s="13"/>
      <c r="BH2721" s="13"/>
      <c r="BI2721" s="13"/>
      <c r="BJ2721" s="13"/>
      <c r="BK2721" s="13"/>
      <c r="BL2721" s="13"/>
      <c r="BM2721" s="13"/>
      <c r="BN2721" s="13"/>
      <c r="BO2721" s="13"/>
      <c r="BP2721" s="13"/>
      <c r="BQ2721" s="13"/>
      <c r="BR2721" s="13"/>
      <c r="BS2721" s="13"/>
      <c r="BT2721" s="13"/>
      <c r="BU2721" s="13"/>
      <c r="BV2721" s="13"/>
    </row>
    <row r="2722" spans="1:74" ht="15.75">
      <c r="A2722" s="13"/>
      <c r="B2722" s="135"/>
      <c r="C2722" s="13"/>
      <c r="D2722" s="13"/>
      <c r="E2722" s="13"/>
      <c r="F2722" s="135"/>
      <c r="G2722" s="13"/>
      <c r="H2722" s="13"/>
      <c r="I2722" s="13"/>
      <c r="J2722" s="135"/>
      <c r="K2722" s="13"/>
      <c r="L2722" s="13"/>
      <c r="M2722" s="13"/>
      <c r="N2722" s="135"/>
      <c r="O2722" s="13"/>
      <c r="P2722" s="13"/>
      <c r="Q2722" s="13"/>
      <c r="R2722" s="13"/>
      <c r="S2722" s="13"/>
      <c r="T2722" s="13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  <c r="BB2722" s="13"/>
      <c r="BC2722" s="13"/>
      <c r="BD2722" s="13"/>
      <c r="BE2722" s="13"/>
      <c r="BF2722" s="13"/>
      <c r="BG2722" s="13"/>
      <c r="BH2722" s="13"/>
      <c r="BI2722" s="13"/>
      <c r="BJ2722" s="13"/>
      <c r="BK2722" s="13"/>
      <c r="BL2722" s="13"/>
      <c r="BM2722" s="13"/>
      <c r="BN2722" s="13"/>
      <c r="BO2722" s="13"/>
      <c r="BP2722" s="13"/>
      <c r="BQ2722" s="13"/>
      <c r="BR2722" s="13"/>
      <c r="BS2722" s="13"/>
      <c r="BT2722" s="13"/>
      <c r="BU2722" s="13"/>
      <c r="BV2722" s="13"/>
    </row>
    <row r="2723" spans="1:74" ht="15.75">
      <c r="A2723" s="13"/>
      <c r="B2723" s="135"/>
      <c r="C2723" s="13"/>
      <c r="D2723" s="13"/>
      <c r="E2723" s="13"/>
      <c r="F2723" s="135"/>
      <c r="G2723" s="13"/>
      <c r="H2723" s="13"/>
      <c r="I2723" s="13"/>
      <c r="J2723" s="135"/>
      <c r="K2723" s="13"/>
      <c r="L2723" s="13"/>
      <c r="M2723" s="13"/>
      <c r="N2723" s="135"/>
      <c r="O2723" s="13"/>
      <c r="P2723" s="13"/>
      <c r="Q2723" s="13"/>
      <c r="R2723" s="13"/>
      <c r="S2723" s="13"/>
      <c r="T2723" s="13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  <c r="BB2723" s="13"/>
      <c r="BC2723" s="13"/>
      <c r="BD2723" s="13"/>
      <c r="BE2723" s="13"/>
      <c r="BF2723" s="13"/>
      <c r="BG2723" s="13"/>
      <c r="BH2723" s="13"/>
      <c r="BI2723" s="13"/>
      <c r="BJ2723" s="13"/>
      <c r="BK2723" s="13"/>
      <c r="BL2723" s="13"/>
      <c r="BM2723" s="13"/>
      <c r="BN2723" s="13"/>
      <c r="BO2723" s="13"/>
      <c r="BP2723" s="13"/>
      <c r="BQ2723" s="13"/>
      <c r="BR2723" s="13"/>
      <c r="BS2723" s="13"/>
      <c r="BT2723" s="13"/>
      <c r="BU2723" s="13"/>
      <c r="BV2723" s="13"/>
    </row>
    <row r="2724" spans="1:74" ht="15.75">
      <c r="A2724" s="13"/>
      <c r="B2724" s="135"/>
      <c r="C2724" s="13"/>
      <c r="D2724" s="13"/>
      <c r="E2724" s="13"/>
      <c r="F2724" s="135"/>
      <c r="G2724" s="13"/>
      <c r="H2724" s="13"/>
      <c r="I2724" s="13"/>
      <c r="J2724" s="135"/>
      <c r="K2724" s="13"/>
      <c r="L2724" s="13"/>
      <c r="M2724" s="13"/>
      <c r="N2724" s="135"/>
      <c r="O2724" s="13"/>
      <c r="P2724" s="13"/>
      <c r="Q2724" s="13"/>
      <c r="R2724" s="13"/>
      <c r="S2724" s="13"/>
      <c r="T2724" s="13"/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  <c r="BB2724" s="13"/>
      <c r="BC2724" s="13"/>
      <c r="BD2724" s="13"/>
      <c r="BE2724" s="13"/>
      <c r="BF2724" s="13"/>
      <c r="BG2724" s="13"/>
      <c r="BH2724" s="13"/>
      <c r="BI2724" s="13"/>
      <c r="BJ2724" s="13"/>
      <c r="BK2724" s="13"/>
      <c r="BL2724" s="13"/>
      <c r="BM2724" s="13"/>
      <c r="BN2724" s="13"/>
      <c r="BO2724" s="13"/>
      <c r="BP2724" s="13"/>
      <c r="BQ2724" s="13"/>
      <c r="BR2724" s="13"/>
      <c r="BS2724" s="13"/>
      <c r="BT2724" s="13"/>
      <c r="BU2724" s="13"/>
      <c r="BV2724" s="13"/>
    </row>
    <row r="2725" spans="1:74" ht="15.75">
      <c r="A2725" s="13"/>
      <c r="B2725" s="135"/>
      <c r="C2725" s="13"/>
      <c r="D2725" s="13"/>
      <c r="E2725" s="13"/>
      <c r="F2725" s="135"/>
      <c r="G2725" s="13"/>
      <c r="H2725" s="13"/>
      <c r="I2725" s="13"/>
      <c r="J2725" s="135"/>
      <c r="K2725" s="13"/>
      <c r="L2725" s="13"/>
      <c r="M2725" s="13"/>
      <c r="N2725" s="135"/>
      <c r="O2725" s="13"/>
      <c r="P2725" s="13"/>
      <c r="Q2725" s="13"/>
      <c r="R2725" s="13"/>
      <c r="S2725" s="13"/>
      <c r="T2725" s="13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  <c r="BB2725" s="13"/>
      <c r="BC2725" s="13"/>
      <c r="BD2725" s="13"/>
      <c r="BE2725" s="13"/>
      <c r="BF2725" s="13"/>
      <c r="BG2725" s="13"/>
      <c r="BH2725" s="13"/>
      <c r="BI2725" s="13"/>
      <c r="BJ2725" s="13"/>
      <c r="BK2725" s="13"/>
      <c r="BL2725" s="13"/>
      <c r="BM2725" s="13"/>
      <c r="BN2725" s="13"/>
      <c r="BO2725" s="13"/>
      <c r="BP2725" s="13"/>
      <c r="BQ2725" s="13"/>
      <c r="BR2725" s="13"/>
      <c r="BS2725" s="13"/>
      <c r="BT2725" s="13"/>
      <c r="BU2725" s="13"/>
      <c r="BV2725" s="13"/>
    </row>
    <row r="2726" spans="1:74" ht="15.75">
      <c r="A2726" s="13"/>
      <c r="B2726" s="135"/>
      <c r="C2726" s="13"/>
      <c r="D2726" s="13"/>
      <c r="E2726" s="13"/>
      <c r="F2726" s="135"/>
      <c r="G2726" s="13"/>
      <c r="H2726" s="13"/>
      <c r="I2726" s="13"/>
      <c r="J2726" s="135"/>
      <c r="K2726" s="13"/>
      <c r="L2726" s="13"/>
      <c r="M2726" s="13"/>
      <c r="N2726" s="135"/>
      <c r="O2726" s="13"/>
      <c r="P2726" s="13"/>
      <c r="Q2726" s="13"/>
      <c r="R2726" s="13"/>
      <c r="S2726" s="13"/>
      <c r="T2726" s="13"/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  <c r="BB2726" s="13"/>
      <c r="BC2726" s="13"/>
      <c r="BD2726" s="13"/>
      <c r="BE2726" s="13"/>
      <c r="BF2726" s="13"/>
      <c r="BG2726" s="13"/>
      <c r="BH2726" s="13"/>
      <c r="BI2726" s="13"/>
      <c r="BJ2726" s="13"/>
      <c r="BK2726" s="13"/>
      <c r="BL2726" s="13"/>
      <c r="BM2726" s="13"/>
      <c r="BN2726" s="13"/>
      <c r="BO2726" s="13"/>
      <c r="BP2726" s="13"/>
      <c r="BQ2726" s="13"/>
      <c r="BR2726" s="13"/>
      <c r="BS2726" s="13"/>
      <c r="BT2726" s="13"/>
      <c r="BU2726" s="13"/>
      <c r="BV2726" s="13"/>
    </row>
    <row r="2727" spans="1:74" ht="15.75">
      <c r="A2727" s="13"/>
      <c r="B2727" s="135"/>
      <c r="C2727" s="13"/>
      <c r="D2727" s="13"/>
      <c r="E2727" s="13"/>
      <c r="F2727" s="135"/>
      <c r="G2727" s="13"/>
      <c r="H2727" s="13"/>
      <c r="I2727" s="13"/>
      <c r="J2727" s="135"/>
      <c r="K2727" s="13"/>
      <c r="L2727" s="13"/>
      <c r="M2727" s="13"/>
      <c r="N2727" s="135"/>
      <c r="O2727" s="13"/>
      <c r="P2727" s="13"/>
      <c r="Q2727" s="13"/>
      <c r="R2727" s="13"/>
      <c r="S2727" s="13"/>
      <c r="T2727" s="13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  <c r="BB2727" s="13"/>
      <c r="BC2727" s="13"/>
      <c r="BD2727" s="13"/>
      <c r="BE2727" s="13"/>
      <c r="BF2727" s="13"/>
      <c r="BG2727" s="13"/>
      <c r="BH2727" s="13"/>
      <c r="BI2727" s="13"/>
      <c r="BJ2727" s="13"/>
      <c r="BK2727" s="13"/>
      <c r="BL2727" s="13"/>
      <c r="BM2727" s="13"/>
      <c r="BN2727" s="13"/>
      <c r="BO2727" s="13"/>
      <c r="BP2727" s="13"/>
      <c r="BQ2727" s="13"/>
      <c r="BR2727" s="13"/>
      <c r="BS2727" s="13"/>
      <c r="BT2727" s="13"/>
      <c r="BU2727" s="13"/>
      <c r="BV2727" s="13"/>
    </row>
    <row r="2728" spans="1:74" ht="15.75">
      <c r="A2728" s="13"/>
      <c r="B2728" s="135"/>
      <c r="C2728" s="13"/>
      <c r="D2728" s="13"/>
      <c r="E2728" s="13"/>
      <c r="F2728" s="135"/>
      <c r="G2728" s="13"/>
      <c r="H2728" s="13"/>
      <c r="I2728" s="13"/>
      <c r="J2728" s="135"/>
      <c r="K2728" s="13"/>
      <c r="L2728" s="13"/>
      <c r="M2728" s="13"/>
      <c r="N2728" s="135"/>
      <c r="O2728" s="13"/>
      <c r="P2728" s="13"/>
      <c r="Q2728" s="13"/>
      <c r="R2728" s="13"/>
      <c r="S2728" s="13"/>
      <c r="T2728" s="13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  <c r="BB2728" s="13"/>
      <c r="BC2728" s="13"/>
      <c r="BD2728" s="13"/>
      <c r="BE2728" s="13"/>
      <c r="BF2728" s="13"/>
      <c r="BG2728" s="13"/>
      <c r="BH2728" s="13"/>
      <c r="BI2728" s="13"/>
      <c r="BJ2728" s="13"/>
      <c r="BK2728" s="13"/>
      <c r="BL2728" s="13"/>
      <c r="BM2728" s="13"/>
      <c r="BN2728" s="13"/>
      <c r="BO2728" s="13"/>
      <c r="BP2728" s="13"/>
      <c r="BQ2728" s="13"/>
      <c r="BR2728" s="13"/>
      <c r="BS2728" s="13"/>
      <c r="BT2728" s="13"/>
      <c r="BU2728" s="13"/>
      <c r="BV2728" s="13"/>
    </row>
    <row r="2729" spans="1:74" ht="15.75">
      <c r="A2729" s="13"/>
      <c r="B2729" s="135"/>
      <c r="C2729" s="13"/>
      <c r="D2729" s="13"/>
      <c r="E2729" s="13"/>
      <c r="F2729" s="135"/>
      <c r="G2729" s="13"/>
      <c r="H2729" s="13"/>
      <c r="I2729" s="13"/>
      <c r="J2729" s="135"/>
      <c r="K2729" s="13"/>
      <c r="L2729" s="13"/>
      <c r="M2729" s="13"/>
      <c r="N2729" s="135"/>
      <c r="O2729" s="13"/>
      <c r="P2729" s="13"/>
      <c r="Q2729" s="13"/>
      <c r="R2729" s="13"/>
      <c r="S2729" s="13"/>
      <c r="T2729" s="13"/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  <c r="BB2729" s="13"/>
      <c r="BC2729" s="13"/>
      <c r="BD2729" s="13"/>
      <c r="BE2729" s="13"/>
      <c r="BF2729" s="13"/>
      <c r="BG2729" s="13"/>
      <c r="BH2729" s="13"/>
      <c r="BI2729" s="13"/>
      <c r="BJ2729" s="13"/>
      <c r="BK2729" s="13"/>
      <c r="BL2729" s="13"/>
      <c r="BM2729" s="13"/>
      <c r="BN2729" s="13"/>
      <c r="BO2729" s="13"/>
      <c r="BP2729" s="13"/>
      <c r="BQ2729" s="13"/>
      <c r="BR2729" s="13"/>
      <c r="BS2729" s="13"/>
      <c r="BT2729" s="13"/>
      <c r="BU2729" s="13"/>
      <c r="BV2729" s="13"/>
    </row>
    <row r="2730" spans="1:74" ht="15.75">
      <c r="A2730" s="13"/>
      <c r="B2730" s="135"/>
      <c r="C2730" s="13"/>
      <c r="D2730" s="13"/>
      <c r="E2730" s="13"/>
      <c r="F2730" s="135"/>
      <c r="G2730" s="13"/>
      <c r="H2730" s="13"/>
      <c r="I2730" s="13"/>
      <c r="J2730" s="135"/>
      <c r="K2730" s="13"/>
      <c r="L2730" s="13"/>
      <c r="M2730" s="13"/>
      <c r="N2730" s="135"/>
      <c r="O2730" s="13"/>
      <c r="P2730" s="13"/>
      <c r="Q2730" s="13"/>
      <c r="R2730" s="13"/>
      <c r="S2730" s="13"/>
      <c r="T2730" s="13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  <c r="BB2730" s="13"/>
      <c r="BC2730" s="13"/>
      <c r="BD2730" s="13"/>
      <c r="BE2730" s="13"/>
      <c r="BF2730" s="13"/>
      <c r="BG2730" s="13"/>
      <c r="BH2730" s="13"/>
      <c r="BI2730" s="13"/>
      <c r="BJ2730" s="13"/>
      <c r="BK2730" s="13"/>
      <c r="BL2730" s="13"/>
      <c r="BM2730" s="13"/>
      <c r="BN2730" s="13"/>
      <c r="BO2730" s="13"/>
      <c r="BP2730" s="13"/>
      <c r="BQ2730" s="13"/>
      <c r="BR2730" s="13"/>
      <c r="BS2730" s="13"/>
      <c r="BT2730" s="13"/>
      <c r="BU2730" s="13"/>
      <c r="BV2730" s="13"/>
    </row>
    <row r="2731" spans="1:74" ht="15.75">
      <c r="A2731" s="13"/>
      <c r="B2731" s="135"/>
      <c r="C2731" s="13"/>
      <c r="D2731" s="13"/>
      <c r="E2731" s="13"/>
      <c r="F2731" s="135"/>
      <c r="G2731" s="13"/>
      <c r="H2731" s="13"/>
      <c r="I2731" s="13"/>
      <c r="J2731" s="135"/>
      <c r="K2731" s="13"/>
      <c r="L2731" s="13"/>
      <c r="M2731" s="13"/>
      <c r="N2731" s="135"/>
      <c r="O2731" s="13"/>
      <c r="P2731" s="13"/>
      <c r="Q2731" s="13"/>
      <c r="R2731" s="13"/>
      <c r="S2731" s="13"/>
      <c r="T2731" s="13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  <c r="BB2731" s="13"/>
      <c r="BC2731" s="13"/>
      <c r="BD2731" s="13"/>
      <c r="BE2731" s="13"/>
      <c r="BF2731" s="13"/>
      <c r="BG2731" s="13"/>
      <c r="BH2731" s="13"/>
      <c r="BI2731" s="13"/>
      <c r="BJ2731" s="13"/>
      <c r="BK2731" s="13"/>
      <c r="BL2731" s="13"/>
      <c r="BM2731" s="13"/>
      <c r="BN2731" s="13"/>
      <c r="BO2731" s="13"/>
      <c r="BP2731" s="13"/>
      <c r="BQ2731" s="13"/>
      <c r="BR2731" s="13"/>
      <c r="BS2731" s="13"/>
      <c r="BT2731" s="13"/>
      <c r="BU2731" s="13"/>
      <c r="BV2731" s="13"/>
    </row>
    <row r="2732" spans="1:74" ht="15.75">
      <c r="A2732" s="13"/>
      <c r="B2732" s="135"/>
      <c r="C2732" s="13"/>
      <c r="D2732" s="13"/>
      <c r="E2732" s="13"/>
      <c r="F2732" s="135"/>
      <c r="G2732" s="13"/>
      <c r="H2732" s="13"/>
      <c r="I2732" s="13"/>
      <c r="J2732" s="135"/>
      <c r="K2732" s="13"/>
      <c r="L2732" s="13"/>
      <c r="M2732" s="13"/>
      <c r="N2732" s="135"/>
      <c r="O2732" s="13"/>
      <c r="P2732" s="13"/>
      <c r="Q2732" s="13"/>
      <c r="R2732" s="13"/>
      <c r="S2732" s="13"/>
      <c r="T2732" s="13"/>
      <c r="U2732" s="13"/>
      <c r="V2732" s="13"/>
      <c r="W2732" s="13"/>
      <c r="X2732" s="13"/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  <c r="AZ2732" s="13"/>
      <c r="BA2732" s="13"/>
      <c r="BB2732" s="13"/>
      <c r="BC2732" s="13"/>
      <c r="BD2732" s="13"/>
      <c r="BE2732" s="13"/>
      <c r="BF2732" s="13"/>
      <c r="BG2732" s="13"/>
      <c r="BH2732" s="13"/>
      <c r="BI2732" s="13"/>
      <c r="BJ2732" s="13"/>
      <c r="BK2732" s="13"/>
      <c r="BL2732" s="13"/>
      <c r="BM2732" s="13"/>
      <c r="BN2732" s="13"/>
      <c r="BO2732" s="13"/>
      <c r="BP2732" s="13"/>
      <c r="BQ2732" s="13"/>
      <c r="BR2732" s="13"/>
      <c r="BS2732" s="13"/>
      <c r="BT2732" s="13"/>
      <c r="BU2732" s="13"/>
      <c r="BV2732" s="13"/>
    </row>
    <row r="2733" spans="1:74" ht="15.75">
      <c r="A2733" s="13"/>
      <c r="B2733" s="135"/>
      <c r="C2733" s="13"/>
      <c r="D2733" s="13"/>
      <c r="E2733" s="13"/>
      <c r="F2733" s="135"/>
      <c r="G2733" s="13"/>
      <c r="H2733" s="13"/>
      <c r="I2733" s="13"/>
      <c r="J2733" s="135"/>
      <c r="K2733" s="13"/>
      <c r="L2733" s="13"/>
      <c r="M2733" s="13"/>
      <c r="N2733" s="135"/>
      <c r="O2733" s="13"/>
      <c r="P2733" s="13"/>
      <c r="Q2733" s="13"/>
      <c r="R2733" s="13"/>
      <c r="S2733" s="13"/>
      <c r="T2733" s="13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  <c r="BB2733" s="13"/>
      <c r="BC2733" s="13"/>
      <c r="BD2733" s="13"/>
      <c r="BE2733" s="13"/>
      <c r="BF2733" s="13"/>
      <c r="BG2733" s="13"/>
      <c r="BH2733" s="13"/>
      <c r="BI2733" s="13"/>
      <c r="BJ2733" s="13"/>
      <c r="BK2733" s="13"/>
      <c r="BL2733" s="13"/>
      <c r="BM2733" s="13"/>
      <c r="BN2733" s="13"/>
      <c r="BO2733" s="13"/>
      <c r="BP2733" s="13"/>
      <c r="BQ2733" s="13"/>
      <c r="BR2733" s="13"/>
      <c r="BS2733" s="13"/>
      <c r="BT2733" s="13"/>
      <c r="BU2733" s="13"/>
      <c r="BV2733" s="13"/>
    </row>
    <row r="2734" spans="1:74" ht="15.75">
      <c r="A2734" s="13"/>
      <c r="B2734" s="135"/>
      <c r="C2734" s="13"/>
      <c r="D2734" s="13"/>
      <c r="E2734" s="13"/>
      <c r="F2734" s="135"/>
      <c r="G2734" s="13"/>
      <c r="H2734" s="13"/>
      <c r="I2734" s="13"/>
      <c r="J2734" s="135"/>
      <c r="K2734" s="13"/>
      <c r="L2734" s="13"/>
      <c r="M2734" s="13"/>
      <c r="N2734" s="135"/>
      <c r="O2734" s="13"/>
      <c r="P2734" s="13"/>
      <c r="Q2734" s="13"/>
      <c r="R2734" s="13"/>
      <c r="S2734" s="13"/>
      <c r="T2734" s="13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  <c r="BB2734" s="13"/>
      <c r="BC2734" s="13"/>
      <c r="BD2734" s="13"/>
      <c r="BE2734" s="13"/>
      <c r="BF2734" s="13"/>
      <c r="BG2734" s="13"/>
      <c r="BH2734" s="13"/>
      <c r="BI2734" s="13"/>
      <c r="BJ2734" s="13"/>
      <c r="BK2734" s="13"/>
      <c r="BL2734" s="13"/>
      <c r="BM2734" s="13"/>
      <c r="BN2734" s="13"/>
      <c r="BO2734" s="13"/>
      <c r="BP2734" s="13"/>
      <c r="BQ2734" s="13"/>
      <c r="BR2734" s="13"/>
      <c r="BS2734" s="13"/>
      <c r="BT2734" s="13"/>
      <c r="BU2734" s="13"/>
      <c r="BV2734" s="13"/>
    </row>
    <row r="2735" spans="1:74" ht="15.75">
      <c r="A2735" s="13"/>
      <c r="B2735" s="135"/>
      <c r="C2735" s="13"/>
      <c r="D2735" s="13"/>
      <c r="E2735" s="13"/>
      <c r="F2735" s="135"/>
      <c r="G2735" s="13"/>
      <c r="H2735" s="13"/>
      <c r="I2735" s="13"/>
      <c r="J2735" s="135"/>
      <c r="K2735" s="13"/>
      <c r="L2735" s="13"/>
      <c r="M2735" s="13"/>
      <c r="N2735" s="135"/>
      <c r="O2735" s="13"/>
      <c r="P2735" s="13"/>
      <c r="Q2735" s="13"/>
      <c r="R2735" s="13"/>
      <c r="S2735" s="13"/>
      <c r="T2735" s="13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  <c r="BB2735" s="13"/>
      <c r="BC2735" s="13"/>
      <c r="BD2735" s="13"/>
      <c r="BE2735" s="13"/>
      <c r="BF2735" s="13"/>
      <c r="BG2735" s="13"/>
      <c r="BH2735" s="13"/>
      <c r="BI2735" s="13"/>
      <c r="BJ2735" s="13"/>
      <c r="BK2735" s="13"/>
      <c r="BL2735" s="13"/>
      <c r="BM2735" s="13"/>
      <c r="BN2735" s="13"/>
      <c r="BO2735" s="13"/>
      <c r="BP2735" s="13"/>
      <c r="BQ2735" s="13"/>
      <c r="BR2735" s="13"/>
      <c r="BS2735" s="13"/>
      <c r="BT2735" s="13"/>
      <c r="BU2735" s="13"/>
      <c r="BV2735" s="13"/>
    </row>
    <row r="2736" spans="1:74" ht="15.75">
      <c r="A2736" s="13"/>
      <c r="B2736" s="135"/>
      <c r="C2736" s="13"/>
      <c r="D2736" s="13"/>
      <c r="E2736" s="13"/>
      <c r="F2736" s="135"/>
      <c r="G2736" s="13"/>
      <c r="H2736" s="13"/>
      <c r="I2736" s="13"/>
      <c r="J2736" s="135"/>
      <c r="K2736" s="13"/>
      <c r="L2736" s="13"/>
      <c r="M2736" s="13"/>
      <c r="N2736" s="135"/>
      <c r="O2736" s="13"/>
      <c r="P2736" s="13"/>
      <c r="Q2736" s="13"/>
      <c r="R2736" s="13"/>
      <c r="S2736" s="13"/>
      <c r="T2736" s="13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  <c r="BB2736" s="13"/>
      <c r="BC2736" s="13"/>
      <c r="BD2736" s="13"/>
      <c r="BE2736" s="13"/>
      <c r="BF2736" s="13"/>
      <c r="BG2736" s="13"/>
      <c r="BH2736" s="13"/>
      <c r="BI2736" s="13"/>
      <c r="BJ2736" s="13"/>
      <c r="BK2736" s="13"/>
      <c r="BL2736" s="13"/>
      <c r="BM2736" s="13"/>
      <c r="BN2736" s="13"/>
      <c r="BO2736" s="13"/>
      <c r="BP2736" s="13"/>
      <c r="BQ2736" s="13"/>
      <c r="BR2736" s="13"/>
      <c r="BS2736" s="13"/>
      <c r="BT2736" s="13"/>
      <c r="BU2736" s="13"/>
      <c r="BV2736" s="13"/>
    </row>
    <row r="2737" spans="1:74" ht="15.75">
      <c r="A2737" s="13"/>
      <c r="B2737" s="135"/>
      <c r="C2737" s="13"/>
      <c r="D2737" s="13"/>
      <c r="E2737" s="13"/>
      <c r="F2737" s="135"/>
      <c r="G2737" s="13"/>
      <c r="H2737" s="13"/>
      <c r="I2737" s="13"/>
      <c r="J2737" s="135"/>
      <c r="K2737" s="13"/>
      <c r="L2737" s="13"/>
      <c r="M2737" s="13"/>
      <c r="N2737" s="135"/>
      <c r="O2737" s="13"/>
      <c r="P2737" s="13"/>
      <c r="Q2737" s="13"/>
      <c r="R2737" s="13"/>
      <c r="S2737" s="13"/>
      <c r="T2737" s="13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  <c r="BB2737" s="13"/>
      <c r="BC2737" s="13"/>
      <c r="BD2737" s="13"/>
      <c r="BE2737" s="13"/>
      <c r="BF2737" s="13"/>
      <c r="BG2737" s="13"/>
      <c r="BH2737" s="13"/>
      <c r="BI2737" s="13"/>
      <c r="BJ2737" s="13"/>
      <c r="BK2737" s="13"/>
      <c r="BL2737" s="13"/>
      <c r="BM2737" s="13"/>
      <c r="BN2737" s="13"/>
      <c r="BO2737" s="13"/>
      <c r="BP2737" s="13"/>
      <c r="BQ2737" s="13"/>
      <c r="BR2737" s="13"/>
      <c r="BS2737" s="13"/>
      <c r="BT2737" s="13"/>
      <c r="BU2737" s="13"/>
      <c r="BV2737" s="13"/>
    </row>
    <row r="2738" spans="1:74" ht="15.75">
      <c r="A2738" s="13"/>
      <c r="B2738" s="135"/>
      <c r="C2738" s="13"/>
      <c r="D2738" s="13"/>
      <c r="E2738" s="13"/>
      <c r="F2738" s="135"/>
      <c r="G2738" s="13"/>
      <c r="H2738" s="13"/>
      <c r="I2738" s="13"/>
      <c r="J2738" s="135"/>
      <c r="K2738" s="13"/>
      <c r="L2738" s="13"/>
      <c r="M2738" s="13"/>
      <c r="N2738" s="135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  <c r="BB2738" s="13"/>
      <c r="BC2738" s="13"/>
      <c r="BD2738" s="13"/>
      <c r="BE2738" s="13"/>
      <c r="BF2738" s="13"/>
      <c r="BG2738" s="13"/>
      <c r="BH2738" s="13"/>
      <c r="BI2738" s="13"/>
      <c r="BJ2738" s="13"/>
      <c r="BK2738" s="13"/>
      <c r="BL2738" s="13"/>
      <c r="BM2738" s="13"/>
      <c r="BN2738" s="13"/>
      <c r="BO2738" s="13"/>
      <c r="BP2738" s="13"/>
      <c r="BQ2738" s="13"/>
      <c r="BR2738" s="13"/>
      <c r="BS2738" s="13"/>
      <c r="BT2738" s="13"/>
      <c r="BU2738" s="13"/>
      <c r="BV2738" s="13"/>
    </row>
    <row r="2739" spans="1:74" ht="15.75">
      <c r="A2739" s="13"/>
      <c r="B2739" s="135"/>
      <c r="C2739" s="13"/>
      <c r="D2739" s="13"/>
      <c r="E2739" s="13"/>
      <c r="F2739" s="135"/>
      <c r="G2739" s="13"/>
      <c r="H2739" s="13"/>
      <c r="I2739" s="13"/>
      <c r="J2739" s="135"/>
      <c r="K2739" s="13"/>
      <c r="L2739" s="13"/>
      <c r="M2739" s="13"/>
      <c r="N2739" s="135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  <c r="BB2739" s="13"/>
      <c r="BC2739" s="13"/>
      <c r="BD2739" s="13"/>
      <c r="BE2739" s="13"/>
      <c r="BF2739" s="13"/>
      <c r="BG2739" s="13"/>
      <c r="BH2739" s="13"/>
      <c r="BI2739" s="13"/>
      <c r="BJ2739" s="13"/>
      <c r="BK2739" s="13"/>
      <c r="BL2739" s="13"/>
      <c r="BM2739" s="13"/>
      <c r="BN2739" s="13"/>
      <c r="BO2739" s="13"/>
      <c r="BP2739" s="13"/>
      <c r="BQ2739" s="13"/>
      <c r="BR2739" s="13"/>
      <c r="BS2739" s="13"/>
      <c r="BT2739" s="13"/>
      <c r="BU2739" s="13"/>
      <c r="BV2739" s="13"/>
    </row>
    <row r="2740" spans="1:74" ht="15.75">
      <c r="A2740" s="13"/>
      <c r="B2740" s="135"/>
      <c r="C2740" s="13"/>
      <c r="D2740" s="13"/>
      <c r="E2740" s="13"/>
      <c r="F2740" s="135"/>
      <c r="G2740" s="13"/>
      <c r="H2740" s="13"/>
      <c r="I2740" s="13"/>
      <c r="J2740" s="135"/>
      <c r="K2740" s="13"/>
      <c r="L2740" s="13"/>
      <c r="M2740" s="13"/>
      <c r="N2740" s="135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  <c r="BB2740" s="13"/>
      <c r="BC2740" s="13"/>
      <c r="BD2740" s="13"/>
      <c r="BE2740" s="13"/>
      <c r="BF2740" s="13"/>
      <c r="BG2740" s="13"/>
      <c r="BH2740" s="13"/>
      <c r="BI2740" s="13"/>
      <c r="BJ2740" s="13"/>
      <c r="BK2740" s="13"/>
      <c r="BL2740" s="13"/>
      <c r="BM2740" s="13"/>
      <c r="BN2740" s="13"/>
      <c r="BO2740" s="13"/>
      <c r="BP2740" s="13"/>
      <c r="BQ2740" s="13"/>
      <c r="BR2740" s="13"/>
      <c r="BS2740" s="13"/>
      <c r="BT2740" s="13"/>
      <c r="BU2740" s="13"/>
      <c r="BV2740" s="13"/>
    </row>
    <row r="2741" spans="1:74" ht="15.75">
      <c r="A2741" s="13"/>
      <c r="B2741" s="135"/>
      <c r="C2741" s="13"/>
      <c r="D2741" s="13"/>
      <c r="E2741" s="13"/>
      <c r="F2741" s="135"/>
      <c r="G2741" s="13"/>
      <c r="H2741" s="13"/>
      <c r="I2741" s="13"/>
      <c r="J2741" s="135"/>
      <c r="K2741" s="13"/>
      <c r="L2741" s="13"/>
      <c r="M2741" s="13"/>
      <c r="N2741" s="135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  <c r="BB2741" s="13"/>
      <c r="BC2741" s="13"/>
      <c r="BD2741" s="13"/>
      <c r="BE2741" s="13"/>
      <c r="BF2741" s="13"/>
      <c r="BG2741" s="13"/>
      <c r="BH2741" s="13"/>
      <c r="BI2741" s="13"/>
      <c r="BJ2741" s="13"/>
      <c r="BK2741" s="13"/>
      <c r="BL2741" s="13"/>
      <c r="BM2741" s="13"/>
      <c r="BN2741" s="13"/>
      <c r="BO2741" s="13"/>
      <c r="BP2741" s="13"/>
      <c r="BQ2741" s="13"/>
      <c r="BR2741" s="13"/>
      <c r="BS2741" s="13"/>
      <c r="BT2741" s="13"/>
      <c r="BU2741" s="13"/>
      <c r="BV2741" s="13"/>
    </row>
    <row r="2742" spans="1:74" ht="15.75">
      <c r="A2742" s="13"/>
      <c r="B2742" s="135"/>
      <c r="C2742" s="13"/>
      <c r="D2742" s="13"/>
      <c r="E2742" s="13"/>
      <c r="F2742" s="135"/>
      <c r="G2742" s="13"/>
      <c r="H2742" s="13"/>
      <c r="I2742" s="13"/>
      <c r="J2742" s="135"/>
      <c r="K2742" s="13"/>
      <c r="L2742" s="13"/>
      <c r="M2742" s="13"/>
      <c r="N2742" s="135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  <c r="BB2742" s="13"/>
      <c r="BC2742" s="13"/>
      <c r="BD2742" s="13"/>
      <c r="BE2742" s="13"/>
      <c r="BF2742" s="13"/>
      <c r="BG2742" s="13"/>
      <c r="BH2742" s="13"/>
      <c r="BI2742" s="13"/>
      <c r="BJ2742" s="13"/>
      <c r="BK2742" s="13"/>
      <c r="BL2742" s="13"/>
      <c r="BM2742" s="13"/>
      <c r="BN2742" s="13"/>
      <c r="BO2742" s="13"/>
      <c r="BP2742" s="13"/>
      <c r="BQ2742" s="13"/>
      <c r="BR2742" s="13"/>
      <c r="BS2742" s="13"/>
      <c r="BT2742" s="13"/>
      <c r="BU2742" s="13"/>
      <c r="BV2742" s="13"/>
    </row>
    <row r="2743" spans="1:74" ht="15.75">
      <c r="A2743" s="13"/>
      <c r="B2743" s="135"/>
      <c r="C2743" s="13"/>
      <c r="D2743" s="13"/>
      <c r="E2743" s="13"/>
      <c r="F2743" s="135"/>
      <c r="G2743" s="13"/>
      <c r="H2743" s="13"/>
      <c r="I2743" s="13"/>
      <c r="J2743" s="135"/>
      <c r="K2743" s="13"/>
      <c r="L2743" s="13"/>
      <c r="M2743" s="13"/>
      <c r="N2743" s="135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  <c r="BB2743" s="13"/>
      <c r="BC2743" s="13"/>
      <c r="BD2743" s="13"/>
      <c r="BE2743" s="13"/>
      <c r="BF2743" s="13"/>
      <c r="BG2743" s="13"/>
      <c r="BH2743" s="13"/>
      <c r="BI2743" s="13"/>
      <c r="BJ2743" s="13"/>
      <c r="BK2743" s="13"/>
      <c r="BL2743" s="13"/>
      <c r="BM2743" s="13"/>
      <c r="BN2743" s="13"/>
      <c r="BO2743" s="13"/>
      <c r="BP2743" s="13"/>
      <c r="BQ2743" s="13"/>
      <c r="BR2743" s="13"/>
      <c r="BS2743" s="13"/>
      <c r="BT2743" s="13"/>
      <c r="BU2743" s="13"/>
      <c r="BV2743" s="13"/>
    </row>
    <row r="2744" spans="1:74" ht="15.75">
      <c r="A2744" s="13"/>
      <c r="B2744" s="135"/>
      <c r="C2744" s="13"/>
      <c r="D2744" s="13"/>
      <c r="E2744" s="13"/>
      <c r="F2744" s="135"/>
      <c r="G2744" s="13"/>
      <c r="H2744" s="13"/>
      <c r="I2744" s="13"/>
      <c r="J2744" s="135"/>
      <c r="K2744" s="13"/>
      <c r="L2744" s="13"/>
      <c r="M2744" s="13"/>
      <c r="N2744" s="135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  <c r="BB2744" s="13"/>
      <c r="BC2744" s="13"/>
      <c r="BD2744" s="13"/>
      <c r="BE2744" s="13"/>
      <c r="BF2744" s="13"/>
      <c r="BG2744" s="13"/>
      <c r="BH2744" s="13"/>
      <c r="BI2744" s="13"/>
      <c r="BJ2744" s="13"/>
      <c r="BK2744" s="13"/>
      <c r="BL2744" s="13"/>
      <c r="BM2744" s="13"/>
      <c r="BN2744" s="13"/>
      <c r="BO2744" s="13"/>
      <c r="BP2744" s="13"/>
      <c r="BQ2744" s="13"/>
      <c r="BR2744" s="13"/>
      <c r="BS2744" s="13"/>
      <c r="BT2744" s="13"/>
      <c r="BU2744" s="13"/>
      <c r="BV2744" s="13"/>
    </row>
    <row r="2745" spans="1:74" ht="15.75">
      <c r="A2745" s="13"/>
      <c r="B2745" s="135"/>
      <c r="C2745" s="13"/>
      <c r="D2745" s="13"/>
      <c r="E2745" s="13"/>
      <c r="F2745" s="135"/>
      <c r="G2745" s="13"/>
      <c r="H2745" s="13"/>
      <c r="I2745" s="13"/>
      <c r="J2745" s="135"/>
      <c r="K2745" s="13"/>
      <c r="L2745" s="13"/>
      <c r="M2745" s="13"/>
      <c r="N2745" s="135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  <c r="BB2745" s="13"/>
      <c r="BC2745" s="13"/>
      <c r="BD2745" s="13"/>
      <c r="BE2745" s="13"/>
      <c r="BF2745" s="13"/>
      <c r="BG2745" s="13"/>
      <c r="BH2745" s="13"/>
      <c r="BI2745" s="13"/>
      <c r="BJ2745" s="13"/>
      <c r="BK2745" s="13"/>
      <c r="BL2745" s="13"/>
      <c r="BM2745" s="13"/>
      <c r="BN2745" s="13"/>
      <c r="BO2745" s="13"/>
      <c r="BP2745" s="13"/>
      <c r="BQ2745" s="13"/>
      <c r="BR2745" s="13"/>
      <c r="BS2745" s="13"/>
      <c r="BT2745" s="13"/>
      <c r="BU2745" s="13"/>
      <c r="BV2745" s="13"/>
    </row>
    <row r="2746" spans="1:74" ht="15.75">
      <c r="A2746" s="13"/>
      <c r="B2746" s="135"/>
      <c r="C2746" s="13"/>
      <c r="D2746" s="13"/>
      <c r="E2746" s="13"/>
      <c r="F2746" s="135"/>
      <c r="G2746" s="13"/>
      <c r="H2746" s="13"/>
      <c r="I2746" s="13"/>
      <c r="J2746" s="135"/>
      <c r="K2746" s="13"/>
      <c r="L2746" s="13"/>
      <c r="M2746" s="13"/>
      <c r="N2746" s="135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  <c r="BB2746" s="13"/>
      <c r="BC2746" s="13"/>
      <c r="BD2746" s="13"/>
      <c r="BE2746" s="13"/>
      <c r="BF2746" s="13"/>
      <c r="BG2746" s="13"/>
      <c r="BH2746" s="13"/>
      <c r="BI2746" s="13"/>
      <c r="BJ2746" s="13"/>
      <c r="BK2746" s="13"/>
      <c r="BL2746" s="13"/>
      <c r="BM2746" s="13"/>
      <c r="BN2746" s="13"/>
      <c r="BO2746" s="13"/>
      <c r="BP2746" s="13"/>
      <c r="BQ2746" s="13"/>
      <c r="BR2746" s="13"/>
      <c r="BS2746" s="13"/>
      <c r="BT2746" s="13"/>
      <c r="BU2746" s="13"/>
      <c r="BV2746" s="13"/>
    </row>
    <row r="2747" spans="1:74" ht="15.75">
      <c r="A2747" s="13"/>
      <c r="B2747" s="135"/>
      <c r="C2747" s="13"/>
      <c r="D2747" s="13"/>
      <c r="E2747" s="13"/>
      <c r="F2747" s="135"/>
      <c r="G2747" s="13"/>
      <c r="H2747" s="13"/>
      <c r="I2747" s="13"/>
      <c r="J2747" s="135"/>
      <c r="K2747" s="13"/>
      <c r="L2747" s="13"/>
      <c r="M2747" s="13"/>
      <c r="N2747" s="135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  <c r="BB2747" s="13"/>
      <c r="BC2747" s="13"/>
      <c r="BD2747" s="13"/>
      <c r="BE2747" s="13"/>
      <c r="BF2747" s="13"/>
      <c r="BG2747" s="13"/>
      <c r="BH2747" s="13"/>
      <c r="BI2747" s="13"/>
      <c r="BJ2747" s="13"/>
      <c r="BK2747" s="13"/>
      <c r="BL2747" s="13"/>
      <c r="BM2747" s="13"/>
      <c r="BN2747" s="13"/>
      <c r="BO2747" s="13"/>
      <c r="BP2747" s="13"/>
      <c r="BQ2747" s="13"/>
      <c r="BR2747" s="13"/>
      <c r="BS2747" s="13"/>
      <c r="BT2747" s="13"/>
      <c r="BU2747" s="13"/>
      <c r="BV2747" s="13"/>
    </row>
    <row r="2748" spans="1:74" ht="15.75">
      <c r="A2748" s="13"/>
      <c r="B2748" s="135"/>
      <c r="C2748" s="13"/>
      <c r="D2748" s="13"/>
      <c r="E2748" s="13"/>
      <c r="F2748" s="135"/>
      <c r="G2748" s="13"/>
      <c r="H2748" s="13"/>
      <c r="I2748" s="13"/>
      <c r="J2748" s="135"/>
      <c r="K2748" s="13"/>
      <c r="L2748" s="13"/>
      <c r="M2748" s="13"/>
      <c r="N2748" s="135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  <c r="BB2748" s="13"/>
      <c r="BC2748" s="13"/>
      <c r="BD2748" s="13"/>
      <c r="BE2748" s="13"/>
      <c r="BF2748" s="13"/>
      <c r="BG2748" s="13"/>
      <c r="BH2748" s="13"/>
      <c r="BI2748" s="13"/>
      <c r="BJ2748" s="13"/>
      <c r="BK2748" s="13"/>
      <c r="BL2748" s="13"/>
      <c r="BM2748" s="13"/>
      <c r="BN2748" s="13"/>
      <c r="BO2748" s="13"/>
      <c r="BP2748" s="13"/>
      <c r="BQ2748" s="13"/>
      <c r="BR2748" s="13"/>
      <c r="BS2748" s="13"/>
      <c r="BT2748" s="13"/>
      <c r="BU2748" s="13"/>
      <c r="BV2748" s="13"/>
    </row>
    <row r="2749" spans="1:74" ht="15.75">
      <c r="A2749" s="13"/>
      <c r="B2749" s="135"/>
      <c r="C2749" s="13"/>
      <c r="D2749" s="13"/>
      <c r="E2749" s="13"/>
      <c r="F2749" s="135"/>
      <c r="G2749" s="13"/>
      <c r="H2749" s="13"/>
      <c r="I2749" s="13"/>
      <c r="J2749" s="135"/>
      <c r="K2749" s="13"/>
      <c r="L2749" s="13"/>
      <c r="M2749" s="13"/>
      <c r="N2749" s="135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  <c r="BB2749" s="13"/>
      <c r="BC2749" s="13"/>
      <c r="BD2749" s="13"/>
      <c r="BE2749" s="13"/>
      <c r="BF2749" s="13"/>
      <c r="BG2749" s="13"/>
      <c r="BH2749" s="13"/>
      <c r="BI2749" s="13"/>
      <c r="BJ2749" s="13"/>
      <c r="BK2749" s="13"/>
      <c r="BL2749" s="13"/>
      <c r="BM2749" s="13"/>
      <c r="BN2749" s="13"/>
      <c r="BO2749" s="13"/>
      <c r="BP2749" s="13"/>
      <c r="BQ2749" s="13"/>
      <c r="BR2749" s="13"/>
      <c r="BS2749" s="13"/>
      <c r="BT2749" s="13"/>
      <c r="BU2749" s="13"/>
      <c r="BV2749" s="13"/>
    </row>
    <row r="2750" spans="1:74" ht="15.75">
      <c r="A2750" s="13"/>
      <c r="B2750" s="135"/>
      <c r="C2750" s="13"/>
      <c r="D2750" s="13"/>
      <c r="E2750" s="13"/>
      <c r="F2750" s="135"/>
      <c r="G2750" s="13"/>
      <c r="H2750" s="13"/>
      <c r="I2750" s="13"/>
      <c r="J2750" s="135"/>
      <c r="K2750" s="13"/>
      <c r="L2750" s="13"/>
      <c r="M2750" s="13"/>
      <c r="N2750" s="135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  <c r="BB2750" s="13"/>
      <c r="BC2750" s="13"/>
      <c r="BD2750" s="13"/>
      <c r="BE2750" s="13"/>
      <c r="BF2750" s="13"/>
      <c r="BG2750" s="13"/>
      <c r="BH2750" s="13"/>
      <c r="BI2750" s="13"/>
      <c r="BJ2750" s="13"/>
      <c r="BK2750" s="13"/>
      <c r="BL2750" s="13"/>
      <c r="BM2750" s="13"/>
      <c r="BN2750" s="13"/>
      <c r="BO2750" s="13"/>
      <c r="BP2750" s="13"/>
      <c r="BQ2750" s="13"/>
      <c r="BR2750" s="13"/>
      <c r="BS2750" s="13"/>
      <c r="BT2750" s="13"/>
      <c r="BU2750" s="13"/>
      <c r="BV2750" s="13"/>
    </row>
    <row r="2751" spans="1:74" ht="15.75">
      <c r="A2751" s="13"/>
      <c r="B2751" s="135"/>
      <c r="C2751" s="13"/>
      <c r="D2751" s="13"/>
      <c r="E2751" s="13"/>
      <c r="F2751" s="135"/>
      <c r="G2751" s="13"/>
      <c r="H2751" s="13"/>
      <c r="I2751" s="13"/>
      <c r="J2751" s="135"/>
      <c r="K2751" s="13"/>
      <c r="L2751" s="13"/>
      <c r="M2751" s="13"/>
      <c r="N2751" s="135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  <c r="BB2751" s="13"/>
      <c r="BC2751" s="13"/>
      <c r="BD2751" s="13"/>
      <c r="BE2751" s="13"/>
      <c r="BF2751" s="13"/>
      <c r="BG2751" s="13"/>
      <c r="BH2751" s="13"/>
      <c r="BI2751" s="13"/>
      <c r="BJ2751" s="13"/>
      <c r="BK2751" s="13"/>
      <c r="BL2751" s="13"/>
      <c r="BM2751" s="13"/>
      <c r="BN2751" s="13"/>
      <c r="BO2751" s="13"/>
      <c r="BP2751" s="13"/>
      <c r="BQ2751" s="13"/>
      <c r="BR2751" s="13"/>
      <c r="BS2751" s="13"/>
      <c r="BT2751" s="13"/>
      <c r="BU2751" s="13"/>
      <c r="BV2751" s="13"/>
    </row>
    <row r="2752" spans="1:74" ht="15.75">
      <c r="A2752" s="13"/>
      <c r="B2752" s="135"/>
      <c r="C2752" s="13"/>
      <c r="D2752" s="13"/>
      <c r="E2752" s="13"/>
      <c r="F2752" s="135"/>
      <c r="G2752" s="13"/>
      <c r="H2752" s="13"/>
      <c r="I2752" s="13"/>
      <c r="J2752" s="135"/>
      <c r="K2752" s="13"/>
      <c r="L2752" s="13"/>
      <c r="M2752" s="13"/>
      <c r="N2752" s="135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  <c r="BB2752" s="13"/>
      <c r="BC2752" s="13"/>
      <c r="BD2752" s="13"/>
      <c r="BE2752" s="13"/>
      <c r="BF2752" s="13"/>
      <c r="BG2752" s="13"/>
      <c r="BH2752" s="13"/>
      <c r="BI2752" s="13"/>
      <c r="BJ2752" s="13"/>
      <c r="BK2752" s="13"/>
      <c r="BL2752" s="13"/>
      <c r="BM2752" s="13"/>
      <c r="BN2752" s="13"/>
      <c r="BO2752" s="13"/>
      <c r="BP2752" s="13"/>
      <c r="BQ2752" s="13"/>
      <c r="BR2752" s="13"/>
      <c r="BS2752" s="13"/>
      <c r="BT2752" s="13"/>
      <c r="BU2752" s="13"/>
      <c r="BV2752" s="13"/>
    </row>
    <row r="2753" spans="1:74" ht="15.75">
      <c r="A2753" s="13"/>
      <c r="B2753" s="135"/>
      <c r="C2753" s="13"/>
      <c r="D2753" s="13"/>
      <c r="E2753" s="13"/>
      <c r="F2753" s="135"/>
      <c r="G2753" s="13"/>
      <c r="H2753" s="13"/>
      <c r="I2753" s="13"/>
      <c r="J2753" s="135"/>
      <c r="K2753" s="13"/>
      <c r="L2753" s="13"/>
      <c r="M2753" s="13"/>
      <c r="N2753" s="135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  <c r="BB2753" s="13"/>
      <c r="BC2753" s="13"/>
      <c r="BD2753" s="13"/>
      <c r="BE2753" s="13"/>
      <c r="BF2753" s="13"/>
      <c r="BG2753" s="13"/>
      <c r="BH2753" s="13"/>
      <c r="BI2753" s="13"/>
      <c r="BJ2753" s="13"/>
      <c r="BK2753" s="13"/>
      <c r="BL2753" s="13"/>
      <c r="BM2753" s="13"/>
      <c r="BN2753" s="13"/>
      <c r="BO2753" s="13"/>
      <c r="BP2753" s="13"/>
      <c r="BQ2753" s="13"/>
      <c r="BR2753" s="13"/>
      <c r="BS2753" s="13"/>
      <c r="BT2753" s="13"/>
      <c r="BU2753" s="13"/>
      <c r="BV2753" s="13"/>
    </row>
    <row r="2754" spans="1:74" ht="15.75">
      <c r="A2754" s="13"/>
      <c r="B2754" s="135"/>
      <c r="C2754" s="13"/>
      <c r="D2754" s="13"/>
      <c r="E2754" s="13"/>
      <c r="F2754" s="135"/>
      <c r="G2754" s="13"/>
      <c r="H2754" s="13"/>
      <c r="I2754" s="13"/>
      <c r="J2754" s="135"/>
      <c r="K2754" s="13"/>
      <c r="L2754" s="13"/>
      <c r="M2754" s="13"/>
      <c r="N2754" s="135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  <c r="BB2754" s="13"/>
      <c r="BC2754" s="13"/>
      <c r="BD2754" s="13"/>
      <c r="BE2754" s="13"/>
      <c r="BF2754" s="13"/>
      <c r="BG2754" s="13"/>
      <c r="BH2754" s="13"/>
      <c r="BI2754" s="13"/>
      <c r="BJ2754" s="13"/>
      <c r="BK2754" s="13"/>
      <c r="BL2754" s="13"/>
      <c r="BM2754" s="13"/>
      <c r="BN2754" s="13"/>
      <c r="BO2754" s="13"/>
      <c r="BP2754" s="13"/>
      <c r="BQ2754" s="13"/>
      <c r="BR2754" s="13"/>
      <c r="BS2754" s="13"/>
      <c r="BT2754" s="13"/>
      <c r="BU2754" s="13"/>
      <c r="BV2754" s="13"/>
    </row>
    <row r="2755" spans="1:74" ht="15.75">
      <c r="A2755" s="13"/>
      <c r="B2755" s="135"/>
      <c r="C2755" s="13"/>
      <c r="D2755" s="13"/>
      <c r="E2755" s="13"/>
      <c r="F2755" s="135"/>
      <c r="G2755" s="13"/>
      <c r="H2755" s="13"/>
      <c r="I2755" s="13"/>
      <c r="J2755" s="135"/>
      <c r="K2755" s="13"/>
      <c r="L2755" s="13"/>
      <c r="M2755" s="13"/>
      <c r="N2755" s="135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  <c r="AZ2755" s="13"/>
      <c r="BA2755" s="13"/>
      <c r="BB2755" s="13"/>
      <c r="BC2755" s="13"/>
      <c r="BD2755" s="13"/>
      <c r="BE2755" s="13"/>
      <c r="BF2755" s="13"/>
      <c r="BG2755" s="13"/>
      <c r="BH2755" s="13"/>
      <c r="BI2755" s="13"/>
      <c r="BJ2755" s="13"/>
      <c r="BK2755" s="13"/>
      <c r="BL2755" s="13"/>
      <c r="BM2755" s="13"/>
      <c r="BN2755" s="13"/>
      <c r="BO2755" s="13"/>
      <c r="BP2755" s="13"/>
      <c r="BQ2755" s="13"/>
      <c r="BR2755" s="13"/>
      <c r="BS2755" s="13"/>
      <c r="BT2755" s="13"/>
      <c r="BU2755" s="13"/>
      <c r="BV2755" s="13"/>
    </row>
    <row r="2756" spans="1:74" ht="15.75">
      <c r="A2756" s="13"/>
      <c r="B2756" s="135"/>
      <c r="C2756" s="13"/>
      <c r="D2756" s="13"/>
      <c r="E2756" s="13"/>
      <c r="F2756" s="135"/>
      <c r="G2756" s="13"/>
      <c r="H2756" s="13"/>
      <c r="I2756" s="13"/>
      <c r="J2756" s="135"/>
      <c r="K2756" s="13"/>
      <c r="L2756" s="13"/>
      <c r="M2756" s="13"/>
      <c r="N2756" s="135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  <c r="BB2756" s="13"/>
      <c r="BC2756" s="13"/>
      <c r="BD2756" s="13"/>
      <c r="BE2756" s="13"/>
      <c r="BF2756" s="13"/>
      <c r="BG2756" s="13"/>
      <c r="BH2756" s="13"/>
      <c r="BI2756" s="13"/>
      <c r="BJ2756" s="13"/>
      <c r="BK2756" s="13"/>
      <c r="BL2756" s="13"/>
      <c r="BM2756" s="13"/>
      <c r="BN2756" s="13"/>
      <c r="BO2756" s="13"/>
      <c r="BP2756" s="13"/>
      <c r="BQ2756" s="13"/>
      <c r="BR2756" s="13"/>
      <c r="BS2756" s="13"/>
      <c r="BT2756" s="13"/>
      <c r="BU2756" s="13"/>
      <c r="BV2756" s="13"/>
    </row>
    <row r="2757" spans="1:74" ht="15.75">
      <c r="A2757" s="13"/>
      <c r="B2757" s="135"/>
      <c r="C2757" s="13"/>
      <c r="D2757" s="13"/>
      <c r="E2757" s="13"/>
      <c r="F2757" s="135"/>
      <c r="G2757" s="13"/>
      <c r="H2757" s="13"/>
      <c r="I2757" s="13"/>
      <c r="J2757" s="135"/>
      <c r="K2757" s="13"/>
      <c r="L2757" s="13"/>
      <c r="M2757" s="13"/>
      <c r="N2757" s="135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  <c r="BB2757" s="13"/>
      <c r="BC2757" s="13"/>
      <c r="BD2757" s="13"/>
      <c r="BE2757" s="13"/>
      <c r="BF2757" s="13"/>
      <c r="BG2757" s="13"/>
      <c r="BH2757" s="13"/>
      <c r="BI2757" s="13"/>
      <c r="BJ2757" s="13"/>
      <c r="BK2757" s="13"/>
      <c r="BL2757" s="13"/>
      <c r="BM2757" s="13"/>
      <c r="BN2757" s="13"/>
      <c r="BO2757" s="13"/>
      <c r="BP2757" s="13"/>
      <c r="BQ2757" s="13"/>
      <c r="BR2757" s="13"/>
      <c r="BS2757" s="13"/>
      <c r="BT2757" s="13"/>
      <c r="BU2757" s="13"/>
      <c r="BV2757" s="13"/>
    </row>
    <row r="2758" spans="1:74" ht="15.75">
      <c r="A2758" s="13"/>
      <c r="B2758" s="135"/>
      <c r="C2758" s="13"/>
      <c r="D2758" s="13"/>
      <c r="E2758" s="13"/>
      <c r="F2758" s="135"/>
      <c r="G2758" s="13"/>
      <c r="H2758" s="13"/>
      <c r="I2758" s="13"/>
      <c r="J2758" s="135"/>
      <c r="K2758" s="13"/>
      <c r="L2758" s="13"/>
      <c r="M2758" s="13"/>
      <c r="N2758" s="135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  <c r="BB2758" s="13"/>
      <c r="BC2758" s="13"/>
      <c r="BD2758" s="13"/>
      <c r="BE2758" s="13"/>
      <c r="BF2758" s="13"/>
      <c r="BG2758" s="13"/>
      <c r="BH2758" s="13"/>
      <c r="BI2758" s="13"/>
      <c r="BJ2758" s="13"/>
      <c r="BK2758" s="13"/>
      <c r="BL2758" s="13"/>
      <c r="BM2758" s="13"/>
      <c r="BN2758" s="13"/>
      <c r="BO2758" s="13"/>
      <c r="BP2758" s="13"/>
      <c r="BQ2758" s="13"/>
      <c r="BR2758" s="13"/>
      <c r="BS2758" s="13"/>
      <c r="BT2758" s="13"/>
      <c r="BU2758" s="13"/>
      <c r="BV2758" s="13"/>
    </row>
    <row r="2759" spans="1:74" ht="15.75">
      <c r="A2759" s="13"/>
      <c r="B2759" s="135"/>
      <c r="C2759" s="13"/>
      <c r="D2759" s="13"/>
      <c r="E2759" s="13"/>
      <c r="F2759" s="135"/>
      <c r="G2759" s="13"/>
      <c r="H2759" s="13"/>
      <c r="I2759" s="13"/>
      <c r="J2759" s="135"/>
      <c r="K2759" s="13"/>
      <c r="L2759" s="13"/>
      <c r="M2759" s="13"/>
      <c r="N2759" s="135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  <c r="BB2759" s="13"/>
      <c r="BC2759" s="13"/>
      <c r="BD2759" s="13"/>
      <c r="BE2759" s="13"/>
      <c r="BF2759" s="13"/>
      <c r="BG2759" s="13"/>
      <c r="BH2759" s="13"/>
      <c r="BI2759" s="13"/>
      <c r="BJ2759" s="13"/>
      <c r="BK2759" s="13"/>
      <c r="BL2759" s="13"/>
      <c r="BM2759" s="13"/>
      <c r="BN2759" s="13"/>
      <c r="BO2759" s="13"/>
      <c r="BP2759" s="13"/>
      <c r="BQ2759" s="13"/>
      <c r="BR2759" s="13"/>
      <c r="BS2759" s="13"/>
      <c r="BT2759" s="13"/>
      <c r="BU2759" s="13"/>
      <c r="BV2759" s="13"/>
    </row>
    <row r="2760" spans="1:74" ht="15.75">
      <c r="A2760" s="13"/>
      <c r="B2760" s="135"/>
      <c r="C2760" s="13"/>
      <c r="D2760" s="13"/>
      <c r="E2760" s="13"/>
      <c r="F2760" s="135"/>
      <c r="G2760" s="13"/>
      <c r="H2760" s="13"/>
      <c r="I2760" s="13"/>
      <c r="J2760" s="135"/>
      <c r="K2760" s="13"/>
      <c r="L2760" s="13"/>
      <c r="M2760" s="13"/>
      <c r="N2760" s="135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  <c r="BB2760" s="13"/>
      <c r="BC2760" s="13"/>
      <c r="BD2760" s="13"/>
      <c r="BE2760" s="13"/>
      <c r="BF2760" s="13"/>
      <c r="BG2760" s="13"/>
      <c r="BH2760" s="13"/>
      <c r="BI2760" s="13"/>
      <c r="BJ2760" s="13"/>
      <c r="BK2760" s="13"/>
      <c r="BL2760" s="13"/>
      <c r="BM2760" s="13"/>
      <c r="BN2760" s="13"/>
      <c r="BO2760" s="13"/>
      <c r="BP2760" s="13"/>
      <c r="BQ2760" s="13"/>
      <c r="BR2760" s="13"/>
      <c r="BS2760" s="13"/>
      <c r="BT2760" s="13"/>
      <c r="BU2760" s="13"/>
      <c r="BV2760" s="13"/>
    </row>
    <row r="2761" spans="1:74" ht="15.75">
      <c r="A2761" s="13"/>
      <c r="B2761" s="135"/>
      <c r="C2761" s="13"/>
      <c r="D2761" s="13"/>
      <c r="E2761" s="13"/>
      <c r="F2761" s="135"/>
      <c r="G2761" s="13"/>
      <c r="H2761" s="13"/>
      <c r="I2761" s="13"/>
      <c r="J2761" s="135"/>
      <c r="K2761" s="13"/>
      <c r="L2761" s="13"/>
      <c r="M2761" s="13"/>
      <c r="N2761" s="135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  <c r="BB2761" s="13"/>
      <c r="BC2761" s="13"/>
      <c r="BD2761" s="13"/>
      <c r="BE2761" s="13"/>
      <c r="BF2761" s="13"/>
      <c r="BG2761" s="13"/>
      <c r="BH2761" s="13"/>
      <c r="BI2761" s="13"/>
      <c r="BJ2761" s="13"/>
      <c r="BK2761" s="13"/>
      <c r="BL2761" s="13"/>
      <c r="BM2761" s="13"/>
      <c r="BN2761" s="13"/>
      <c r="BO2761" s="13"/>
      <c r="BP2761" s="13"/>
      <c r="BQ2761" s="13"/>
      <c r="BR2761" s="13"/>
      <c r="BS2761" s="13"/>
      <c r="BT2761" s="13"/>
      <c r="BU2761" s="13"/>
      <c r="BV2761" s="13"/>
    </row>
    <row r="2762" spans="1:74" ht="15.75">
      <c r="A2762" s="13"/>
      <c r="B2762" s="135"/>
      <c r="C2762" s="13"/>
      <c r="D2762" s="13"/>
      <c r="E2762" s="13"/>
      <c r="F2762" s="135"/>
      <c r="G2762" s="13"/>
      <c r="H2762" s="13"/>
      <c r="I2762" s="13"/>
      <c r="J2762" s="135"/>
      <c r="K2762" s="13"/>
      <c r="L2762" s="13"/>
      <c r="M2762" s="13"/>
      <c r="N2762" s="135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  <c r="BB2762" s="13"/>
      <c r="BC2762" s="13"/>
      <c r="BD2762" s="13"/>
      <c r="BE2762" s="13"/>
      <c r="BF2762" s="13"/>
      <c r="BG2762" s="13"/>
      <c r="BH2762" s="13"/>
      <c r="BI2762" s="13"/>
      <c r="BJ2762" s="13"/>
      <c r="BK2762" s="13"/>
      <c r="BL2762" s="13"/>
      <c r="BM2762" s="13"/>
      <c r="BN2762" s="13"/>
      <c r="BO2762" s="13"/>
      <c r="BP2762" s="13"/>
      <c r="BQ2762" s="13"/>
      <c r="BR2762" s="13"/>
      <c r="BS2762" s="13"/>
      <c r="BT2762" s="13"/>
      <c r="BU2762" s="13"/>
      <c r="BV2762" s="13"/>
    </row>
    <row r="2763" spans="1:74" ht="15.75">
      <c r="A2763" s="13"/>
      <c r="B2763" s="135"/>
      <c r="C2763" s="13"/>
      <c r="D2763" s="13"/>
      <c r="E2763" s="13"/>
      <c r="F2763" s="135"/>
      <c r="G2763" s="13"/>
      <c r="H2763" s="13"/>
      <c r="I2763" s="13"/>
      <c r="J2763" s="135"/>
      <c r="K2763" s="13"/>
      <c r="L2763" s="13"/>
      <c r="M2763" s="13"/>
      <c r="N2763" s="135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  <c r="BB2763" s="13"/>
      <c r="BC2763" s="13"/>
      <c r="BD2763" s="13"/>
      <c r="BE2763" s="13"/>
      <c r="BF2763" s="13"/>
      <c r="BG2763" s="13"/>
      <c r="BH2763" s="13"/>
      <c r="BI2763" s="13"/>
      <c r="BJ2763" s="13"/>
      <c r="BK2763" s="13"/>
      <c r="BL2763" s="13"/>
      <c r="BM2763" s="13"/>
      <c r="BN2763" s="13"/>
      <c r="BO2763" s="13"/>
      <c r="BP2763" s="13"/>
      <c r="BQ2763" s="13"/>
      <c r="BR2763" s="13"/>
      <c r="BS2763" s="13"/>
      <c r="BT2763" s="13"/>
      <c r="BU2763" s="13"/>
      <c r="BV2763" s="13"/>
    </row>
    <row r="2764" spans="1:74" ht="15.75">
      <c r="A2764" s="13"/>
      <c r="B2764" s="135"/>
      <c r="C2764" s="13"/>
      <c r="D2764" s="13"/>
      <c r="E2764" s="13"/>
      <c r="F2764" s="135"/>
      <c r="G2764" s="13"/>
      <c r="H2764" s="13"/>
      <c r="I2764" s="13"/>
      <c r="J2764" s="135"/>
      <c r="K2764" s="13"/>
      <c r="L2764" s="13"/>
      <c r="M2764" s="13"/>
      <c r="N2764" s="135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  <c r="BB2764" s="13"/>
      <c r="BC2764" s="13"/>
      <c r="BD2764" s="13"/>
      <c r="BE2764" s="13"/>
      <c r="BF2764" s="13"/>
      <c r="BG2764" s="13"/>
      <c r="BH2764" s="13"/>
      <c r="BI2764" s="13"/>
      <c r="BJ2764" s="13"/>
      <c r="BK2764" s="13"/>
      <c r="BL2764" s="13"/>
      <c r="BM2764" s="13"/>
      <c r="BN2764" s="13"/>
      <c r="BO2764" s="13"/>
      <c r="BP2764" s="13"/>
      <c r="BQ2764" s="13"/>
      <c r="BR2764" s="13"/>
      <c r="BS2764" s="13"/>
      <c r="BT2764" s="13"/>
      <c r="BU2764" s="13"/>
      <c r="BV2764" s="13"/>
    </row>
    <row r="2765" spans="1:74" ht="15.75">
      <c r="A2765" s="13"/>
      <c r="B2765" s="135"/>
      <c r="C2765" s="13"/>
      <c r="D2765" s="13"/>
      <c r="E2765" s="13"/>
      <c r="F2765" s="135"/>
      <c r="G2765" s="13"/>
      <c r="H2765" s="13"/>
      <c r="I2765" s="13"/>
      <c r="J2765" s="135"/>
      <c r="K2765" s="13"/>
      <c r="L2765" s="13"/>
      <c r="M2765" s="13"/>
      <c r="N2765" s="135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  <c r="BB2765" s="13"/>
      <c r="BC2765" s="13"/>
      <c r="BD2765" s="13"/>
      <c r="BE2765" s="13"/>
      <c r="BF2765" s="13"/>
      <c r="BG2765" s="13"/>
      <c r="BH2765" s="13"/>
      <c r="BI2765" s="13"/>
      <c r="BJ2765" s="13"/>
      <c r="BK2765" s="13"/>
      <c r="BL2765" s="13"/>
      <c r="BM2765" s="13"/>
      <c r="BN2765" s="13"/>
      <c r="BO2765" s="13"/>
      <c r="BP2765" s="13"/>
      <c r="BQ2765" s="13"/>
      <c r="BR2765" s="13"/>
      <c r="BS2765" s="13"/>
      <c r="BT2765" s="13"/>
      <c r="BU2765" s="13"/>
      <c r="BV2765" s="13"/>
    </row>
    <row r="2766" spans="1:74" ht="15.75">
      <c r="A2766" s="13"/>
      <c r="B2766" s="135"/>
      <c r="C2766" s="13"/>
      <c r="D2766" s="13"/>
      <c r="E2766" s="13"/>
      <c r="F2766" s="135"/>
      <c r="G2766" s="13"/>
      <c r="H2766" s="13"/>
      <c r="I2766" s="13"/>
      <c r="J2766" s="135"/>
      <c r="K2766" s="13"/>
      <c r="L2766" s="13"/>
      <c r="M2766" s="13"/>
      <c r="N2766" s="135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  <c r="BB2766" s="13"/>
      <c r="BC2766" s="13"/>
      <c r="BD2766" s="13"/>
      <c r="BE2766" s="13"/>
      <c r="BF2766" s="13"/>
      <c r="BG2766" s="13"/>
      <c r="BH2766" s="13"/>
      <c r="BI2766" s="13"/>
      <c r="BJ2766" s="13"/>
      <c r="BK2766" s="13"/>
      <c r="BL2766" s="13"/>
      <c r="BM2766" s="13"/>
      <c r="BN2766" s="13"/>
      <c r="BO2766" s="13"/>
      <c r="BP2766" s="13"/>
      <c r="BQ2766" s="13"/>
      <c r="BR2766" s="13"/>
      <c r="BS2766" s="13"/>
      <c r="BT2766" s="13"/>
      <c r="BU2766" s="13"/>
      <c r="BV2766" s="13"/>
    </row>
    <row r="2767" spans="1:74" ht="15.75">
      <c r="A2767" s="13"/>
      <c r="B2767" s="135"/>
      <c r="C2767" s="13"/>
      <c r="D2767" s="13"/>
      <c r="E2767" s="13"/>
      <c r="F2767" s="135"/>
      <c r="G2767" s="13"/>
      <c r="H2767" s="13"/>
      <c r="I2767" s="13"/>
      <c r="J2767" s="135"/>
      <c r="K2767" s="13"/>
      <c r="L2767" s="13"/>
      <c r="M2767" s="13"/>
      <c r="N2767" s="135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  <c r="BB2767" s="13"/>
      <c r="BC2767" s="13"/>
      <c r="BD2767" s="13"/>
      <c r="BE2767" s="13"/>
      <c r="BF2767" s="13"/>
      <c r="BG2767" s="13"/>
      <c r="BH2767" s="13"/>
      <c r="BI2767" s="13"/>
      <c r="BJ2767" s="13"/>
      <c r="BK2767" s="13"/>
      <c r="BL2767" s="13"/>
      <c r="BM2767" s="13"/>
      <c r="BN2767" s="13"/>
      <c r="BO2767" s="13"/>
      <c r="BP2767" s="13"/>
      <c r="BQ2767" s="13"/>
      <c r="BR2767" s="13"/>
      <c r="BS2767" s="13"/>
      <c r="BT2767" s="13"/>
      <c r="BU2767" s="13"/>
      <c r="BV2767" s="13"/>
    </row>
    <row r="2768" spans="1:74" ht="15.75">
      <c r="A2768" s="13"/>
      <c r="B2768" s="135"/>
      <c r="C2768" s="13"/>
      <c r="D2768" s="13"/>
      <c r="E2768" s="13"/>
      <c r="F2768" s="135"/>
      <c r="G2768" s="13"/>
      <c r="H2768" s="13"/>
      <c r="I2768" s="13"/>
      <c r="J2768" s="135"/>
      <c r="K2768" s="13"/>
      <c r="L2768" s="13"/>
      <c r="M2768" s="13"/>
      <c r="N2768" s="135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  <c r="BB2768" s="13"/>
      <c r="BC2768" s="13"/>
      <c r="BD2768" s="13"/>
      <c r="BE2768" s="13"/>
      <c r="BF2768" s="13"/>
      <c r="BG2768" s="13"/>
      <c r="BH2768" s="13"/>
      <c r="BI2768" s="13"/>
      <c r="BJ2768" s="13"/>
      <c r="BK2768" s="13"/>
      <c r="BL2768" s="13"/>
      <c r="BM2768" s="13"/>
      <c r="BN2768" s="13"/>
      <c r="BO2768" s="13"/>
      <c r="BP2768" s="13"/>
      <c r="BQ2768" s="13"/>
      <c r="BR2768" s="13"/>
      <c r="BS2768" s="13"/>
      <c r="BT2768" s="13"/>
      <c r="BU2768" s="13"/>
      <c r="BV2768" s="13"/>
    </row>
    <row r="2769" spans="1:74" ht="15.75">
      <c r="A2769" s="13"/>
      <c r="B2769" s="135"/>
      <c r="C2769" s="13"/>
      <c r="D2769" s="13"/>
      <c r="E2769" s="13"/>
      <c r="F2769" s="135"/>
      <c r="G2769" s="13"/>
      <c r="H2769" s="13"/>
      <c r="I2769" s="13"/>
      <c r="J2769" s="135"/>
      <c r="K2769" s="13"/>
      <c r="L2769" s="13"/>
      <c r="M2769" s="13"/>
      <c r="N2769" s="135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  <c r="BB2769" s="13"/>
      <c r="BC2769" s="13"/>
      <c r="BD2769" s="13"/>
      <c r="BE2769" s="13"/>
      <c r="BF2769" s="13"/>
      <c r="BG2769" s="13"/>
      <c r="BH2769" s="13"/>
      <c r="BI2769" s="13"/>
      <c r="BJ2769" s="13"/>
      <c r="BK2769" s="13"/>
      <c r="BL2769" s="13"/>
      <c r="BM2769" s="13"/>
      <c r="BN2769" s="13"/>
      <c r="BO2769" s="13"/>
      <c r="BP2769" s="13"/>
      <c r="BQ2769" s="13"/>
      <c r="BR2769" s="13"/>
      <c r="BS2769" s="13"/>
      <c r="BT2769" s="13"/>
      <c r="BU2769" s="13"/>
      <c r="BV2769" s="13"/>
    </row>
    <row r="2770" spans="1:74" ht="15.75">
      <c r="A2770" s="13"/>
      <c r="B2770" s="135"/>
      <c r="C2770" s="13"/>
      <c r="D2770" s="13"/>
      <c r="E2770" s="13"/>
      <c r="F2770" s="135"/>
      <c r="G2770" s="13"/>
      <c r="H2770" s="13"/>
      <c r="I2770" s="13"/>
      <c r="J2770" s="135"/>
      <c r="K2770" s="13"/>
      <c r="L2770" s="13"/>
      <c r="M2770" s="13"/>
      <c r="N2770" s="135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  <c r="BB2770" s="13"/>
      <c r="BC2770" s="13"/>
      <c r="BD2770" s="13"/>
      <c r="BE2770" s="13"/>
      <c r="BF2770" s="13"/>
      <c r="BG2770" s="13"/>
      <c r="BH2770" s="13"/>
      <c r="BI2770" s="13"/>
      <c r="BJ2770" s="13"/>
      <c r="BK2770" s="13"/>
      <c r="BL2770" s="13"/>
      <c r="BM2770" s="13"/>
      <c r="BN2770" s="13"/>
      <c r="BO2770" s="13"/>
      <c r="BP2770" s="13"/>
      <c r="BQ2770" s="13"/>
      <c r="BR2770" s="13"/>
      <c r="BS2770" s="13"/>
      <c r="BT2770" s="13"/>
      <c r="BU2770" s="13"/>
      <c r="BV2770" s="13"/>
    </row>
    <row r="2771" spans="1:74" ht="15.75">
      <c r="A2771" s="13"/>
      <c r="B2771" s="135"/>
      <c r="C2771" s="13"/>
      <c r="D2771" s="13"/>
      <c r="E2771" s="13"/>
      <c r="F2771" s="135"/>
      <c r="G2771" s="13"/>
      <c r="H2771" s="13"/>
      <c r="I2771" s="13"/>
      <c r="J2771" s="135"/>
      <c r="K2771" s="13"/>
      <c r="L2771" s="13"/>
      <c r="M2771" s="13"/>
      <c r="N2771" s="135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  <c r="BB2771" s="13"/>
      <c r="BC2771" s="13"/>
      <c r="BD2771" s="13"/>
      <c r="BE2771" s="13"/>
      <c r="BF2771" s="13"/>
      <c r="BG2771" s="13"/>
      <c r="BH2771" s="13"/>
      <c r="BI2771" s="13"/>
      <c r="BJ2771" s="13"/>
      <c r="BK2771" s="13"/>
      <c r="BL2771" s="13"/>
      <c r="BM2771" s="13"/>
      <c r="BN2771" s="13"/>
      <c r="BO2771" s="13"/>
      <c r="BP2771" s="13"/>
      <c r="BQ2771" s="13"/>
      <c r="BR2771" s="13"/>
      <c r="BS2771" s="13"/>
      <c r="BT2771" s="13"/>
      <c r="BU2771" s="13"/>
      <c r="BV2771" s="13"/>
    </row>
    <row r="2772" spans="1:74" ht="15.75">
      <c r="A2772" s="13"/>
      <c r="B2772" s="135"/>
      <c r="C2772" s="13"/>
      <c r="D2772" s="13"/>
      <c r="E2772" s="13"/>
      <c r="F2772" s="135"/>
      <c r="G2772" s="13"/>
      <c r="H2772" s="13"/>
      <c r="I2772" s="13"/>
      <c r="J2772" s="135"/>
      <c r="K2772" s="13"/>
      <c r="L2772" s="13"/>
      <c r="M2772" s="13"/>
      <c r="N2772" s="135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  <c r="BB2772" s="13"/>
      <c r="BC2772" s="13"/>
      <c r="BD2772" s="13"/>
      <c r="BE2772" s="13"/>
      <c r="BF2772" s="13"/>
      <c r="BG2772" s="13"/>
      <c r="BH2772" s="13"/>
      <c r="BI2772" s="13"/>
      <c r="BJ2772" s="13"/>
      <c r="BK2772" s="13"/>
      <c r="BL2772" s="13"/>
      <c r="BM2772" s="13"/>
      <c r="BN2772" s="13"/>
      <c r="BO2772" s="13"/>
      <c r="BP2772" s="13"/>
      <c r="BQ2772" s="13"/>
      <c r="BR2772" s="13"/>
      <c r="BS2772" s="13"/>
      <c r="BT2772" s="13"/>
      <c r="BU2772" s="13"/>
      <c r="BV2772" s="13"/>
    </row>
    <row r="2773" spans="1:74" ht="15.75">
      <c r="A2773" s="13"/>
      <c r="B2773" s="135"/>
      <c r="C2773" s="13"/>
      <c r="D2773" s="13"/>
      <c r="E2773" s="13"/>
      <c r="F2773" s="135"/>
      <c r="G2773" s="13"/>
      <c r="H2773" s="13"/>
      <c r="I2773" s="13"/>
      <c r="J2773" s="135"/>
      <c r="K2773" s="13"/>
      <c r="L2773" s="13"/>
      <c r="M2773" s="13"/>
      <c r="N2773" s="135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  <c r="BB2773" s="13"/>
      <c r="BC2773" s="13"/>
      <c r="BD2773" s="13"/>
      <c r="BE2773" s="13"/>
      <c r="BF2773" s="13"/>
      <c r="BG2773" s="13"/>
      <c r="BH2773" s="13"/>
      <c r="BI2773" s="13"/>
      <c r="BJ2773" s="13"/>
      <c r="BK2773" s="13"/>
      <c r="BL2773" s="13"/>
      <c r="BM2773" s="13"/>
      <c r="BN2773" s="13"/>
      <c r="BO2773" s="13"/>
      <c r="BP2773" s="13"/>
      <c r="BQ2773" s="13"/>
      <c r="BR2773" s="13"/>
      <c r="BS2773" s="13"/>
      <c r="BT2773" s="13"/>
      <c r="BU2773" s="13"/>
      <c r="BV2773" s="13"/>
    </row>
    <row r="2774" spans="1:74" ht="15.75">
      <c r="A2774" s="13"/>
      <c r="B2774" s="135"/>
      <c r="C2774" s="13"/>
      <c r="D2774" s="13"/>
      <c r="E2774" s="13"/>
      <c r="F2774" s="135"/>
      <c r="G2774" s="13"/>
      <c r="H2774" s="13"/>
      <c r="I2774" s="13"/>
      <c r="J2774" s="135"/>
      <c r="K2774" s="13"/>
      <c r="L2774" s="13"/>
      <c r="M2774" s="13"/>
      <c r="N2774" s="135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  <c r="BB2774" s="13"/>
      <c r="BC2774" s="13"/>
      <c r="BD2774" s="13"/>
      <c r="BE2774" s="13"/>
      <c r="BF2774" s="13"/>
      <c r="BG2774" s="13"/>
      <c r="BH2774" s="13"/>
      <c r="BI2774" s="13"/>
      <c r="BJ2774" s="13"/>
      <c r="BK2774" s="13"/>
      <c r="BL2774" s="13"/>
      <c r="BM2774" s="13"/>
      <c r="BN2774" s="13"/>
      <c r="BO2774" s="13"/>
      <c r="BP2774" s="13"/>
      <c r="BQ2774" s="13"/>
      <c r="BR2774" s="13"/>
      <c r="BS2774" s="13"/>
      <c r="BT2774" s="13"/>
      <c r="BU2774" s="13"/>
      <c r="BV2774" s="13"/>
    </row>
    <row r="2775" spans="1:74" ht="15.75">
      <c r="A2775" s="13"/>
      <c r="B2775" s="135"/>
      <c r="C2775" s="13"/>
      <c r="D2775" s="13"/>
      <c r="E2775" s="13"/>
      <c r="F2775" s="135"/>
      <c r="G2775" s="13"/>
      <c r="H2775" s="13"/>
      <c r="I2775" s="13"/>
      <c r="J2775" s="135"/>
      <c r="K2775" s="13"/>
      <c r="L2775" s="13"/>
      <c r="M2775" s="13"/>
      <c r="N2775" s="135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  <c r="BB2775" s="13"/>
      <c r="BC2775" s="13"/>
      <c r="BD2775" s="13"/>
      <c r="BE2775" s="13"/>
      <c r="BF2775" s="13"/>
      <c r="BG2775" s="13"/>
      <c r="BH2775" s="13"/>
      <c r="BI2775" s="13"/>
      <c r="BJ2775" s="13"/>
      <c r="BK2775" s="13"/>
      <c r="BL2775" s="13"/>
      <c r="BM2775" s="13"/>
      <c r="BN2775" s="13"/>
      <c r="BO2775" s="13"/>
      <c r="BP2775" s="13"/>
      <c r="BQ2775" s="13"/>
      <c r="BR2775" s="13"/>
      <c r="BS2775" s="13"/>
      <c r="BT2775" s="13"/>
      <c r="BU2775" s="13"/>
      <c r="BV2775" s="13"/>
    </row>
    <row r="2776" spans="1:74" ht="15.75">
      <c r="A2776" s="13"/>
      <c r="B2776" s="135"/>
      <c r="C2776" s="13"/>
      <c r="D2776" s="13"/>
      <c r="E2776" s="13"/>
      <c r="F2776" s="135"/>
      <c r="G2776" s="13"/>
      <c r="H2776" s="13"/>
      <c r="I2776" s="13"/>
      <c r="J2776" s="135"/>
      <c r="K2776" s="13"/>
      <c r="L2776" s="13"/>
      <c r="M2776" s="13"/>
      <c r="N2776" s="135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  <c r="BD2776" s="13"/>
      <c r="BE2776" s="13"/>
      <c r="BF2776" s="13"/>
      <c r="BG2776" s="13"/>
      <c r="BH2776" s="13"/>
      <c r="BI2776" s="13"/>
      <c r="BJ2776" s="13"/>
      <c r="BK2776" s="13"/>
      <c r="BL2776" s="13"/>
      <c r="BM2776" s="13"/>
      <c r="BN2776" s="13"/>
      <c r="BO2776" s="13"/>
      <c r="BP2776" s="13"/>
      <c r="BQ2776" s="13"/>
      <c r="BR2776" s="13"/>
      <c r="BS2776" s="13"/>
      <c r="BT2776" s="13"/>
      <c r="BU2776" s="13"/>
      <c r="BV2776" s="13"/>
    </row>
    <row r="2777" spans="1:74" ht="15.75">
      <c r="A2777" s="13"/>
      <c r="B2777" s="135"/>
      <c r="C2777" s="13"/>
      <c r="D2777" s="13"/>
      <c r="E2777" s="13"/>
      <c r="F2777" s="135"/>
      <c r="G2777" s="13"/>
      <c r="H2777" s="13"/>
      <c r="I2777" s="13"/>
      <c r="J2777" s="135"/>
      <c r="K2777" s="13"/>
      <c r="L2777" s="13"/>
      <c r="M2777" s="13"/>
      <c r="N2777" s="135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  <c r="BB2777" s="13"/>
      <c r="BC2777" s="13"/>
      <c r="BD2777" s="13"/>
      <c r="BE2777" s="13"/>
      <c r="BF2777" s="13"/>
      <c r="BG2777" s="13"/>
      <c r="BH2777" s="13"/>
      <c r="BI2777" s="13"/>
      <c r="BJ2777" s="13"/>
      <c r="BK2777" s="13"/>
      <c r="BL2777" s="13"/>
      <c r="BM2777" s="13"/>
      <c r="BN2777" s="13"/>
      <c r="BO2777" s="13"/>
      <c r="BP2777" s="13"/>
      <c r="BQ2777" s="13"/>
      <c r="BR2777" s="13"/>
      <c r="BS2777" s="13"/>
      <c r="BT2777" s="13"/>
      <c r="BU2777" s="13"/>
      <c r="BV2777" s="13"/>
    </row>
    <row r="2778" spans="1:74" ht="15.75">
      <c r="A2778" s="13"/>
      <c r="B2778" s="135"/>
      <c r="C2778" s="13"/>
      <c r="D2778" s="13"/>
      <c r="E2778" s="13"/>
      <c r="F2778" s="135"/>
      <c r="G2778" s="13"/>
      <c r="H2778" s="13"/>
      <c r="I2778" s="13"/>
      <c r="J2778" s="135"/>
      <c r="K2778" s="13"/>
      <c r="L2778" s="13"/>
      <c r="M2778" s="13"/>
      <c r="N2778" s="135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  <c r="AZ2778" s="13"/>
      <c r="BA2778" s="13"/>
      <c r="BB2778" s="13"/>
      <c r="BC2778" s="13"/>
      <c r="BD2778" s="13"/>
      <c r="BE2778" s="13"/>
      <c r="BF2778" s="13"/>
      <c r="BG2778" s="13"/>
      <c r="BH2778" s="13"/>
      <c r="BI2778" s="13"/>
      <c r="BJ2778" s="13"/>
      <c r="BK2778" s="13"/>
      <c r="BL2778" s="13"/>
      <c r="BM2778" s="13"/>
      <c r="BN2778" s="13"/>
      <c r="BO2778" s="13"/>
      <c r="BP2778" s="13"/>
      <c r="BQ2778" s="13"/>
      <c r="BR2778" s="13"/>
      <c r="BS2778" s="13"/>
      <c r="BT2778" s="13"/>
      <c r="BU2778" s="13"/>
      <c r="BV2778" s="13"/>
    </row>
    <row r="2779" spans="1:74" ht="15.75">
      <c r="A2779" s="13"/>
      <c r="B2779" s="135"/>
      <c r="C2779" s="13"/>
      <c r="D2779" s="13"/>
      <c r="E2779" s="13"/>
      <c r="F2779" s="135"/>
      <c r="G2779" s="13"/>
      <c r="H2779" s="13"/>
      <c r="I2779" s="13"/>
      <c r="J2779" s="135"/>
      <c r="K2779" s="13"/>
      <c r="L2779" s="13"/>
      <c r="M2779" s="13"/>
      <c r="N2779" s="135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  <c r="BB2779" s="13"/>
      <c r="BC2779" s="13"/>
      <c r="BD2779" s="13"/>
      <c r="BE2779" s="13"/>
      <c r="BF2779" s="13"/>
      <c r="BG2779" s="13"/>
      <c r="BH2779" s="13"/>
      <c r="BI2779" s="13"/>
      <c r="BJ2779" s="13"/>
      <c r="BK2779" s="13"/>
      <c r="BL2779" s="13"/>
      <c r="BM2779" s="13"/>
      <c r="BN2779" s="13"/>
      <c r="BO2779" s="13"/>
      <c r="BP2779" s="13"/>
      <c r="BQ2779" s="13"/>
      <c r="BR2779" s="13"/>
      <c r="BS2779" s="13"/>
      <c r="BT2779" s="13"/>
      <c r="BU2779" s="13"/>
      <c r="BV2779" s="13"/>
    </row>
    <row r="2780" spans="1:74" ht="15.75">
      <c r="A2780" s="13"/>
      <c r="B2780" s="135"/>
      <c r="C2780" s="13"/>
      <c r="D2780" s="13"/>
      <c r="E2780" s="13"/>
      <c r="F2780" s="135"/>
      <c r="G2780" s="13"/>
      <c r="H2780" s="13"/>
      <c r="I2780" s="13"/>
      <c r="J2780" s="135"/>
      <c r="K2780" s="13"/>
      <c r="L2780" s="13"/>
      <c r="M2780" s="13"/>
      <c r="N2780" s="135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  <c r="AZ2780" s="13"/>
      <c r="BA2780" s="13"/>
      <c r="BB2780" s="13"/>
      <c r="BC2780" s="13"/>
      <c r="BD2780" s="13"/>
      <c r="BE2780" s="13"/>
      <c r="BF2780" s="13"/>
      <c r="BG2780" s="13"/>
      <c r="BH2780" s="13"/>
      <c r="BI2780" s="13"/>
      <c r="BJ2780" s="13"/>
      <c r="BK2780" s="13"/>
      <c r="BL2780" s="13"/>
      <c r="BM2780" s="13"/>
      <c r="BN2780" s="13"/>
      <c r="BO2780" s="13"/>
      <c r="BP2780" s="13"/>
      <c r="BQ2780" s="13"/>
      <c r="BR2780" s="13"/>
      <c r="BS2780" s="13"/>
      <c r="BT2780" s="13"/>
      <c r="BU2780" s="13"/>
      <c r="BV2780" s="13"/>
    </row>
    <row r="2781" spans="1:74" ht="15.75">
      <c r="A2781" s="13"/>
      <c r="B2781" s="135"/>
      <c r="C2781" s="13"/>
      <c r="D2781" s="13"/>
      <c r="E2781" s="13"/>
      <c r="F2781" s="135"/>
      <c r="G2781" s="13"/>
      <c r="H2781" s="13"/>
      <c r="I2781" s="13"/>
      <c r="J2781" s="135"/>
      <c r="K2781" s="13"/>
      <c r="L2781" s="13"/>
      <c r="M2781" s="13"/>
      <c r="N2781" s="135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  <c r="BB2781" s="13"/>
      <c r="BC2781" s="13"/>
      <c r="BD2781" s="13"/>
      <c r="BE2781" s="13"/>
      <c r="BF2781" s="13"/>
      <c r="BG2781" s="13"/>
      <c r="BH2781" s="13"/>
      <c r="BI2781" s="13"/>
      <c r="BJ2781" s="13"/>
      <c r="BK2781" s="13"/>
      <c r="BL2781" s="13"/>
      <c r="BM2781" s="13"/>
      <c r="BN2781" s="13"/>
      <c r="BO2781" s="13"/>
      <c r="BP2781" s="13"/>
      <c r="BQ2781" s="13"/>
      <c r="BR2781" s="13"/>
      <c r="BS2781" s="13"/>
      <c r="BT2781" s="13"/>
      <c r="BU2781" s="13"/>
      <c r="BV2781" s="13"/>
    </row>
    <row r="2782" spans="1:74" ht="15.75">
      <c r="A2782" s="13"/>
      <c r="B2782" s="135"/>
      <c r="C2782" s="13"/>
      <c r="D2782" s="13"/>
      <c r="E2782" s="13"/>
      <c r="F2782" s="135"/>
      <c r="G2782" s="13"/>
      <c r="H2782" s="13"/>
      <c r="I2782" s="13"/>
      <c r="J2782" s="135"/>
      <c r="K2782" s="13"/>
      <c r="L2782" s="13"/>
      <c r="M2782" s="13"/>
      <c r="N2782" s="135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  <c r="BB2782" s="13"/>
      <c r="BC2782" s="13"/>
      <c r="BD2782" s="13"/>
      <c r="BE2782" s="13"/>
      <c r="BF2782" s="13"/>
      <c r="BG2782" s="13"/>
      <c r="BH2782" s="13"/>
      <c r="BI2782" s="13"/>
      <c r="BJ2782" s="13"/>
      <c r="BK2782" s="13"/>
      <c r="BL2782" s="13"/>
      <c r="BM2782" s="13"/>
      <c r="BN2782" s="13"/>
      <c r="BO2782" s="13"/>
      <c r="BP2782" s="13"/>
      <c r="BQ2782" s="13"/>
      <c r="BR2782" s="13"/>
      <c r="BS2782" s="13"/>
      <c r="BT2782" s="13"/>
      <c r="BU2782" s="13"/>
      <c r="BV2782" s="13"/>
    </row>
    <row r="2783" spans="1:74" ht="15.75">
      <c r="A2783" s="13"/>
      <c r="B2783" s="135"/>
      <c r="C2783" s="13"/>
      <c r="D2783" s="13"/>
      <c r="E2783" s="13"/>
      <c r="F2783" s="135"/>
      <c r="G2783" s="13"/>
      <c r="H2783" s="13"/>
      <c r="I2783" s="13"/>
      <c r="J2783" s="135"/>
      <c r="K2783" s="13"/>
      <c r="L2783" s="13"/>
      <c r="M2783" s="13"/>
      <c r="N2783" s="135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  <c r="BB2783" s="13"/>
      <c r="BC2783" s="13"/>
      <c r="BD2783" s="13"/>
      <c r="BE2783" s="13"/>
      <c r="BF2783" s="13"/>
      <c r="BG2783" s="13"/>
      <c r="BH2783" s="13"/>
      <c r="BI2783" s="13"/>
      <c r="BJ2783" s="13"/>
      <c r="BK2783" s="13"/>
      <c r="BL2783" s="13"/>
      <c r="BM2783" s="13"/>
      <c r="BN2783" s="13"/>
      <c r="BO2783" s="13"/>
      <c r="BP2783" s="13"/>
      <c r="BQ2783" s="13"/>
      <c r="BR2783" s="13"/>
      <c r="BS2783" s="13"/>
      <c r="BT2783" s="13"/>
      <c r="BU2783" s="13"/>
      <c r="BV2783" s="13"/>
    </row>
    <row r="2784" spans="1:74" ht="15.75">
      <c r="A2784" s="13"/>
      <c r="B2784" s="135"/>
      <c r="C2784" s="13"/>
      <c r="D2784" s="13"/>
      <c r="E2784" s="13"/>
      <c r="F2784" s="135"/>
      <c r="G2784" s="13"/>
      <c r="H2784" s="13"/>
      <c r="I2784" s="13"/>
      <c r="J2784" s="135"/>
      <c r="K2784" s="13"/>
      <c r="L2784" s="13"/>
      <c r="M2784" s="13"/>
      <c r="N2784" s="135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  <c r="BB2784" s="13"/>
      <c r="BC2784" s="13"/>
      <c r="BD2784" s="13"/>
      <c r="BE2784" s="13"/>
      <c r="BF2784" s="13"/>
      <c r="BG2784" s="13"/>
      <c r="BH2784" s="13"/>
      <c r="BI2784" s="13"/>
      <c r="BJ2784" s="13"/>
      <c r="BK2784" s="13"/>
      <c r="BL2784" s="13"/>
      <c r="BM2784" s="13"/>
      <c r="BN2784" s="13"/>
      <c r="BO2784" s="13"/>
      <c r="BP2784" s="13"/>
      <c r="BQ2784" s="13"/>
      <c r="BR2784" s="13"/>
      <c r="BS2784" s="13"/>
      <c r="BT2784" s="13"/>
      <c r="BU2784" s="13"/>
      <c r="BV2784" s="13"/>
    </row>
    <row r="2785" spans="1:74" ht="15.75">
      <c r="A2785" s="13"/>
      <c r="B2785" s="135"/>
      <c r="C2785" s="13"/>
      <c r="D2785" s="13"/>
      <c r="E2785" s="13"/>
      <c r="F2785" s="135"/>
      <c r="G2785" s="13"/>
      <c r="H2785" s="13"/>
      <c r="I2785" s="13"/>
      <c r="J2785" s="135"/>
      <c r="K2785" s="13"/>
      <c r="L2785" s="13"/>
      <c r="M2785" s="13"/>
      <c r="N2785" s="135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  <c r="BB2785" s="13"/>
      <c r="BC2785" s="13"/>
      <c r="BD2785" s="13"/>
      <c r="BE2785" s="13"/>
      <c r="BF2785" s="13"/>
      <c r="BG2785" s="13"/>
      <c r="BH2785" s="13"/>
      <c r="BI2785" s="13"/>
      <c r="BJ2785" s="13"/>
      <c r="BK2785" s="13"/>
      <c r="BL2785" s="13"/>
      <c r="BM2785" s="13"/>
      <c r="BN2785" s="13"/>
      <c r="BO2785" s="13"/>
      <c r="BP2785" s="13"/>
      <c r="BQ2785" s="13"/>
      <c r="BR2785" s="13"/>
      <c r="BS2785" s="13"/>
      <c r="BT2785" s="13"/>
      <c r="BU2785" s="13"/>
      <c r="BV2785" s="13"/>
    </row>
    <row r="2786" spans="1:74" ht="15.75">
      <c r="A2786" s="13"/>
      <c r="B2786" s="135"/>
      <c r="C2786" s="13"/>
      <c r="D2786" s="13"/>
      <c r="E2786" s="13"/>
      <c r="F2786" s="135"/>
      <c r="G2786" s="13"/>
      <c r="H2786" s="13"/>
      <c r="I2786" s="13"/>
      <c r="J2786" s="135"/>
      <c r="K2786" s="13"/>
      <c r="L2786" s="13"/>
      <c r="M2786" s="13"/>
      <c r="N2786" s="135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  <c r="BB2786" s="13"/>
      <c r="BC2786" s="13"/>
      <c r="BD2786" s="13"/>
      <c r="BE2786" s="13"/>
      <c r="BF2786" s="13"/>
      <c r="BG2786" s="13"/>
      <c r="BH2786" s="13"/>
      <c r="BI2786" s="13"/>
      <c r="BJ2786" s="13"/>
      <c r="BK2786" s="13"/>
      <c r="BL2786" s="13"/>
      <c r="BM2786" s="13"/>
      <c r="BN2786" s="13"/>
      <c r="BO2786" s="13"/>
      <c r="BP2786" s="13"/>
      <c r="BQ2786" s="13"/>
      <c r="BR2786" s="13"/>
      <c r="BS2786" s="13"/>
      <c r="BT2786" s="13"/>
      <c r="BU2786" s="13"/>
      <c r="BV2786" s="13"/>
    </row>
    <row r="2787" spans="1:74" ht="15.75">
      <c r="A2787" s="13"/>
      <c r="B2787" s="135"/>
      <c r="C2787" s="13"/>
      <c r="D2787" s="13"/>
      <c r="E2787" s="13"/>
      <c r="F2787" s="135"/>
      <c r="G2787" s="13"/>
      <c r="H2787" s="13"/>
      <c r="I2787" s="13"/>
      <c r="J2787" s="135"/>
      <c r="K2787" s="13"/>
      <c r="L2787" s="13"/>
      <c r="M2787" s="13"/>
      <c r="N2787" s="135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  <c r="BB2787" s="13"/>
      <c r="BC2787" s="13"/>
      <c r="BD2787" s="13"/>
      <c r="BE2787" s="13"/>
      <c r="BF2787" s="13"/>
      <c r="BG2787" s="13"/>
      <c r="BH2787" s="13"/>
      <c r="BI2787" s="13"/>
      <c r="BJ2787" s="13"/>
      <c r="BK2787" s="13"/>
      <c r="BL2787" s="13"/>
      <c r="BM2787" s="13"/>
      <c r="BN2787" s="13"/>
      <c r="BO2787" s="13"/>
      <c r="BP2787" s="13"/>
      <c r="BQ2787" s="13"/>
      <c r="BR2787" s="13"/>
      <c r="BS2787" s="13"/>
      <c r="BT2787" s="13"/>
      <c r="BU2787" s="13"/>
      <c r="BV2787" s="13"/>
    </row>
    <row r="2788" spans="1:74" ht="15.75">
      <c r="A2788" s="13"/>
      <c r="B2788" s="135"/>
      <c r="C2788" s="13"/>
      <c r="D2788" s="13"/>
      <c r="E2788" s="13"/>
      <c r="F2788" s="135"/>
      <c r="G2788" s="13"/>
      <c r="H2788" s="13"/>
      <c r="I2788" s="13"/>
      <c r="J2788" s="135"/>
      <c r="K2788" s="13"/>
      <c r="L2788" s="13"/>
      <c r="M2788" s="13"/>
      <c r="N2788" s="135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  <c r="BB2788" s="13"/>
      <c r="BC2788" s="13"/>
      <c r="BD2788" s="13"/>
      <c r="BE2788" s="13"/>
      <c r="BF2788" s="13"/>
      <c r="BG2788" s="13"/>
      <c r="BH2788" s="13"/>
      <c r="BI2788" s="13"/>
      <c r="BJ2788" s="13"/>
      <c r="BK2788" s="13"/>
      <c r="BL2788" s="13"/>
      <c r="BM2788" s="13"/>
      <c r="BN2788" s="13"/>
      <c r="BO2788" s="13"/>
      <c r="BP2788" s="13"/>
      <c r="BQ2788" s="13"/>
      <c r="BR2788" s="13"/>
      <c r="BS2788" s="13"/>
      <c r="BT2788" s="13"/>
      <c r="BU2788" s="13"/>
      <c r="BV2788" s="13"/>
    </row>
    <row r="2789" spans="1:74" ht="15.75">
      <c r="A2789" s="13"/>
      <c r="B2789" s="135"/>
      <c r="C2789" s="13"/>
      <c r="D2789" s="13"/>
      <c r="E2789" s="13"/>
      <c r="F2789" s="135"/>
      <c r="G2789" s="13"/>
      <c r="H2789" s="13"/>
      <c r="I2789" s="13"/>
      <c r="J2789" s="135"/>
      <c r="K2789" s="13"/>
      <c r="L2789" s="13"/>
      <c r="M2789" s="13"/>
      <c r="N2789" s="135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  <c r="BB2789" s="13"/>
      <c r="BC2789" s="13"/>
      <c r="BD2789" s="13"/>
      <c r="BE2789" s="13"/>
      <c r="BF2789" s="13"/>
      <c r="BG2789" s="13"/>
      <c r="BH2789" s="13"/>
      <c r="BI2789" s="13"/>
      <c r="BJ2789" s="13"/>
      <c r="BK2789" s="13"/>
      <c r="BL2789" s="13"/>
      <c r="BM2789" s="13"/>
      <c r="BN2789" s="13"/>
      <c r="BO2789" s="13"/>
      <c r="BP2789" s="13"/>
      <c r="BQ2789" s="13"/>
      <c r="BR2789" s="13"/>
      <c r="BS2789" s="13"/>
      <c r="BT2789" s="13"/>
      <c r="BU2789" s="13"/>
      <c r="BV2789" s="13"/>
    </row>
    <row r="2790" spans="1:74" ht="15.75">
      <c r="A2790" s="13"/>
      <c r="B2790" s="135"/>
      <c r="C2790" s="13"/>
      <c r="D2790" s="13"/>
      <c r="E2790" s="13"/>
      <c r="F2790" s="135"/>
      <c r="G2790" s="13"/>
      <c r="H2790" s="13"/>
      <c r="I2790" s="13"/>
      <c r="J2790" s="135"/>
      <c r="K2790" s="13"/>
      <c r="L2790" s="13"/>
      <c r="M2790" s="13"/>
      <c r="N2790" s="135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  <c r="BB2790" s="13"/>
      <c r="BC2790" s="13"/>
      <c r="BD2790" s="13"/>
      <c r="BE2790" s="13"/>
      <c r="BF2790" s="13"/>
      <c r="BG2790" s="13"/>
      <c r="BH2790" s="13"/>
      <c r="BI2790" s="13"/>
      <c r="BJ2790" s="13"/>
      <c r="BK2790" s="13"/>
      <c r="BL2790" s="13"/>
      <c r="BM2790" s="13"/>
      <c r="BN2790" s="13"/>
      <c r="BO2790" s="13"/>
      <c r="BP2790" s="13"/>
      <c r="BQ2790" s="13"/>
      <c r="BR2790" s="13"/>
      <c r="BS2790" s="13"/>
      <c r="BT2790" s="13"/>
      <c r="BU2790" s="13"/>
      <c r="BV2790" s="13"/>
    </row>
    <row r="2791" spans="1:74" ht="15.75">
      <c r="A2791" s="13"/>
      <c r="B2791" s="135"/>
      <c r="C2791" s="13"/>
      <c r="D2791" s="13"/>
      <c r="E2791" s="13"/>
      <c r="F2791" s="135"/>
      <c r="G2791" s="13"/>
      <c r="H2791" s="13"/>
      <c r="I2791" s="13"/>
      <c r="J2791" s="135"/>
      <c r="K2791" s="13"/>
      <c r="L2791" s="13"/>
      <c r="M2791" s="13"/>
      <c r="N2791" s="135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  <c r="BB2791" s="13"/>
      <c r="BC2791" s="13"/>
      <c r="BD2791" s="13"/>
      <c r="BE2791" s="13"/>
      <c r="BF2791" s="13"/>
      <c r="BG2791" s="13"/>
      <c r="BH2791" s="13"/>
      <c r="BI2791" s="13"/>
      <c r="BJ2791" s="13"/>
      <c r="BK2791" s="13"/>
      <c r="BL2791" s="13"/>
      <c r="BM2791" s="13"/>
      <c r="BN2791" s="13"/>
      <c r="BO2791" s="13"/>
      <c r="BP2791" s="13"/>
      <c r="BQ2791" s="13"/>
      <c r="BR2791" s="13"/>
      <c r="BS2791" s="13"/>
      <c r="BT2791" s="13"/>
      <c r="BU2791" s="13"/>
      <c r="BV2791" s="13"/>
    </row>
    <row r="2792" spans="1:74" ht="15.75">
      <c r="A2792" s="13"/>
      <c r="B2792" s="135"/>
      <c r="C2792" s="13"/>
      <c r="D2792" s="13"/>
      <c r="E2792" s="13"/>
      <c r="F2792" s="135"/>
      <c r="G2792" s="13"/>
      <c r="H2792" s="13"/>
      <c r="I2792" s="13"/>
      <c r="J2792" s="135"/>
      <c r="K2792" s="13"/>
      <c r="L2792" s="13"/>
      <c r="M2792" s="13"/>
      <c r="N2792" s="135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  <c r="BB2792" s="13"/>
      <c r="BC2792" s="13"/>
      <c r="BD2792" s="13"/>
      <c r="BE2792" s="13"/>
      <c r="BF2792" s="13"/>
      <c r="BG2792" s="13"/>
      <c r="BH2792" s="13"/>
      <c r="BI2792" s="13"/>
      <c r="BJ2792" s="13"/>
      <c r="BK2792" s="13"/>
      <c r="BL2792" s="13"/>
      <c r="BM2792" s="13"/>
      <c r="BN2792" s="13"/>
      <c r="BO2792" s="13"/>
      <c r="BP2792" s="13"/>
      <c r="BQ2792" s="13"/>
      <c r="BR2792" s="13"/>
      <c r="BS2792" s="13"/>
      <c r="BT2792" s="13"/>
      <c r="BU2792" s="13"/>
      <c r="BV2792" s="13"/>
    </row>
    <row r="2793" spans="1:74" ht="15.75">
      <c r="A2793" s="13"/>
      <c r="B2793" s="135"/>
      <c r="C2793" s="13"/>
      <c r="D2793" s="13"/>
      <c r="E2793" s="13"/>
      <c r="F2793" s="135"/>
      <c r="G2793" s="13"/>
      <c r="H2793" s="13"/>
      <c r="I2793" s="13"/>
      <c r="J2793" s="135"/>
      <c r="K2793" s="13"/>
      <c r="L2793" s="13"/>
      <c r="M2793" s="13"/>
      <c r="N2793" s="135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  <c r="BB2793" s="13"/>
      <c r="BC2793" s="13"/>
      <c r="BD2793" s="13"/>
      <c r="BE2793" s="13"/>
      <c r="BF2793" s="13"/>
      <c r="BG2793" s="13"/>
      <c r="BH2793" s="13"/>
      <c r="BI2793" s="13"/>
      <c r="BJ2793" s="13"/>
      <c r="BK2793" s="13"/>
      <c r="BL2793" s="13"/>
      <c r="BM2793" s="13"/>
      <c r="BN2793" s="13"/>
      <c r="BO2793" s="13"/>
      <c r="BP2793" s="13"/>
      <c r="BQ2793" s="13"/>
      <c r="BR2793" s="13"/>
      <c r="BS2793" s="13"/>
      <c r="BT2793" s="13"/>
      <c r="BU2793" s="13"/>
      <c r="BV2793" s="13"/>
    </row>
    <row r="2794" spans="1:74" ht="15.75">
      <c r="A2794" s="13"/>
      <c r="B2794" s="135"/>
      <c r="C2794" s="13"/>
      <c r="D2794" s="13"/>
      <c r="E2794" s="13"/>
      <c r="F2794" s="135"/>
      <c r="G2794" s="13"/>
      <c r="H2794" s="13"/>
      <c r="I2794" s="13"/>
      <c r="J2794" s="135"/>
      <c r="K2794" s="13"/>
      <c r="L2794" s="13"/>
      <c r="M2794" s="13"/>
      <c r="N2794" s="135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  <c r="BB2794" s="13"/>
      <c r="BC2794" s="13"/>
      <c r="BD2794" s="13"/>
      <c r="BE2794" s="13"/>
      <c r="BF2794" s="13"/>
      <c r="BG2794" s="13"/>
      <c r="BH2794" s="13"/>
      <c r="BI2794" s="13"/>
      <c r="BJ2794" s="13"/>
      <c r="BK2794" s="13"/>
      <c r="BL2794" s="13"/>
      <c r="BM2794" s="13"/>
      <c r="BN2794" s="13"/>
      <c r="BO2794" s="13"/>
      <c r="BP2794" s="13"/>
      <c r="BQ2794" s="13"/>
      <c r="BR2794" s="13"/>
      <c r="BS2794" s="13"/>
      <c r="BT2794" s="13"/>
      <c r="BU2794" s="13"/>
      <c r="BV2794" s="13"/>
    </row>
    <row r="2795" spans="1:74" ht="15.75">
      <c r="A2795" s="13"/>
      <c r="B2795" s="135"/>
      <c r="C2795" s="13"/>
      <c r="D2795" s="13"/>
      <c r="E2795" s="13"/>
      <c r="F2795" s="135"/>
      <c r="G2795" s="13"/>
      <c r="H2795" s="13"/>
      <c r="I2795" s="13"/>
      <c r="J2795" s="135"/>
      <c r="K2795" s="13"/>
      <c r="L2795" s="13"/>
      <c r="M2795" s="13"/>
      <c r="N2795" s="135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  <c r="BB2795" s="13"/>
      <c r="BC2795" s="13"/>
      <c r="BD2795" s="13"/>
      <c r="BE2795" s="13"/>
      <c r="BF2795" s="13"/>
      <c r="BG2795" s="13"/>
      <c r="BH2795" s="13"/>
      <c r="BI2795" s="13"/>
      <c r="BJ2795" s="13"/>
      <c r="BK2795" s="13"/>
      <c r="BL2795" s="13"/>
      <c r="BM2795" s="13"/>
      <c r="BN2795" s="13"/>
      <c r="BO2795" s="13"/>
      <c r="BP2795" s="13"/>
      <c r="BQ2795" s="13"/>
      <c r="BR2795" s="13"/>
      <c r="BS2795" s="13"/>
      <c r="BT2795" s="13"/>
      <c r="BU2795" s="13"/>
      <c r="BV2795" s="13"/>
    </row>
    <row r="2796" spans="1:74" ht="15.75">
      <c r="A2796" s="13"/>
      <c r="B2796" s="135"/>
      <c r="C2796" s="13"/>
      <c r="D2796" s="13"/>
      <c r="E2796" s="13"/>
      <c r="F2796" s="135"/>
      <c r="G2796" s="13"/>
      <c r="H2796" s="13"/>
      <c r="I2796" s="13"/>
      <c r="J2796" s="135"/>
      <c r="K2796" s="13"/>
      <c r="L2796" s="13"/>
      <c r="M2796" s="13"/>
      <c r="N2796" s="135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  <c r="BB2796" s="13"/>
      <c r="BC2796" s="13"/>
      <c r="BD2796" s="13"/>
      <c r="BE2796" s="13"/>
      <c r="BF2796" s="13"/>
      <c r="BG2796" s="13"/>
      <c r="BH2796" s="13"/>
      <c r="BI2796" s="13"/>
      <c r="BJ2796" s="13"/>
      <c r="BK2796" s="13"/>
      <c r="BL2796" s="13"/>
      <c r="BM2796" s="13"/>
      <c r="BN2796" s="13"/>
      <c r="BO2796" s="13"/>
      <c r="BP2796" s="13"/>
      <c r="BQ2796" s="13"/>
      <c r="BR2796" s="13"/>
      <c r="BS2796" s="13"/>
      <c r="BT2796" s="13"/>
      <c r="BU2796" s="13"/>
      <c r="BV2796" s="13"/>
    </row>
    <row r="2797" spans="1:74" ht="15.75">
      <c r="A2797" s="13"/>
      <c r="B2797" s="135"/>
      <c r="C2797" s="13"/>
      <c r="D2797" s="13"/>
      <c r="E2797" s="13"/>
      <c r="F2797" s="135"/>
      <c r="G2797" s="13"/>
      <c r="H2797" s="13"/>
      <c r="I2797" s="13"/>
      <c r="J2797" s="135"/>
      <c r="K2797" s="13"/>
      <c r="L2797" s="13"/>
      <c r="M2797" s="13"/>
      <c r="N2797" s="135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  <c r="BB2797" s="13"/>
      <c r="BC2797" s="13"/>
      <c r="BD2797" s="13"/>
      <c r="BE2797" s="13"/>
      <c r="BF2797" s="13"/>
      <c r="BG2797" s="13"/>
      <c r="BH2797" s="13"/>
      <c r="BI2797" s="13"/>
      <c r="BJ2797" s="13"/>
      <c r="BK2797" s="13"/>
      <c r="BL2797" s="13"/>
      <c r="BM2797" s="13"/>
      <c r="BN2797" s="13"/>
      <c r="BO2797" s="13"/>
      <c r="BP2797" s="13"/>
      <c r="BQ2797" s="13"/>
      <c r="BR2797" s="13"/>
      <c r="BS2797" s="13"/>
      <c r="BT2797" s="13"/>
      <c r="BU2797" s="13"/>
      <c r="BV2797" s="13"/>
    </row>
    <row r="2798" spans="1:74" ht="15.75">
      <c r="A2798" s="13"/>
      <c r="B2798" s="135"/>
      <c r="C2798" s="13"/>
      <c r="D2798" s="13"/>
      <c r="E2798" s="13"/>
      <c r="F2798" s="135"/>
      <c r="G2798" s="13"/>
      <c r="H2798" s="13"/>
      <c r="I2798" s="13"/>
      <c r="J2798" s="135"/>
      <c r="K2798" s="13"/>
      <c r="L2798" s="13"/>
      <c r="M2798" s="13"/>
      <c r="N2798" s="135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  <c r="AZ2798" s="13"/>
      <c r="BA2798" s="13"/>
      <c r="BB2798" s="13"/>
      <c r="BC2798" s="13"/>
      <c r="BD2798" s="13"/>
      <c r="BE2798" s="13"/>
      <c r="BF2798" s="13"/>
      <c r="BG2798" s="13"/>
      <c r="BH2798" s="13"/>
      <c r="BI2798" s="13"/>
      <c r="BJ2798" s="13"/>
      <c r="BK2798" s="13"/>
      <c r="BL2798" s="13"/>
      <c r="BM2798" s="13"/>
      <c r="BN2798" s="13"/>
      <c r="BO2798" s="13"/>
      <c r="BP2798" s="13"/>
      <c r="BQ2798" s="13"/>
      <c r="BR2798" s="13"/>
      <c r="BS2798" s="13"/>
      <c r="BT2798" s="13"/>
      <c r="BU2798" s="13"/>
      <c r="BV2798" s="13"/>
    </row>
    <row r="2799" spans="1:74" ht="15.75">
      <c r="A2799" s="13"/>
      <c r="B2799" s="135"/>
      <c r="C2799" s="13"/>
      <c r="D2799" s="13"/>
      <c r="E2799" s="13"/>
      <c r="F2799" s="135"/>
      <c r="G2799" s="13"/>
      <c r="H2799" s="13"/>
      <c r="I2799" s="13"/>
      <c r="J2799" s="135"/>
      <c r="K2799" s="13"/>
      <c r="L2799" s="13"/>
      <c r="M2799" s="13"/>
      <c r="N2799" s="135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  <c r="BB2799" s="13"/>
      <c r="BC2799" s="13"/>
      <c r="BD2799" s="13"/>
      <c r="BE2799" s="13"/>
      <c r="BF2799" s="13"/>
      <c r="BG2799" s="13"/>
      <c r="BH2799" s="13"/>
      <c r="BI2799" s="13"/>
      <c r="BJ2799" s="13"/>
      <c r="BK2799" s="13"/>
      <c r="BL2799" s="13"/>
      <c r="BM2799" s="13"/>
      <c r="BN2799" s="13"/>
      <c r="BO2799" s="13"/>
      <c r="BP2799" s="13"/>
      <c r="BQ2799" s="13"/>
      <c r="BR2799" s="13"/>
      <c r="BS2799" s="13"/>
      <c r="BT2799" s="13"/>
      <c r="BU2799" s="13"/>
      <c r="BV2799" s="13"/>
    </row>
    <row r="2800" spans="1:74" ht="15.75">
      <c r="A2800" s="13"/>
      <c r="B2800" s="135"/>
      <c r="C2800" s="13"/>
      <c r="D2800" s="13"/>
      <c r="E2800" s="13"/>
      <c r="F2800" s="135"/>
      <c r="G2800" s="13"/>
      <c r="H2800" s="13"/>
      <c r="I2800" s="13"/>
      <c r="J2800" s="135"/>
      <c r="K2800" s="13"/>
      <c r="L2800" s="13"/>
      <c r="M2800" s="13"/>
      <c r="N2800" s="135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  <c r="BB2800" s="13"/>
      <c r="BC2800" s="13"/>
      <c r="BD2800" s="13"/>
      <c r="BE2800" s="13"/>
      <c r="BF2800" s="13"/>
      <c r="BG2800" s="13"/>
      <c r="BH2800" s="13"/>
      <c r="BI2800" s="13"/>
      <c r="BJ2800" s="13"/>
      <c r="BK2800" s="13"/>
      <c r="BL2800" s="13"/>
      <c r="BM2800" s="13"/>
      <c r="BN2800" s="13"/>
      <c r="BO2800" s="13"/>
      <c r="BP2800" s="13"/>
      <c r="BQ2800" s="13"/>
      <c r="BR2800" s="13"/>
      <c r="BS2800" s="13"/>
      <c r="BT2800" s="13"/>
      <c r="BU2800" s="13"/>
      <c r="BV2800" s="13"/>
    </row>
    <row r="2801" spans="1:74" ht="15.75">
      <c r="A2801" s="13"/>
      <c r="B2801" s="135"/>
      <c r="C2801" s="13"/>
      <c r="D2801" s="13"/>
      <c r="E2801" s="13"/>
      <c r="F2801" s="135"/>
      <c r="G2801" s="13"/>
      <c r="H2801" s="13"/>
      <c r="I2801" s="13"/>
      <c r="J2801" s="135"/>
      <c r="K2801" s="13"/>
      <c r="L2801" s="13"/>
      <c r="M2801" s="13"/>
      <c r="N2801" s="135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  <c r="BB2801" s="13"/>
      <c r="BC2801" s="13"/>
      <c r="BD2801" s="13"/>
      <c r="BE2801" s="13"/>
      <c r="BF2801" s="13"/>
      <c r="BG2801" s="13"/>
      <c r="BH2801" s="13"/>
      <c r="BI2801" s="13"/>
      <c r="BJ2801" s="13"/>
      <c r="BK2801" s="13"/>
      <c r="BL2801" s="13"/>
      <c r="BM2801" s="13"/>
      <c r="BN2801" s="13"/>
      <c r="BO2801" s="13"/>
      <c r="BP2801" s="13"/>
      <c r="BQ2801" s="13"/>
      <c r="BR2801" s="13"/>
      <c r="BS2801" s="13"/>
      <c r="BT2801" s="13"/>
      <c r="BU2801" s="13"/>
      <c r="BV2801" s="13"/>
    </row>
    <row r="2802" spans="1:74" ht="15.75">
      <c r="A2802" s="13"/>
      <c r="B2802" s="135"/>
      <c r="C2802" s="13"/>
      <c r="D2802" s="13"/>
      <c r="E2802" s="13"/>
      <c r="F2802" s="135"/>
      <c r="G2802" s="13"/>
      <c r="H2802" s="13"/>
      <c r="I2802" s="13"/>
      <c r="J2802" s="135"/>
      <c r="K2802" s="13"/>
      <c r="L2802" s="13"/>
      <c r="M2802" s="13"/>
      <c r="N2802" s="135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  <c r="BB2802" s="13"/>
      <c r="BC2802" s="13"/>
      <c r="BD2802" s="13"/>
      <c r="BE2802" s="13"/>
      <c r="BF2802" s="13"/>
      <c r="BG2802" s="13"/>
      <c r="BH2802" s="13"/>
      <c r="BI2802" s="13"/>
      <c r="BJ2802" s="13"/>
      <c r="BK2802" s="13"/>
      <c r="BL2802" s="13"/>
      <c r="BM2802" s="13"/>
      <c r="BN2802" s="13"/>
      <c r="BO2802" s="13"/>
      <c r="BP2802" s="13"/>
      <c r="BQ2802" s="13"/>
      <c r="BR2802" s="13"/>
      <c r="BS2802" s="13"/>
      <c r="BT2802" s="13"/>
      <c r="BU2802" s="13"/>
      <c r="BV2802" s="13"/>
    </row>
    <row r="2803" spans="1:74" ht="15.75">
      <c r="A2803" s="13"/>
      <c r="B2803" s="135"/>
      <c r="C2803" s="13"/>
      <c r="D2803" s="13"/>
      <c r="E2803" s="13"/>
      <c r="F2803" s="135"/>
      <c r="G2803" s="13"/>
      <c r="H2803" s="13"/>
      <c r="I2803" s="13"/>
      <c r="J2803" s="135"/>
      <c r="K2803" s="13"/>
      <c r="L2803" s="13"/>
      <c r="M2803" s="13"/>
      <c r="N2803" s="135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  <c r="AZ2803" s="13"/>
      <c r="BA2803" s="13"/>
      <c r="BB2803" s="13"/>
      <c r="BC2803" s="13"/>
      <c r="BD2803" s="13"/>
      <c r="BE2803" s="13"/>
      <c r="BF2803" s="13"/>
      <c r="BG2803" s="13"/>
      <c r="BH2803" s="13"/>
      <c r="BI2803" s="13"/>
      <c r="BJ2803" s="13"/>
      <c r="BK2803" s="13"/>
      <c r="BL2803" s="13"/>
      <c r="BM2803" s="13"/>
      <c r="BN2803" s="13"/>
      <c r="BO2803" s="13"/>
      <c r="BP2803" s="13"/>
      <c r="BQ2803" s="13"/>
      <c r="BR2803" s="13"/>
      <c r="BS2803" s="13"/>
      <c r="BT2803" s="13"/>
      <c r="BU2803" s="13"/>
      <c r="BV2803" s="13"/>
    </row>
    <row r="2804" spans="1:74" ht="15.75">
      <c r="A2804" s="13"/>
      <c r="B2804" s="135"/>
      <c r="C2804" s="13"/>
      <c r="D2804" s="13"/>
      <c r="E2804" s="13"/>
      <c r="F2804" s="135"/>
      <c r="G2804" s="13"/>
      <c r="H2804" s="13"/>
      <c r="I2804" s="13"/>
      <c r="J2804" s="135"/>
      <c r="K2804" s="13"/>
      <c r="L2804" s="13"/>
      <c r="M2804" s="13"/>
      <c r="N2804" s="135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  <c r="BB2804" s="13"/>
      <c r="BC2804" s="13"/>
      <c r="BD2804" s="13"/>
      <c r="BE2804" s="13"/>
      <c r="BF2804" s="13"/>
      <c r="BG2804" s="13"/>
      <c r="BH2804" s="13"/>
      <c r="BI2804" s="13"/>
      <c r="BJ2804" s="13"/>
      <c r="BK2804" s="13"/>
      <c r="BL2804" s="13"/>
      <c r="BM2804" s="13"/>
      <c r="BN2804" s="13"/>
      <c r="BO2804" s="13"/>
      <c r="BP2804" s="13"/>
      <c r="BQ2804" s="13"/>
      <c r="BR2804" s="13"/>
      <c r="BS2804" s="13"/>
      <c r="BT2804" s="13"/>
      <c r="BU2804" s="13"/>
      <c r="BV2804" s="13"/>
    </row>
    <row r="2805" spans="1:74" ht="15.75">
      <c r="A2805" s="13"/>
      <c r="B2805" s="135"/>
      <c r="C2805" s="13"/>
      <c r="D2805" s="13"/>
      <c r="E2805" s="13"/>
      <c r="F2805" s="135"/>
      <c r="G2805" s="13"/>
      <c r="H2805" s="13"/>
      <c r="I2805" s="13"/>
      <c r="J2805" s="135"/>
      <c r="K2805" s="13"/>
      <c r="L2805" s="13"/>
      <c r="M2805" s="13"/>
      <c r="N2805" s="135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  <c r="BB2805" s="13"/>
      <c r="BC2805" s="13"/>
      <c r="BD2805" s="13"/>
      <c r="BE2805" s="13"/>
      <c r="BF2805" s="13"/>
      <c r="BG2805" s="13"/>
      <c r="BH2805" s="13"/>
      <c r="BI2805" s="13"/>
      <c r="BJ2805" s="13"/>
      <c r="BK2805" s="13"/>
      <c r="BL2805" s="13"/>
      <c r="BM2805" s="13"/>
      <c r="BN2805" s="13"/>
      <c r="BO2805" s="13"/>
      <c r="BP2805" s="13"/>
      <c r="BQ2805" s="13"/>
      <c r="BR2805" s="13"/>
      <c r="BS2805" s="13"/>
      <c r="BT2805" s="13"/>
      <c r="BU2805" s="13"/>
      <c r="BV2805" s="13"/>
    </row>
    <row r="2806" spans="1:74" ht="15.75">
      <c r="A2806" s="13"/>
      <c r="B2806" s="135"/>
      <c r="C2806" s="13"/>
      <c r="D2806" s="13"/>
      <c r="E2806" s="13"/>
      <c r="F2806" s="135"/>
      <c r="G2806" s="13"/>
      <c r="H2806" s="13"/>
      <c r="I2806" s="13"/>
      <c r="J2806" s="135"/>
      <c r="K2806" s="13"/>
      <c r="L2806" s="13"/>
      <c r="M2806" s="13"/>
      <c r="N2806" s="135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  <c r="AZ2806" s="13"/>
      <c r="BA2806" s="13"/>
      <c r="BB2806" s="13"/>
      <c r="BC2806" s="13"/>
      <c r="BD2806" s="13"/>
      <c r="BE2806" s="13"/>
      <c r="BF2806" s="13"/>
      <c r="BG2806" s="13"/>
      <c r="BH2806" s="13"/>
      <c r="BI2806" s="13"/>
      <c r="BJ2806" s="13"/>
      <c r="BK2806" s="13"/>
      <c r="BL2806" s="13"/>
      <c r="BM2806" s="13"/>
      <c r="BN2806" s="13"/>
      <c r="BO2806" s="13"/>
      <c r="BP2806" s="13"/>
      <c r="BQ2806" s="13"/>
      <c r="BR2806" s="13"/>
      <c r="BS2806" s="13"/>
      <c r="BT2806" s="13"/>
      <c r="BU2806" s="13"/>
      <c r="BV2806" s="13"/>
    </row>
    <row r="2807" spans="1:74" ht="15.75">
      <c r="A2807" s="13"/>
      <c r="B2807" s="135"/>
      <c r="C2807" s="13"/>
      <c r="D2807" s="13"/>
      <c r="E2807" s="13"/>
      <c r="F2807" s="135"/>
      <c r="G2807" s="13"/>
      <c r="H2807" s="13"/>
      <c r="I2807" s="13"/>
      <c r="J2807" s="135"/>
      <c r="K2807" s="13"/>
      <c r="L2807" s="13"/>
      <c r="M2807" s="13"/>
      <c r="N2807" s="135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  <c r="BB2807" s="13"/>
      <c r="BC2807" s="13"/>
      <c r="BD2807" s="13"/>
      <c r="BE2807" s="13"/>
      <c r="BF2807" s="13"/>
      <c r="BG2807" s="13"/>
      <c r="BH2807" s="13"/>
      <c r="BI2807" s="13"/>
      <c r="BJ2807" s="13"/>
      <c r="BK2807" s="13"/>
      <c r="BL2807" s="13"/>
      <c r="BM2807" s="13"/>
      <c r="BN2807" s="13"/>
      <c r="BO2807" s="13"/>
      <c r="BP2807" s="13"/>
      <c r="BQ2807" s="13"/>
      <c r="BR2807" s="13"/>
      <c r="BS2807" s="13"/>
      <c r="BT2807" s="13"/>
      <c r="BU2807" s="13"/>
      <c r="BV2807" s="13"/>
    </row>
    <row r="2808" spans="1:74" ht="15.75">
      <c r="A2808" s="13"/>
      <c r="B2808" s="135"/>
      <c r="C2808" s="13"/>
      <c r="D2808" s="13"/>
      <c r="E2808" s="13"/>
      <c r="F2808" s="135"/>
      <c r="G2808" s="13"/>
      <c r="H2808" s="13"/>
      <c r="I2808" s="13"/>
      <c r="J2808" s="135"/>
      <c r="K2808" s="13"/>
      <c r="L2808" s="13"/>
      <c r="M2808" s="13"/>
      <c r="N2808" s="135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  <c r="BB2808" s="13"/>
      <c r="BC2808" s="13"/>
      <c r="BD2808" s="13"/>
      <c r="BE2808" s="13"/>
      <c r="BF2808" s="13"/>
      <c r="BG2808" s="13"/>
      <c r="BH2808" s="13"/>
      <c r="BI2808" s="13"/>
      <c r="BJ2808" s="13"/>
      <c r="BK2808" s="13"/>
      <c r="BL2808" s="13"/>
      <c r="BM2808" s="13"/>
      <c r="BN2808" s="13"/>
      <c r="BO2808" s="13"/>
      <c r="BP2808" s="13"/>
      <c r="BQ2808" s="13"/>
      <c r="BR2808" s="13"/>
      <c r="BS2808" s="13"/>
      <c r="BT2808" s="13"/>
      <c r="BU2808" s="13"/>
      <c r="BV2808" s="13"/>
    </row>
    <row r="2809" spans="1:74" ht="15.75">
      <c r="A2809" s="13"/>
      <c r="B2809" s="135"/>
      <c r="C2809" s="13"/>
      <c r="D2809" s="13"/>
      <c r="E2809" s="13"/>
      <c r="F2809" s="135"/>
      <c r="G2809" s="13"/>
      <c r="H2809" s="13"/>
      <c r="I2809" s="13"/>
      <c r="J2809" s="135"/>
      <c r="K2809" s="13"/>
      <c r="L2809" s="13"/>
      <c r="M2809" s="13"/>
      <c r="N2809" s="135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  <c r="BB2809" s="13"/>
      <c r="BC2809" s="13"/>
      <c r="BD2809" s="13"/>
      <c r="BE2809" s="13"/>
      <c r="BF2809" s="13"/>
      <c r="BG2809" s="13"/>
      <c r="BH2809" s="13"/>
      <c r="BI2809" s="13"/>
      <c r="BJ2809" s="13"/>
      <c r="BK2809" s="13"/>
      <c r="BL2809" s="13"/>
      <c r="BM2809" s="13"/>
      <c r="BN2809" s="13"/>
      <c r="BO2809" s="13"/>
      <c r="BP2809" s="13"/>
      <c r="BQ2809" s="13"/>
      <c r="BR2809" s="13"/>
      <c r="BS2809" s="13"/>
      <c r="BT2809" s="13"/>
      <c r="BU2809" s="13"/>
      <c r="BV2809" s="13"/>
    </row>
    <row r="2810" spans="1:74" ht="15.75">
      <c r="A2810" s="13"/>
      <c r="B2810" s="135"/>
      <c r="C2810" s="13"/>
      <c r="D2810" s="13"/>
      <c r="E2810" s="13"/>
      <c r="F2810" s="135"/>
      <c r="G2810" s="13"/>
      <c r="H2810" s="13"/>
      <c r="I2810" s="13"/>
      <c r="J2810" s="135"/>
      <c r="K2810" s="13"/>
      <c r="L2810" s="13"/>
      <c r="M2810" s="13"/>
      <c r="N2810" s="135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  <c r="BD2810" s="13"/>
      <c r="BE2810" s="13"/>
      <c r="BF2810" s="13"/>
      <c r="BG2810" s="13"/>
      <c r="BH2810" s="13"/>
      <c r="BI2810" s="13"/>
      <c r="BJ2810" s="13"/>
      <c r="BK2810" s="13"/>
      <c r="BL2810" s="13"/>
      <c r="BM2810" s="13"/>
      <c r="BN2810" s="13"/>
      <c r="BO2810" s="13"/>
      <c r="BP2810" s="13"/>
      <c r="BQ2810" s="13"/>
      <c r="BR2810" s="13"/>
      <c r="BS2810" s="13"/>
      <c r="BT2810" s="13"/>
      <c r="BU2810" s="13"/>
      <c r="BV2810" s="13"/>
    </row>
    <row r="2811" spans="1:74" ht="15.75">
      <c r="A2811" s="13"/>
      <c r="B2811" s="135"/>
      <c r="C2811" s="13"/>
      <c r="D2811" s="13"/>
      <c r="E2811" s="13"/>
      <c r="F2811" s="135"/>
      <c r="G2811" s="13"/>
      <c r="H2811" s="13"/>
      <c r="I2811" s="13"/>
      <c r="J2811" s="135"/>
      <c r="K2811" s="13"/>
      <c r="L2811" s="13"/>
      <c r="M2811" s="13"/>
      <c r="N2811" s="135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  <c r="BB2811" s="13"/>
      <c r="BC2811" s="13"/>
      <c r="BD2811" s="13"/>
      <c r="BE2811" s="13"/>
      <c r="BF2811" s="13"/>
      <c r="BG2811" s="13"/>
      <c r="BH2811" s="13"/>
      <c r="BI2811" s="13"/>
      <c r="BJ2811" s="13"/>
      <c r="BK2811" s="13"/>
      <c r="BL2811" s="13"/>
      <c r="BM2811" s="13"/>
      <c r="BN2811" s="13"/>
      <c r="BO2811" s="13"/>
      <c r="BP2811" s="13"/>
      <c r="BQ2811" s="13"/>
      <c r="BR2811" s="13"/>
      <c r="BS2811" s="13"/>
      <c r="BT2811" s="13"/>
      <c r="BU2811" s="13"/>
      <c r="BV2811" s="13"/>
    </row>
    <row r="2812" spans="1:74" ht="15.75">
      <c r="A2812" s="13"/>
      <c r="B2812" s="135"/>
      <c r="C2812" s="13"/>
      <c r="D2812" s="13"/>
      <c r="E2812" s="13"/>
      <c r="F2812" s="135"/>
      <c r="G2812" s="13"/>
      <c r="H2812" s="13"/>
      <c r="I2812" s="13"/>
      <c r="J2812" s="135"/>
      <c r="K2812" s="13"/>
      <c r="L2812" s="13"/>
      <c r="M2812" s="13"/>
      <c r="N2812" s="135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  <c r="BB2812" s="13"/>
      <c r="BC2812" s="13"/>
      <c r="BD2812" s="13"/>
      <c r="BE2812" s="13"/>
      <c r="BF2812" s="13"/>
      <c r="BG2812" s="13"/>
      <c r="BH2812" s="13"/>
      <c r="BI2812" s="13"/>
      <c r="BJ2812" s="13"/>
      <c r="BK2812" s="13"/>
      <c r="BL2812" s="13"/>
      <c r="BM2812" s="13"/>
      <c r="BN2812" s="13"/>
      <c r="BO2812" s="13"/>
      <c r="BP2812" s="13"/>
      <c r="BQ2812" s="13"/>
      <c r="BR2812" s="13"/>
      <c r="BS2812" s="13"/>
      <c r="BT2812" s="13"/>
      <c r="BU2812" s="13"/>
      <c r="BV2812" s="13"/>
    </row>
    <row r="2813" spans="1:74" ht="15.75">
      <c r="A2813" s="13"/>
      <c r="B2813" s="135"/>
      <c r="C2813" s="13"/>
      <c r="D2813" s="13"/>
      <c r="E2813" s="13"/>
      <c r="F2813" s="135"/>
      <c r="G2813" s="13"/>
      <c r="H2813" s="13"/>
      <c r="I2813" s="13"/>
      <c r="J2813" s="135"/>
      <c r="K2813" s="13"/>
      <c r="L2813" s="13"/>
      <c r="M2813" s="13"/>
      <c r="N2813" s="135"/>
      <c r="O2813" s="13"/>
      <c r="P2813" s="13"/>
      <c r="Q2813" s="13"/>
      <c r="R2813" s="13"/>
      <c r="S2813" s="13"/>
      <c r="T2813" s="13"/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  <c r="BB2813" s="13"/>
      <c r="BC2813" s="13"/>
      <c r="BD2813" s="13"/>
      <c r="BE2813" s="13"/>
      <c r="BF2813" s="13"/>
      <c r="BG2813" s="13"/>
      <c r="BH2813" s="13"/>
      <c r="BI2813" s="13"/>
      <c r="BJ2813" s="13"/>
      <c r="BK2813" s="13"/>
      <c r="BL2813" s="13"/>
      <c r="BM2813" s="13"/>
      <c r="BN2813" s="13"/>
      <c r="BO2813" s="13"/>
      <c r="BP2813" s="13"/>
      <c r="BQ2813" s="13"/>
      <c r="BR2813" s="13"/>
      <c r="BS2813" s="13"/>
      <c r="BT2813" s="13"/>
      <c r="BU2813" s="13"/>
      <c r="BV2813" s="13"/>
    </row>
    <row r="2814" spans="1:74" ht="15.75">
      <c r="A2814" s="13"/>
      <c r="B2814" s="135"/>
      <c r="C2814" s="13"/>
      <c r="D2814" s="13"/>
      <c r="E2814" s="13"/>
      <c r="F2814" s="135"/>
      <c r="G2814" s="13"/>
      <c r="H2814" s="13"/>
      <c r="I2814" s="13"/>
      <c r="J2814" s="135"/>
      <c r="K2814" s="13"/>
      <c r="L2814" s="13"/>
      <c r="M2814" s="13"/>
      <c r="N2814" s="135"/>
      <c r="O2814" s="13"/>
      <c r="P2814" s="13"/>
      <c r="Q2814" s="13"/>
      <c r="R2814" s="13"/>
      <c r="S2814" s="13"/>
      <c r="T2814" s="13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  <c r="BB2814" s="13"/>
      <c r="BC2814" s="13"/>
      <c r="BD2814" s="13"/>
      <c r="BE2814" s="13"/>
      <c r="BF2814" s="13"/>
      <c r="BG2814" s="13"/>
      <c r="BH2814" s="13"/>
      <c r="BI2814" s="13"/>
      <c r="BJ2814" s="13"/>
      <c r="BK2814" s="13"/>
      <c r="BL2814" s="13"/>
      <c r="BM2814" s="13"/>
      <c r="BN2814" s="13"/>
      <c r="BO2814" s="13"/>
      <c r="BP2814" s="13"/>
      <c r="BQ2814" s="13"/>
      <c r="BR2814" s="13"/>
      <c r="BS2814" s="13"/>
      <c r="BT2814" s="13"/>
      <c r="BU2814" s="13"/>
      <c r="BV2814" s="13"/>
    </row>
    <row r="2815" spans="1:74" ht="15.75">
      <c r="A2815" s="13"/>
      <c r="B2815" s="135"/>
      <c r="C2815" s="13"/>
      <c r="D2815" s="13"/>
      <c r="E2815" s="13"/>
      <c r="F2815" s="135"/>
      <c r="G2815" s="13"/>
      <c r="H2815" s="13"/>
      <c r="I2815" s="13"/>
      <c r="J2815" s="135"/>
      <c r="K2815" s="13"/>
      <c r="L2815" s="13"/>
      <c r="M2815" s="13"/>
      <c r="N2815" s="135"/>
      <c r="O2815" s="13"/>
      <c r="P2815" s="13"/>
      <c r="Q2815" s="13"/>
      <c r="R2815" s="13"/>
      <c r="S2815" s="13"/>
      <c r="T2815" s="13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  <c r="BB2815" s="13"/>
      <c r="BC2815" s="13"/>
      <c r="BD2815" s="13"/>
      <c r="BE2815" s="13"/>
      <c r="BF2815" s="13"/>
      <c r="BG2815" s="13"/>
      <c r="BH2815" s="13"/>
      <c r="BI2815" s="13"/>
      <c r="BJ2815" s="13"/>
      <c r="BK2815" s="13"/>
      <c r="BL2815" s="13"/>
      <c r="BM2815" s="13"/>
      <c r="BN2815" s="13"/>
      <c r="BO2815" s="13"/>
      <c r="BP2815" s="13"/>
      <c r="BQ2815" s="13"/>
      <c r="BR2815" s="13"/>
      <c r="BS2815" s="13"/>
      <c r="BT2815" s="13"/>
      <c r="BU2815" s="13"/>
      <c r="BV2815" s="13"/>
    </row>
    <row r="2816" spans="1:74" ht="15.75">
      <c r="A2816" s="13"/>
      <c r="B2816" s="135"/>
      <c r="C2816" s="13"/>
      <c r="D2816" s="13"/>
      <c r="E2816" s="13"/>
      <c r="F2816" s="135"/>
      <c r="G2816" s="13"/>
      <c r="H2816" s="13"/>
      <c r="I2816" s="13"/>
      <c r="J2816" s="135"/>
      <c r="K2816" s="13"/>
      <c r="L2816" s="13"/>
      <c r="M2816" s="13"/>
      <c r="N2816" s="135"/>
      <c r="O2816" s="13"/>
      <c r="P2816" s="13"/>
      <c r="Q2816" s="13"/>
      <c r="R2816" s="13"/>
      <c r="S2816" s="13"/>
      <c r="T2816" s="13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  <c r="BB2816" s="13"/>
      <c r="BC2816" s="13"/>
      <c r="BD2816" s="13"/>
      <c r="BE2816" s="13"/>
      <c r="BF2816" s="13"/>
      <c r="BG2816" s="13"/>
      <c r="BH2816" s="13"/>
      <c r="BI2816" s="13"/>
      <c r="BJ2816" s="13"/>
      <c r="BK2816" s="13"/>
      <c r="BL2816" s="13"/>
      <c r="BM2816" s="13"/>
      <c r="BN2816" s="13"/>
      <c r="BO2816" s="13"/>
      <c r="BP2816" s="13"/>
      <c r="BQ2816" s="13"/>
      <c r="BR2816" s="13"/>
      <c r="BS2816" s="13"/>
      <c r="BT2816" s="13"/>
      <c r="BU2816" s="13"/>
      <c r="BV2816" s="13"/>
    </row>
    <row r="2817" spans="1:74" ht="15.75">
      <c r="A2817" s="13"/>
      <c r="B2817" s="135"/>
      <c r="C2817" s="13"/>
      <c r="D2817" s="13"/>
      <c r="E2817" s="13"/>
      <c r="F2817" s="135"/>
      <c r="G2817" s="13"/>
      <c r="H2817" s="13"/>
      <c r="I2817" s="13"/>
      <c r="J2817" s="135"/>
      <c r="K2817" s="13"/>
      <c r="L2817" s="13"/>
      <c r="M2817" s="13"/>
      <c r="N2817" s="135"/>
      <c r="O2817" s="13"/>
      <c r="P2817" s="13"/>
      <c r="Q2817" s="13"/>
      <c r="R2817" s="13"/>
      <c r="S2817" s="13"/>
      <c r="T2817" s="13"/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  <c r="BB2817" s="13"/>
      <c r="BC2817" s="13"/>
      <c r="BD2817" s="13"/>
      <c r="BE2817" s="13"/>
      <c r="BF2817" s="13"/>
      <c r="BG2817" s="13"/>
      <c r="BH2817" s="13"/>
      <c r="BI2817" s="13"/>
      <c r="BJ2817" s="13"/>
      <c r="BK2817" s="13"/>
      <c r="BL2817" s="13"/>
      <c r="BM2817" s="13"/>
      <c r="BN2817" s="13"/>
      <c r="BO2817" s="13"/>
      <c r="BP2817" s="13"/>
      <c r="BQ2817" s="13"/>
      <c r="BR2817" s="13"/>
      <c r="BS2817" s="13"/>
      <c r="BT2817" s="13"/>
      <c r="BU2817" s="13"/>
      <c r="BV2817" s="13"/>
    </row>
    <row r="2818" spans="1:74" ht="15.75">
      <c r="A2818" s="13"/>
      <c r="B2818" s="135"/>
      <c r="C2818" s="13"/>
      <c r="D2818" s="13"/>
      <c r="E2818" s="13"/>
      <c r="F2818" s="135"/>
      <c r="G2818" s="13"/>
      <c r="H2818" s="13"/>
      <c r="I2818" s="13"/>
      <c r="J2818" s="135"/>
      <c r="K2818" s="13"/>
      <c r="L2818" s="13"/>
      <c r="M2818" s="13"/>
      <c r="N2818" s="135"/>
      <c r="O2818" s="13"/>
      <c r="P2818" s="13"/>
      <c r="Q2818" s="13"/>
      <c r="R2818" s="13"/>
      <c r="S2818" s="13"/>
      <c r="T2818" s="13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  <c r="BB2818" s="13"/>
      <c r="BC2818" s="13"/>
      <c r="BD2818" s="13"/>
      <c r="BE2818" s="13"/>
      <c r="BF2818" s="13"/>
      <c r="BG2818" s="13"/>
      <c r="BH2818" s="13"/>
      <c r="BI2818" s="13"/>
      <c r="BJ2818" s="13"/>
      <c r="BK2818" s="13"/>
      <c r="BL2818" s="13"/>
      <c r="BM2818" s="13"/>
      <c r="BN2818" s="13"/>
      <c r="BO2818" s="13"/>
      <c r="BP2818" s="13"/>
      <c r="BQ2818" s="13"/>
      <c r="BR2818" s="13"/>
      <c r="BS2818" s="13"/>
      <c r="BT2818" s="13"/>
      <c r="BU2818" s="13"/>
      <c r="BV2818" s="13"/>
    </row>
    <row r="2819" spans="1:74" ht="15.75">
      <c r="A2819" s="13"/>
      <c r="B2819" s="135"/>
      <c r="C2819" s="13"/>
      <c r="D2819" s="13"/>
      <c r="E2819" s="13"/>
      <c r="F2819" s="135"/>
      <c r="G2819" s="13"/>
      <c r="H2819" s="13"/>
      <c r="I2819" s="13"/>
      <c r="J2819" s="135"/>
      <c r="K2819" s="13"/>
      <c r="L2819" s="13"/>
      <c r="M2819" s="13"/>
      <c r="N2819" s="135"/>
      <c r="O2819" s="13"/>
      <c r="P2819" s="13"/>
      <c r="Q2819" s="13"/>
      <c r="R2819" s="13"/>
      <c r="S2819" s="13"/>
      <c r="T2819" s="13"/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  <c r="BB2819" s="13"/>
      <c r="BC2819" s="13"/>
      <c r="BD2819" s="13"/>
      <c r="BE2819" s="13"/>
      <c r="BF2819" s="13"/>
      <c r="BG2819" s="13"/>
      <c r="BH2819" s="13"/>
      <c r="BI2819" s="13"/>
      <c r="BJ2819" s="13"/>
      <c r="BK2819" s="13"/>
      <c r="BL2819" s="13"/>
      <c r="BM2819" s="13"/>
      <c r="BN2819" s="13"/>
      <c r="BO2819" s="13"/>
      <c r="BP2819" s="13"/>
      <c r="BQ2819" s="13"/>
      <c r="BR2819" s="13"/>
      <c r="BS2819" s="13"/>
      <c r="BT2819" s="13"/>
      <c r="BU2819" s="13"/>
      <c r="BV2819" s="13"/>
    </row>
    <row r="2820" spans="1:74" ht="15.75">
      <c r="A2820" s="13"/>
      <c r="B2820" s="135"/>
      <c r="C2820" s="13"/>
      <c r="D2820" s="13"/>
      <c r="E2820" s="13"/>
      <c r="F2820" s="135"/>
      <c r="G2820" s="13"/>
      <c r="H2820" s="13"/>
      <c r="I2820" s="13"/>
      <c r="J2820" s="135"/>
      <c r="K2820" s="13"/>
      <c r="L2820" s="13"/>
      <c r="M2820" s="13"/>
      <c r="N2820" s="135"/>
      <c r="O2820" s="13"/>
      <c r="P2820" s="13"/>
      <c r="Q2820" s="13"/>
      <c r="R2820" s="13"/>
      <c r="S2820" s="13"/>
      <c r="T2820" s="13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  <c r="BB2820" s="13"/>
      <c r="BC2820" s="13"/>
      <c r="BD2820" s="13"/>
      <c r="BE2820" s="13"/>
      <c r="BF2820" s="13"/>
      <c r="BG2820" s="13"/>
      <c r="BH2820" s="13"/>
      <c r="BI2820" s="13"/>
      <c r="BJ2820" s="13"/>
      <c r="BK2820" s="13"/>
      <c r="BL2820" s="13"/>
      <c r="BM2820" s="13"/>
      <c r="BN2820" s="13"/>
      <c r="BO2820" s="13"/>
      <c r="BP2820" s="13"/>
      <c r="BQ2820" s="13"/>
      <c r="BR2820" s="13"/>
      <c r="BS2820" s="13"/>
      <c r="BT2820" s="13"/>
      <c r="BU2820" s="13"/>
      <c r="BV2820" s="13"/>
    </row>
    <row r="2821" spans="1:74" ht="15.75">
      <c r="A2821" s="13"/>
      <c r="B2821" s="135"/>
      <c r="C2821" s="13"/>
      <c r="D2821" s="13"/>
      <c r="E2821" s="13"/>
      <c r="F2821" s="135"/>
      <c r="G2821" s="13"/>
      <c r="H2821" s="13"/>
      <c r="I2821" s="13"/>
      <c r="J2821" s="135"/>
      <c r="K2821" s="13"/>
      <c r="L2821" s="13"/>
      <c r="M2821" s="13"/>
      <c r="N2821" s="135"/>
      <c r="O2821" s="13"/>
      <c r="P2821" s="13"/>
      <c r="Q2821" s="13"/>
      <c r="R2821" s="13"/>
      <c r="S2821" s="13"/>
      <c r="T2821" s="13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  <c r="BB2821" s="13"/>
      <c r="BC2821" s="13"/>
      <c r="BD2821" s="13"/>
      <c r="BE2821" s="13"/>
      <c r="BF2821" s="13"/>
      <c r="BG2821" s="13"/>
      <c r="BH2821" s="13"/>
      <c r="BI2821" s="13"/>
      <c r="BJ2821" s="13"/>
      <c r="BK2821" s="13"/>
      <c r="BL2821" s="13"/>
      <c r="BM2821" s="13"/>
      <c r="BN2821" s="13"/>
      <c r="BO2821" s="13"/>
      <c r="BP2821" s="13"/>
      <c r="BQ2821" s="13"/>
      <c r="BR2821" s="13"/>
      <c r="BS2821" s="13"/>
      <c r="BT2821" s="13"/>
      <c r="BU2821" s="13"/>
      <c r="BV2821" s="13"/>
    </row>
    <row r="2822" spans="1:74" ht="15.75">
      <c r="A2822" s="13"/>
      <c r="B2822" s="135"/>
      <c r="C2822" s="13"/>
      <c r="D2822" s="13"/>
      <c r="E2822" s="13"/>
      <c r="F2822" s="135"/>
      <c r="G2822" s="13"/>
      <c r="H2822" s="13"/>
      <c r="I2822" s="13"/>
      <c r="J2822" s="135"/>
      <c r="K2822" s="13"/>
      <c r="L2822" s="13"/>
      <c r="M2822" s="13"/>
      <c r="N2822" s="135"/>
      <c r="O2822" s="13"/>
      <c r="P2822" s="13"/>
      <c r="Q2822" s="13"/>
      <c r="R2822" s="13"/>
      <c r="S2822" s="13"/>
      <c r="T2822" s="13"/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  <c r="BB2822" s="13"/>
      <c r="BC2822" s="13"/>
      <c r="BD2822" s="13"/>
      <c r="BE2822" s="13"/>
      <c r="BF2822" s="13"/>
      <c r="BG2822" s="13"/>
      <c r="BH2822" s="13"/>
      <c r="BI2822" s="13"/>
      <c r="BJ2822" s="13"/>
      <c r="BK2822" s="13"/>
      <c r="BL2822" s="13"/>
      <c r="BM2822" s="13"/>
      <c r="BN2822" s="13"/>
      <c r="BO2822" s="13"/>
      <c r="BP2822" s="13"/>
      <c r="BQ2822" s="13"/>
      <c r="BR2822" s="13"/>
      <c r="BS2822" s="13"/>
      <c r="BT2822" s="13"/>
      <c r="BU2822" s="13"/>
      <c r="BV2822" s="13"/>
    </row>
    <row r="2823" spans="1:74" ht="15.75">
      <c r="A2823" s="13"/>
      <c r="B2823" s="135"/>
      <c r="C2823" s="13"/>
      <c r="D2823" s="13"/>
      <c r="E2823" s="13"/>
      <c r="F2823" s="135"/>
      <c r="G2823" s="13"/>
      <c r="H2823" s="13"/>
      <c r="I2823" s="13"/>
      <c r="J2823" s="135"/>
      <c r="K2823" s="13"/>
      <c r="L2823" s="13"/>
      <c r="M2823" s="13"/>
      <c r="N2823" s="135"/>
      <c r="O2823" s="13"/>
      <c r="P2823" s="13"/>
      <c r="Q2823" s="13"/>
      <c r="R2823" s="13"/>
      <c r="S2823" s="13"/>
      <c r="T2823" s="13"/>
      <c r="U2823" s="13"/>
      <c r="V2823" s="13"/>
      <c r="W2823" s="13"/>
      <c r="X2823" s="13"/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  <c r="AZ2823" s="13"/>
      <c r="BA2823" s="13"/>
      <c r="BB2823" s="13"/>
      <c r="BC2823" s="13"/>
      <c r="BD2823" s="13"/>
      <c r="BE2823" s="13"/>
      <c r="BF2823" s="13"/>
      <c r="BG2823" s="13"/>
      <c r="BH2823" s="13"/>
      <c r="BI2823" s="13"/>
      <c r="BJ2823" s="13"/>
      <c r="BK2823" s="13"/>
      <c r="BL2823" s="13"/>
      <c r="BM2823" s="13"/>
      <c r="BN2823" s="13"/>
      <c r="BO2823" s="13"/>
      <c r="BP2823" s="13"/>
      <c r="BQ2823" s="13"/>
      <c r="BR2823" s="13"/>
      <c r="BS2823" s="13"/>
      <c r="BT2823" s="13"/>
      <c r="BU2823" s="13"/>
      <c r="BV2823" s="13"/>
    </row>
    <row r="2824" spans="1:74" ht="15.75">
      <c r="A2824" s="13"/>
      <c r="B2824" s="135"/>
      <c r="C2824" s="13"/>
      <c r="D2824" s="13"/>
      <c r="E2824" s="13"/>
      <c r="F2824" s="135"/>
      <c r="G2824" s="13"/>
      <c r="H2824" s="13"/>
      <c r="I2824" s="13"/>
      <c r="J2824" s="135"/>
      <c r="K2824" s="13"/>
      <c r="L2824" s="13"/>
      <c r="M2824" s="13"/>
      <c r="N2824" s="135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  <c r="BB2824" s="13"/>
      <c r="BC2824" s="13"/>
      <c r="BD2824" s="13"/>
      <c r="BE2824" s="13"/>
      <c r="BF2824" s="13"/>
      <c r="BG2824" s="13"/>
      <c r="BH2824" s="13"/>
      <c r="BI2824" s="13"/>
      <c r="BJ2824" s="13"/>
      <c r="BK2824" s="13"/>
      <c r="BL2824" s="13"/>
      <c r="BM2824" s="13"/>
      <c r="BN2824" s="13"/>
      <c r="BO2824" s="13"/>
      <c r="BP2824" s="13"/>
      <c r="BQ2824" s="13"/>
      <c r="BR2824" s="13"/>
      <c r="BS2824" s="13"/>
      <c r="BT2824" s="13"/>
      <c r="BU2824" s="13"/>
      <c r="BV2824" s="13"/>
    </row>
    <row r="2825" spans="1:74" ht="15.75">
      <c r="A2825" s="13"/>
      <c r="B2825" s="135"/>
      <c r="C2825" s="13"/>
      <c r="D2825" s="13"/>
      <c r="E2825" s="13"/>
      <c r="F2825" s="135"/>
      <c r="G2825" s="13"/>
      <c r="H2825" s="13"/>
      <c r="I2825" s="13"/>
      <c r="J2825" s="135"/>
      <c r="K2825" s="13"/>
      <c r="L2825" s="13"/>
      <c r="M2825" s="13"/>
      <c r="N2825" s="135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  <c r="BB2825" s="13"/>
      <c r="BC2825" s="13"/>
      <c r="BD2825" s="13"/>
      <c r="BE2825" s="13"/>
      <c r="BF2825" s="13"/>
      <c r="BG2825" s="13"/>
      <c r="BH2825" s="13"/>
      <c r="BI2825" s="13"/>
      <c r="BJ2825" s="13"/>
      <c r="BK2825" s="13"/>
      <c r="BL2825" s="13"/>
      <c r="BM2825" s="13"/>
      <c r="BN2825" s="13"/>
      <c r="BO2825" s="13"/>
      <c r="BP2825" s="13"/>
      <c r="BQ2825" s="13"/>
      <c r="BR2825" s="13"/>
      <c r="BS2825" s="13"/>
      <c r="BT2825" s="13"/>
      <c r="BU2825" s="13"/>
      <c r="BV2825" s="13"/>
    </row>
    <row r="2826" spans="1:74" ht="15.75">
      <c r="A2826" s="13"/>
      <c r="B2826" s="135"/>
      <c r="C2826" s="13"/>
      <c r="D2826" s="13"/>
      <c r="E2826" s="13"/>
      <c r="F2826" s="135"/>
      <c r="G2826" s="13"/>
      <c r="H2826" s="13"/>
      <c r="I2826" s="13"/>
      <c r="J2826" s="135"/>
      <c r="K2826" s="13"/>
      <c r="L2826" s="13"/>
      <c r="M2826" s="13"/>
      <c r="N2826" s="135"/>
      <c r="O2826" s="13"/>
      <c r="P2826" s="13"/>
      <c r="Q2826" s="13"/>
      <c r="R2826" s="13"/>
      <c r="S2826" s="13"/>
      <c r="T2826" s="13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  <c r="BB2826" s="13"/>
      <c r="BC2826" s="13"/>
      <c r="BD2826" s="13"/>
      <c r="BE2826" s="13"/>
      <c r="BF2826" s="13"/>
      <c r="BG2826" s="13"/>
      <c r="BH2826" s="13"/>
      <c r="BI2826" s="13"/>
      <c r="BJ2826" s="13"/>
      <c r="BK2826" s="13"/>
      <c r="BL2826" s="13"/>
      <c r="BM2826" s="13"/>
      <c r="BN2826" s="13"/>
      <c r="BO2826" s="13"/>
      <c r="BP2826" s="13"/>
      <c r="BQ2826" s="13"/>
      <c r="BR2826" s="13"/>
      <c r="BS2826" s="13"/>
      <c r="BT2826" s="13"/>
      <c r="BU2826" s="13"/>
      <c r="BV2826" s="13"/>
    </row>
    <row r="2827" spans="1:74" ht="15.75">
      <c r="A2827" s="13"/>
      <c r="B2827" s="135"/>
      <c r="C2827" s="13"/>
      <c r="D2827" s="13"/>
      <c r="E2827" s="13"/>
      <c r="F2827" s="135"/>
      <c r="G2827" s="13"/>
      <c r="H2827" s="13"/>
      <c r="I2827" s="13"/>
      <c r="J2827" s="135"/>
      <c r="K2827" s="13"/>
      <c r="L2827" s="13"/>
      <c r="M2827" s="13"/>
      <c r="N2827" s="135"/>
      <c r="O2827" s="13"/>
      <c r="P2827" s="13"/>
      <c r="Q2827" s="13"/>
      <c r="R2827" s="13"/>
      <c r="S2827" s="13"/>
      <c r="T2827" s="13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  <c r="BB2827" s="13"/>
      <c r="BC2827" s="13"/>
      <c r="BD2827" s="13"/>
      <c r="BE2827" s="13"/>
      <c r="BF2827" s="13"/>
      <c r="BG2827" s="13"/>
      <c r="BH2827" s="13"/>
      <c r="BI2827" s="13"/>
      <c r="BJ2827" s="13"/>
      <c r="BK2827" s="13"/>
      <c r="BL2827" s="13"/>
      <c r="BM2827" s="13"/>
      <c r="BN2827" s="13"/>
      <c r="BO2827" s="13"/>
      <c r="BP2827" s="13"/>
      <c r="BQ2827" s="13"/>
      <c r="BR2827" s="13"/>
      <c r="BS2827" s="13"/>
      <c r="BT2827" s="13"/>
      <c r="BU2827" s="13"/>
      <c r="BV2827" s="13"/>
    </row>
    <row r="2828" spans="1:74" ht="15.75">
      <c r="A2828" s="13"/>
      <c r="B2828" s="135"/>
      <c r="C2828" s="13"/>
      <c r="D2828" s="13"/>
      <c r="E2828" s="13"/>
      <c r="F2828" s="135"/>
      <c r="G2828" s="13"/>
      <c r="H2828" s="13"/>
      <c r="I2828" s="13"/>
      <c r="J2828" s="135"/>
      <c r="K2828" s="13"/>
      <c r="L2828" s="13"/>
      <c r="M2828" s="13"/>
      <c r="N2828" s="135"/>
      <c r="O2828" s="13"/>
      <c r="P2828" s="13"/>
      <c r="Q2828" s="13"/>
      <c r="R2828" s="13"/>
      <c r="S2828" s="13"/>
      <c r="T2828" s="13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  <c r="BB2828" s="13"/>
      <c r="BC2828" s="13"/>
      <c r="BD2828" s="13"/>
      <c r="BE2828" s="13"/>
      <c r="BF2828" s="13"/>
      <c r="BG2828" s="13"/>
      <c r="BH2828" s="13"/>
      <c r="BI2828" s="13"/>
      <c r="BJ2828" s="13"/>
      <c r="BK2828" s="13"/>
      <c r="BL2828" s="13"/>
      <c r="BM2828" s="13"/>
      <c r="BN2828" s="13"/>
      <c r="BO2828" s="13"/>
      <c r="BP2828" s="13"/>
      <c r="BQ2828" s="13"/>
      <c r="BR2828" s="13"/>
      <c r="BS2828" s="13"/>
      <c r="BT2828" s="13"/>
      <c r="BU2828" s="13"/>
      <c r="BV2828" s="13"/>
    </row>
    <row r="2829" spans="1:74" ht="15.75">
      <c r="A2829" s="13"/>
      <c r="B2829" s="135"/>
      <c r="C2829" s="13"/>
      <c r="D2829" s="13"/>
      <c r="E2829" s="13"/>
      <c r="F2829" s="135"/>
      <c r="G2829" s="13"/>
      <c r="H2829" s="13"/>
      <c r="I2829" s="13"/>
      <c r="J2829" s="135"/>
      <c r="K2829" s="13"/>
      <c r="L2829" s="13"/>
      <c r="M2829" s="13"/>
      <c r="N2829" s="135"/>
      <c r="O2829" s="13"/>
      <c r="P2829" s="13"/>
      <c r="Q2829" s="13"/>
      <c r="R2829" s="13"/>
      <c r="S2829" s="13"/>
      <c r="T2829" s="13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  <c r="BB2829" s="13"/>
      <c r="BC2829" s="13"/>
      <c r="BD2829" s="13"/>
      <c r="BE2829" s="13"/>
      <c r="BF2829" s="13"/>
      <c r="BG2829" s="13"/>
      <c r="BH2829" s="13"/>
      <c r="BI2829" s="13"/>
      <c r="BJ2829" s="13"/>
      <c r="BK2829" s="13"/>
      <c r="BL2829" s="13"/>
      <c r="BM2829" s="13"/>
      <c r="BN2829" s="13"/>
      <c r="BO2829" s="13"/>
      <c r="BP2829" s="13"/>
      <c r="BQ2829" s="13"/>
      <c r="BR2829" s="13"/>
      <c r="BS2829" s="13"/>
      <c r="BT2829" s="13"/>
      <c r="BU2829" s="13"/>
      <c r="BV2829" s="13"/>
    </row>
    <row r="2830" spans="1:74" ht="15.75">
      <c r="A2830" s="13"/>
      <c r="B2830" s="135"/>
      <c r="C2830" s="13"/>
      <c r="D2830" s="13"/>
      <c r="E2830" s="13"/>
      <c r="F2830" s="135"/>
      <c r="G2830" s="13"/>
      <c r="H2830" s="13"/>
      <c r="I2830" s="13"/>
      <c r="J2830" s="135"/>
      <c r="K2830" s="13"/>
      <c r="L2830" s="13"/>
      <c r="M2830" s="13"/>
      <c r="N2830" s="135"/>
      <c r="O2830" s="13"/>
      <c r="P2830" s="13"/>
      <c r="Q2830" s="13"/>
      <c r="R2830" s="13"/>
      <c r="S2830" s="13"/>
      <c r="T2830" s="13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  <c r="BB2830" s="13"/>
      <c r="BC2830" s="13"/>
      <c r="BD2830" s="13"/>
      <c r="BE2830" s="13"/>
      <c r="BF2830" s="13"/>
      <c r="BG2830" s="13"/>
      <c r="BH2830" s="13"/>
      <c r="BI2830" s="13"/>
      <c r="BJ2830" s="13"/>
      <c r="BK2830" s="13"/>
      <c r="BL2830" s="13"/>
      <c r="BM2830" s="13"/>
      <c r="BN2830" s="13"/>
      <c r="BO2830" s="13"/>
      <c r="BP2830" s="13"/>
      <c r="BQ2830" s="13"/>
      <c r="BR2830" s="13"/>
      <c r="BS2830" s="13"/>
      <c r="BT2830" s="13"/>
      <c r="BU2830" s="13"/>
      <c r="BV2830" s="13"/>
    </row>
    <row r="2831" spans="1:74" ht="15.75">
      <c r="A2831" s="13"/>
      <c r="B2831" s="135"/>
      <c r="C2831" s="13"/>
      <c r="D2831" s="13"/>
      <c r="E2831" s="13"/>
      <c r="F2831" s="135"/>
      <c r="G2831" s="13"/>
      <c r="H2831" s="13"/>
      <c r="I2831" s="13"/>
      <c r="J2831" s="135"/>
      <c r="K2831" s="13"/>
      <c r="L2831" s="13"/>
      <c r="M2831" s="13"/>
      <c r="N2831" s="135"/>
      <c r="O2831" s="13"/>
      <c r="P2831" s="13"/>
      <c r="Q2831" s="13"/>
      <c r="R2831" s="13"/>
      <c r="S2831" s="13"/>
      <c r="T2831" s="13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  <c r="BB2831" s="13"/>
      <c r="BC2831" s="13"/>
      <c r="BD2831" s="13"/>
      <c r="BE2831" s="13"/>
      <c r="BF2831" s="13"/>
      <c r="BG2831" s="13"/>
      <c r="BH2831" s="13"/>
      <c r="BI2831" s="13"/>
      <c r="BJ2831" s="13"/>
      <c r="BK2831" s="13"/>
      <c r="BL2831" s="13"/>
      <c r="BM2831" s="13"/>
      <c r="BN2831" s="13"/>
      <c r="BO2831" s="13"/>
      <c r="BP2831" s="13"/>
      <c r="BQ2831" s="13"/>
      <c r="BR2831" s="13"/>
      <c r="BS2831" s="13"/>
      <c r="BT2831" s="13"/>
      <c r="BU2831" s="13"/>
      <c r="BV2831" s="13"/>
    </row>
    <row r="2832" spans="1:74" ht="15.75">
      <c r="A2832" s="13"/>
      <c r="B2832" s="135"/>
      <c r="C2832" s="13"/>
      <c r="D2832" s="13"/>
      <c r="E2832" s="13"/>
      <c r="F2832" s="135"/>
      <c r="G2832" s="13"/>
      <c r="H2832" s="13"/>
      <c r="I2832" s="13"/>
      <c r="J2832" s="135"/>
      <c r="K2832" s="13"/>
      <c r="L2832" s="13"/>
      <c r="M2832" s="13"/>
      <c r="N2832" s="135"/>
      <c r="O2832" s="13"/>
      <c r="P2832" s="13"/>
      <c r="Q2832" s="13"/>
      <c r="R2832" s="13"/>
      <c r="S2832" s="13"/>
      <c r="T2832" s="13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  <c r="BB2832" s="13"/>
      <c r="BC2832" s="13"/>
      <c r="BD2832" s="13"/>
      <c r="BE2832" s="13"/>
      <c r="BF2832" s="13"/>
      <c r="BG2832" s="13"/>
      <c r="BH2832" s="13"/>
      <c r="BI2832" s="13"/>
      <c r="BJ2832" s="13"/>
      <c r="BK2832" s="13"/>
      <c r="BL2832" s="13"/>
      <c r="BM2832" s="13"/>
      <c r="BN2832" s="13"/>
      <c r="BO2832" s="13"/>
      <c r="BP2832" s="13"/>
      <c r="BQ2832" s="13"/>
      <c r="BR2832" s="13"/>
      <c r="BS2832" s="13"/>
      <c r="BT2832" s="13"/>
      <c r="BU2832" s="13"/>
      <c r="BV2832" s="13"/>
    </row>
    <row r="2833" spans="1:74" ht="15.75">
      <c r="A2833" s="13"/>
      <c r="B2833" s="135"/>
      <c r="C2833" s="13"/>
      <c r="D2833" s="13"/>
      <c r="E2833" s="13"/>
      <c r="F2833" s="135"/>
      <c r="G2833" s="13"/>
      <c r="H2833" s="13"/>
      <c r="I2833" s="13"/>
      <c r="J2833" s="135"/>
      <c r="K2833" s="13"/>
      <c r="L2833" s="13"/>
      <c r="M2833" s="13"/>
      <c r="N2833" s="135"/>
      <c r="O2833" s="13"/>
      <c r="P2833" s="13"/>
      <c r="Q2833" s="13"/>
      <c r="R2833" s="13"/>
      <c r="S2833" s="13"/>
      <c r="T2833" s="13"/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  <c r="BB2833" s="13"/>
      <c r="BC2833" s="13"/>
      <c r="BD2833" s="13"/>
      <c r="BE2833" s="13"/>
      <c r="BF2833" s="13"/>
      <c r="BG2833" s="13"/>
      <c r="BH2833" s="13"/>
      <c r="BI2833" s="13"/>
      <c r="BJ2833" s="13"/>
      <c r="BK2833" s="13"/>
      <c r="BL2833" s="13"/>
      <c r="BM2833" s="13"/>
      <c r="BN2833" s="13"/>
      <c r="BO2833" s="13"/>
      <c r="BP2833" s="13"/>
      <c r="BQ2833" s="13"/>
      <c r="BR2833" s="13"/>
      <c r="BS2833" s="13"/>
      <c r="BT2833" s="13"/>
      <c r="BU2833" s="13"/>
      <c r="BV2833" s="13"/>
    </row>
    <row r="2834" spans="1:74" ht="15.75">
      <c r="A2834" s="13"/>
      <c r="B2834" s="135"/>
      <c r="C2834" s="13"/>
      <c r="D2834" s="13"/>
      <c r="E2834" s="13"/>
      <c r="F2834" s="135"/>
      <c r="G2834" s="13"/>
      <c r="H2834" s="13"/>
      <c r="I2834" s="13"/>
      <c r="J2834" s="135"/>
      <c r="K2834" s="13"/>
      <c r="L2834" s="13"/>
      <c r="M2834" s="13"/>
      <c r="N2834" s="135"/>
      <c r="O2834" s="13"/>
      <c r="P2834" s="13"/>
      <c r="Q2834" s="13"/>
      <c r="R2834" s="13"/>
      <c r="S2834" s="13"/>
      <c r="T2834" s="13"/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  <c r="BB2834" s="13"/>
      <c r="BC2834" s="13"/>
      <c r="BD2834" s="13"/>
      <c r="BE2834" s="13"/>
      <c r="BF2834" s="13"/>
      <c r="BG2834" s="13"/>
      <c r="BH2834" s="13"/>
      <c r="BI2834" s="13"/>
      <c r="BJ2834" s="13"/>
      <c r="BK2834" s="13"/>
      <c r="BL2834" s="13"/>
      <c r="BM2834" s="13"/>
      <c r="BN2834" s="13"/>
      <c r="BO2834" s="13"/>
      <c r="BP2834" s="13"/>
      <c r="BQ2834" s="13"/>
      <c r="BR2834" s="13"/>
      <c r="BS2834" s="13"/>
      <c r="BT2834" s="13"/>
      <c r="BU2834" s="13"/>
      <c r="BV2834" s="13"/>
    </row>
    <row r="2835" spans="1:74" ht="15.75">
      <c r="A2835" s="13"/>
      <c r="B2835" s="135"/>
      <c r="C2835" s="13"/>
      <c r="D2835" s="13"/>
      <c r="E2835" s="13"/>
      <c r="F2835" s="135"/>
      <c r="G2835" s="13"/>
      <c r="H2835" s="13"/>
      <c r="I2835" s="13"/>
      <c r="J2835" s="135"/>
      <c r="K2835" s="13"/>
      <c r="L2835" s="13"/>
      <c r="M2835" s="13"/>
      <c r="N2835" s="135"/>
      <c r="O2835" s="13"/>
      <c r="P2835" s="13"/>
      <c r="Q2835" s="13"/>
      <c r="R2835" s="13"/>
      <c r="S2835" s="13"/>
      <c r="T2835" s="13"/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  <c r="BB2835" s="13"/>
      <c r="BC2835" s="13"/>
      <c r="BD2835" s="13"/>
      <c r="BE2835" s="13"/>
      <c r="BF2835" s="13"/>
      <c r="BG2835" s="13"/>
      <c r="BH2835" s="13"/>
      <c r="BI2835" s="13"/>
      <c r="BJ2835" s="13"/>
      <c r="BK2835" s="13"/>
      <c r="BL2835" s="13"/>
      <c r="BM2835" s="13"/>
      <c r="BN2835" s="13"/>
      <c r="BO2835" s="13"/>
      <c r="BP2835" s="13"/>
      <c r="BQ2835" s="13"/>
      <c r="BR2835" s="13"/>
      <c r="BS2835" s="13"/>
      <c r="BT2835" s="13"/>
      <c r="BU2835" s="13"/>
      <c r="BV2835" s="13"/>
    </row>
    <row r="2836" spans="1:74" ht="15.75">
      <c r="A2836" s="13"/>
      <c r="B2836" s="135"/>
      <c r="C2836" s="13"/>
      <c r="D2836" s="13"/>
      <c r="E2836" s="13"/>
      <c r="F2836" s="135"/>
      <c r="G2836" s="13"/>
      <c r="H2836" s="13"/>
      <c r="I2836" s="13"/>
      <c r="J2836" s="135"/>
      <c r="K2836" s="13"/>
      <c r="L2836" s="13"/>
      <c r="M2836" s="13"/>
      <c r="N2836" s="135"/>
      <c r="O2836" s="13"/>
      <c r="P2836" s="13"/>
      <c r="Q2836" s="13"/>
      <c r="R2836" s="13"/>
      <c r="S2836" s="13"/>
      <c r="T2836" s="13"/>
      <c r="U2836" s="13"/>
      <c r="V2836" s="13"/>
      <c r="W2836" s="13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3"/>
      <c r="AY2836" s="13"/>
      <c r="AZ2836" s="13"/>
      <c r="BA2836" s="13"/>
      <c r="BB2836" s="13"/>
      <c r="BC2836" s="13"/>
      <c r="BD2836" s="13"/>
      <c r="BE2836" s="13"/>
      <c r="BF2836" s="13"/>
      <c r="BG2836" s="13"/>
      <c r="BH2836" s="13"/>
      <c r="BI2836" s="13"/>
      <c r="BJ2836" s="13"/>
      <c r="BK2836" s="13"/>
      <c r="BL2836" s="13"/>
      <c r="BM2836" s="13"/>
      <c r="BN2836" s="13"/>
      <c r="BO2836" s="13"/>
      <c r="BP2836" s="13"/>
      <c r="BQ2836" s="13"/>
      <c r="BR2836" s="13"/>
      <c r="BS2836" s="13"/>
      <c r="BT2836" s="13"/>
      <c r="BU2836" s="13"/>
      <c r="BV2836" s="13"/>
    </row>
    <row r="2837" spans="1:74" ht="15.75">
      <c r="A2837" s="13"/>
      <c r="B2837" s="135"/>
      <c r="C2837" s="13"/>
      <c r="D2837" s="13"/>
      <c r="E2837" s="13"/>
      <c r="F2837" s="135"/>
      <c r="G2837" s="13"/>
      <c r="H2837" s="13"/>
      <c r="I2837" s="13"/>
      <c r="J2837" s="135"/>
      <c r="K2837" s="13"/>
      <c r="L2837" s="13"/>
      <c r="M2837" s="13"/>
      <c r="N2837" s="135"/>
      <c r="O2837" s="13"/>
      <c r="P2837" s="13"/>
      <c r="Q2837" s="13"/>
      <c r="R2837" s="13"/>
      <c r="S2837" s="13"/>
      <c r="T2837" s="13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  <c r="BB2837" s="13"/>
      <c r="BC2837" s="13"/>
      <c r="BD2837" s="13"/>
      <c r="BE2837" s="13"/>
      <c r="BF2837" s="13"/>
      <c r="BG2837" s="13"/>
      <c r="BH2837" s="13"/>
      <c r="BI2837" s="13"/>
      <c r="BJ2837" s="13"/>
      <c r="BK2837" s="13"/>
      <c r="BL2837" s="13"/>
      <c r="BM2837" s="13"/>
      <c r="BN2837" s="13"/>
      <c r="BO2837" s="13"/>
      <c r="BP2837" s="13"/>
      <c r="BQ2837" s="13"/>
      <c r="BR2837" s="13"/>
      <c r="BS2837" s="13"/>
      <c r="BT2837" s="13"/>
      <c r="BU2837" s="13"/>
      <c r="BV2837" s="13"/>
    </row>
    <row r="2838" spans="1:74" ht="15.75">
      <c r="A2838" s="13"/>
      <c r="B2838" s="135"/>
      <c r="C2838" s="13"/>
      <c r="D2838" s="13"/>
      <c r="E2838" s="13"/>
      <c r="F2838" s="135"/>
      <c r="G2838" s="13"/>
      <c r="H2838" s="13"/>
      <c r="I2838" s="13"/>
      <c r="J2838" s="135"/>
      <c r="K2838" s="13"/>
      <c r="L2838" s="13"/>
      <c r="M2838" s="13"/>
      <c r="N2838" s="135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  <c r="AZ2838" s="13"/>
      <c r="BA2838" s="13"/>
      <c r="BB2838" s="13"/>
      <c r="BC2838" s="13"/>
      <c r="BD2838" s="13"/>
      <c r="BE2838" s="13"/>
      <c r="BF2838" s="13"/>
      <c r="BG2838" s="13"/>
      <c r="BH2838" s="13"/>
      <c r="BI2838" s="13"/>
      <c r="BJ2838" s="13"/>
      <c r="BK2838" s="13"/>
      <c r="BL2838" s="13"/>
      <c r="BM2838" s="13"/>
      <c r="BN2838" s="13"/>
      <c r="BO2838" s="13"/>
      <c r="BP2838" s="13"/>
      <c r="BQ2838" s="13"/>
      <c r="BR2838" s="13"/>
      <c r="BS2838" s="13"/>
      <c r="BT2838" s="13"/>
      <c r="BU2838" s="13"/>
      <c r="BV2838" s="13"/>
    </row>
    <row r="2839" spans="1:74" ht="15.75">
      <c r="A2839" s="13"/>
      <c r="B2839" s="135"/>
      <c r="C2839" s="13"/>
      <c r="D2839" s="13"/>
      <c r="E2839" s="13"/>
      <c r="F2839" s="135"/>
      <c r="G2839" s="13"/>
      <c r="H2839" s="13"/>
      <c r="I2839" s="13"/>
      <c r="J2839" s="135"/>
      <c r="K2839" s="13"/>
      <c r="L2839" s="13"/>
      <c r="M2839" s="13"/>
      <c r="N2839" s="135"/>
      <c r="O2839" s="13"/>
      <c r="P2839" s="13"/>
      <c r="Q2839" s="13"/>
      <c r="R2839" s="13"/>
      <c r="S2839" s="13"/>
      <c r="T2839" s="13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  <c r="BB2839" s="13"/>
      <c r="BC2839" s="13"/>
      <c r="BD2839" s="13"/>
      <c r="BE2839" s="13"/>
      <c r="BF2839" s="13"/>
      <c r="BG2839" s="13"/>
      <c r="BH2839" s="13"/>
      <c r="BI2839" s="13"/>
      <c r="BJ2839" s="13"/>
      <c r="BK2839" s="13"/>
      <c r="BL2839" s="13"/>
      <c r="BM2839" s="13"/>
      <c r="BN2839" s="13"/>
      <c r="BO2839" s="13"/>
      <c r="BP2839" s="13"/>
      <c r="BQ2839" s="13"/>
      <c r="BR2839" s="13"/>
      <c r="BS2839" s="13"/>
      <c r="BT2839" s="13"/>
      <c r="BU2839" s="13"/>
      <c r="BV2839" s="13"/>
    </row>
    <row r="2840" spans="1:74" ht="15.75">
      <c r="A2840" s="13"/>
      <c r="B2840" s="135"/>
      <c r="C2840" s="13"/>
      <c r="D2840" s="13"/>
      <c r="E2840" s="13"/>
      <c r="F2840" s="135"/>
      <c r="G2840" s="13"/>
      <c r="H2840" s="13"/>
      <c r="I2840" s="13"/>
      <c r="J2840" s="135"/>
      <c r="K2840" s="13"/>
      <c r="L2840" s="13"/>
      <c r="M2840" s="13"/>
      <c r="N2840" s="135"/>
      <c r="O2840" s="13"/>
      <c r="P2840" s="13"/>
      <c r="Q2840" s="13"/>
      <c r="R2840" s="13"/>
      <c r="S2840" s="13"/>
      <c r="T2840" s="13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  <c r="BB2840" s="13"/>
      <c r="BC2840" s="13"/>
      <c r="BD2840" s="13"/>
      <c r="BE2840" s="13"/>
      <c r="BF2840" s="13"/>
      <c r="BG2840" s="13"/>
      <c r="BH2840" s="13"/>
      <c r="BI2840" s="13"/>
      <c r="BJ2840" s="13"/>
      <c r="BK2840" s="13"/>
      <c r="BL2840" s="13"/>
      <c r="BM2840" s="13"/>
      <c r="BN2840" s="13"/>
      <c r="BO2840" s="13"/>
      <c r="BP2840" s="13"/>
      <c r="BQ2840" s="13"/>
      <c r="BR2840" s="13"/>
      <c r="BS2840" s="13"/>
      <c r="BT2840" s="13"/>
      <c r="BU2840" s="13"/>
      <c r="BV2840" s="13"/>
    </row>
    <row r="2841" spans="1:74" ht="15.75">
      <c r="A2841" s="13"/>
      <c r="B2841" s="135"/>
      <c r="C2841" s="13"/>
      <c r="D2841" s="13"/>
      <c r="E2841" s="13"/>
      <c r="F2841" s="135"/>
      <c r="G2841" s="13"/>
      <c r="H2841" s="13"/>
      <c r="I2841" s="13"/>
      <c r="J2841" s="135"/>
      <c r="K2841" s="13"/>
      <c r="L2841" s="13"/>
      <c r="M2841" s="13"/>
      <c r="N2841" s="135"/>
      <c r="O2841" s="13"/>
      <c r="P2841" s="13"/>
      <c r="Q2841" s="13"/>
      <c r="R2841" s="13"/>
      <c r="S2841" s="13"/>
      <c r="T2841" s="13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  <c r="BB2841" s="13"/>
      <c r="BC2841" s="13"/>
      <c r="BD2841" s="13"/>
      <c r="BE2841" s="13"/>
      <c r="BF2841" s="13"/>
      <c r="BG2841" s="13"/>
      <c r="BH2841" s="13"/>
      <c r="BI2841" s="13"/>
      <c r="BJ2841" s="13"/>
      <c r="BK2841" s="13"/>
      <c r="BL2841" s="13"/>
      <c r="BM2841" s="13"/>
      <c r="BN2841" s="13"/>
      <c r="BO2841" s="13"/>
      <c r="BP2841" s="13"/>
      <c r="BQ2841" s="13"/>
      <c r="BR2841" s="13"/>
      <c r="BS2841" s="13"/>
      <c r="BT2841" s="13"/>
      <c r="BU2841" s="13"/>
      <c r="BV2841" s="13"/>
    </row>
    <row r="2842" spans="1:74" ht="15.75">
      <c r="A2842" s="13"/>
      <c r="B2842" s="135"/>
      <c r="C2842" s="13"/>
      <c r="D2842" s="13"/>
      <c r="E2842" s="13"/>
      <c r="F2842" s="135"/>
      <c r="G2842" s="13"/>
      <c r="H2842" s="13"/>
      <c r="I2842" s="13"/>
      <c r="J2842" s="135"/>
      <c r="K2842" s="13"/>
      <c r="L2842" s="13"/>
      <c r="M2842" s="13"/>
      <c r="N2842" s="135"/>
      <c r="O2842" s="13"/>
      <c r="P2842" s="13"/>
      <c r="Q2842" s="13"/>
      <c r="R2842" s="13"/>
      <c r="S2842" s="13"/>
      <c r="T2842" s="13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  <c r="BB2842" s="13"/>
      <c r="BC2842" s="13"/>
      <c r="BD2842" s="13"/>
      <c r="BE2842" s="13"/>
      <c r="BF2842" s="13"/>
      <c r="BG2842" s="13"/>
      <c r="BH2842" s="13"/>
      <c r="BI2842" s="13"/>
      <c r="BJ2842" s="13"/>
      <c r="BK2842" s="13"/>
      <c r="BL2842" s="13"/>
      <c r="BM2842" s="13"/>
      <c r="BN2842" s="13"/>
      <c r="BO2842" s="13"/>
      <c r="BP2842" s="13"/>
      <c r="BQ2842" s="13"/>
      <c r="BR2842" s="13"/>
      <c r="BS2842" s="13"/>
      <c r="BT2842" s="13"/>
      <c r="BU2842" s="13"/>
      <c r="BV2842" s="13"/>
    </row>
    <row r="2843" spans="1:74" ht="15.75">
      <c r="A2843" s="13"/>
      <c r="B2843" s="135"/>
      <c r="C2843" s="13"/>
      <c r="D2843" s="13"/>
      <c r="E2843" s="13"/>
      <c r="F2843" s="135"/>
      <c r="G2843" s="13"/>
      <c r="H2843" s="13"/>
      <c r="I2843" s="13"/>
      <c r="J2843" s="135"/>
      <c r="K2843" s="13"/>
      <c r="L2843" s="13"/>
      <c r="M2843" s="13"/>
      <c r="N2843" s="135"/>
      <c r="O2843" s="13"/>
      <c r="P2843" s="13"/>
      <c r="Q2843" s="13"/>
      <c r="R2843" s="13"/>
      <c r="S2843" s="13"/>
      <c r="T2843" s="13"/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  <c r="BB2843" s="13"/>
      <c r="BC2843" s="13"/>
      <c r="BD2843" s="13"/>
      <c r="BE2843" s="13"/>
      <c r="BF2843" s="13"/>
      <c r="BG2843" s="13"/>
      <c r="BH2843" s="13"/>
      <c r="BI2843" s="13"/>
      <c r="BJ2843" s="13"/>
      <c r="BK2843" s="13"/>
      <c r="BL2843" s="13"/>
      <c r="BM2843" s="13"/>
      <c r="BN2843" s="13"/>
      <c r="BO2843" s="13"/>
      <c r="BP2843" s="13"/>
      <c r="BQ2843" s="13"/>
      <c r="BR2843" s="13"/>
      <c r="BS2843" s="13"/>
      <c r="BT2843" s="13"/>
      <c r="BU2843" s="13"/>
      <c r="BV2843" s="13"/>
    </row>
    <row r="2844" spans="1:74" ht="15.75">
      <c r="A2844" s="13"/>
      <c r="B2844" s="135"/>
      <c r="C2844" s="13"/>
      <c r="D2844" s="13"/>
      <c r="E2844" s="13"/>
      <c r="F2844" s="135"/>
      <c r="G2844" s="13"/>
      <c r="H2844" s="13"/>
      <c r="I2844" s="13"/>
      <c r="J2844" s="135"/>
      <c r="K2844" s="13"/>
      <c r="L2844" s="13"/>
      <c r="M2844" s="13"/>
      <c r="N2844" s="135"/>
      <c r="O2844" s="13"/>
      <c r="P2844" s="13"/>
      <c r="Q2844" s="13"/>
      <c r="R2844" s="13"/>
      <c r="S2844" s="13"/>
      <c r="T2844" s="13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  <c r="BB2844" s="13"/>
      <c r="BC2844" s="13"/>
      <c r="BD2844" s="13"/>
      <c r="BE2844" s="13"/>
      <c r="BF2844" s="13"/>
      <c r="BG2844" s="13"/>
      <c r="BH2844" s="13"/>
      <c r="BI2844" s="13"/>
      <c r="BJ2844" s="13"/>
      <c r="BK2844" s="13"/>
      <c r="BL2844" s="13"/>
      <c r="BM2844" s="13"/>
      <c r="BN2844" s="13"/>
      <c r="BO2844" s="13"/>
      <c r="BP2844" s="13"/>
      <c r="BQ2844" s="13"/>
      <c r="BR2844" s="13"/>
      <c r="BS2844" s="13"/>
      <c r="BT2844" s="13"/>
      <c r="BU2844" s="13"/>
      <c r="BV2844" s="13"/>
    </row>
    <row r="2845" spans="1:74" ht="15.75">
      <c r="A2845" s="13"/>
      <c r="B2845" s="135"/>
      <c r="C2845" s="13"/>
      <c r="D2845" s="13"/>
      <c r="E2845" s="13"/>
      <c r="F2845" s="135"/>
      <c r="G2845" s="13"/>
      <c r="H2845" s="13"/>
      <c r="I2845" s="13"/>
      <c r="J2845" s="135"/>
      <c r="K2845" s="13"/>
      <c r="L2845" s="13"/>
      <c r="M2845" s="13"/>
      <c r="N2845" s="135"/>
      <c r="O2845" s="13"/>
      <c r="P2845" s="13"/>
      <c r="Q2845" s="13"/>
      <c r="R2845" s="13"/>
      <c r="S2845" s="13"/>
      <c r="T2845" s="13"/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  <c r="BB2845" s="13"/>
      <c r="BC2845" s="13"/>
      <c r="BD2845" s="13"/>
      <c r="BE2845" s="13"/>
      <c r="BF2845" s="13"/>
      <c r="BG2845" s="13"/>
      <c r="BH2845" s="13"/>
      <c r="BI2845" s="13"/>
      <c r="BJ2845" s="13"/>
      <c r="BK2845" s="13"/>
      <c r="BL2845" s="13"/>
      <c r="BM2845" s="13"/>
      <c r="BN2845" s="13"/>
      <c r="BO2845" s="13"/>
      <c r="BP2845" s="13"/>
      <c r="BQ2845" s="13"/>
      <c r="BR2845" s="13"/>
      <c r="BS2845" s="13"/>
      <c r="BT2845" s="13"/>
      <c r="BU2845" s="13"/>
      <c r="BV2845" s="13"/>
    </row>
    <row r="2846" spans="1:74" ht="15.75">
      <c r="A2846" s="13"/>
      <c r="B2846" s="135"/>
      <c r="C2846" s="13"/>
      <c r="D2846" s="13"/>
      <c r="E2846" s="13"/>
      <c r="F2846" s="135"/>
      <c r="G2846" s="13"/>
      <c r="H2846" s="13"/>
      <c r="I2846" s="13"/>
      <c r="J2846" s="135"/>
      <c r="K2846" s="13"/>
      <c r="L2846" s="13"/>
      <c r="M2846" s="13"/>
      <c r="N2846" s="135"/>
      <c r="O2846" s="13"/>
      <c r="P2846" s="13"/>
      <c r="Q2846" s="13"/>
      <c r="R2846" s="13"/>
      <c r="S2846" s="13"/>
      <c r="T2846" s="13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  <c r="BB2846" s="13"/>
      <c r="BC2846" s="13"/>
      <c r="BD2846" s="13"/>
      <c r="BE2846" s="13"/>
      <c r="BF2846" s="13"/>
      <c r="BG2846" s="13"/>
      <c r="BH2846" s="13"/>
      <c r="BI2846" s="13"/>
      <c r="BJ2846" s="13"/>
      <c r="BK2846" s="13"/>
      <c r="BL2846" s="13"/>
      <c r="BM2846" s="13"/>
      <c r="BN2846" s="13"/>
      <c r="BO2846" s="13"/>
      <c r="BP2846" s="13"/>
      <c r="BQ2846" s="13"/>
      <c r="BR2846" s="13"/>
      <c r="BS2846" s="13"/>
      <c r="BT2846" s="13"/>
      <c r="BU2846" s="13"/>
      <c r="BV2846" s="13"/>
    </row>
    <row r="2847" spans="1:74" ht="15.75">
      <c r="A2847" s="13"/>
      <c r="B2847" s="135"/>
      <c r="C2847" s="13"/>
      <c r="D2847" s="13"/>
      <c r="E2847" s="13"/>
      <c r="F2847" s="135"/>
      <c r="G2847" s="13"/>
      <c r="H2847" s="13"/>
      <c r="I2847" s="13"/>
      <c r="J2847" s="135"/>
      <c r="K2847" s="13"/>
      <c r="L2847" s="13"/>
      <c r="M2847" s="13"/>
      <c r="N2847" s="135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  <c r="BD2847" s="13"/>
      <c r="BE2847" s="13"/>
      <c r="BF2847" s="13"/>
      <c r="BG2847" s="13"/>
      <c r="BH2847" s="13"/>
      <c r="BI2847" s="13"/>
      <c r="BJ2847" s="13"/>
      <c r="BK2847" s="13"/>
      <c r="BL2847" s="13"/>
      <c r="BM2847" s="13"/>
      <c r="BN2847" s="13"/>
      <c r="BO2847" s="13"/>
      <c r="BP2847" s="13"/>
      <c r="BQ2847" s="13"/>
      <c r="BR2847" s="13"/>
      <c r="BS2847" s="13"/>
      <c r="BT2847" s="13"/>
      <c r="BU2847" s="13"/>
      <c r="BV2847" s="13"/>
    </row>
    <row r="2848" spans="1:74" ht="15.75">
      <c r="A2848" s="13"/>
      <c r="B2848" s="135"/>
      <c r="C2848" s="13"/>
      <c r="D2848" s="13"/>
      <c r="E2848" s="13"/>
      <c r="F2848" s="135"/>
      <c r="G2848" s="13"/>
      <c r="H2848" s="13"/>
      <c r="I2848" s="13"/>
      <c r="J2848" s="135"/>
      <c r="K2848" s="13"/>
      <c r="L2848" s="13"/>
      <c r="M2848" s="13"/>
      <c r="N2848" s="135"/>
      <c r="O2848" s="13"/>
      <c r="P2848" s="13"/>
      <c r="Q2848" s="13"/>
      <c r="R2848" s="13"/>
      <c r="S2848" s="13"/>
      <c r="T2848" s="13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  <c r="BB2848" s="13"/>
      <c r="BC2848" s="13"/>
      <c r="BD2848" s="13"/>
      <c r="BE2848" s="13"/>
      <c r="BF2848" s="13"/>
      <c r="BG2848" s="13"/>
      <c r="BH2848" s="13"/>
      <c r="BI2848" s="13"/>
      <c r="BJ2848" s="13"/>
      <c r="BK2848" s="13"/>
      <c r="BL2848" s="13"/>
      <c r="BM2848" s="13"/>
      <c r="BN2848" s="13"/>
      <c r="BO2848" s="13"/>
      <c r="BP2848" s="13"/>
      <c r="BQ2848" s="13"/>
      <c r="BR2848" s="13"/>
      <c r="BS2848" s="13"/>
      <c r="BT2848" s="13"/>
      <c r="BU2848" s="13"/>
      <c r="BV2848" s="13"/>
    </row>
    <row r="2849" spans="1:74" ht="15.75">
      <c r="A2849" s="13"/>
      <c r="B2849" s="135"/>
      <c r="C2849" s="13"/>
      <c r="D2849" s="13"/>
      <c r="E2849" s="13"/>
      <c r="F2849" s="135"/>
      <c r="G2849" s="13"/>
      <c r="H2849" s="13"/>
      <c r="I2849" s="13"/>
      <c r="J2849" s="135"/>
      <c r="K2849" s="13"/>
      <c r="L2849" s="13"/>
      <c r="M2849" s="13"/>
      <c r="N2849" s="135"/>
      <c r="O2849" s="13"/>
      <c r="P2849" s="13"/>
      <c r="Q2849" s="13"/>
      <c r="R2849" s="13"/>
      <c r="S2849" s="13"/>
      <c r="T2849" s="13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  <c r="BB2849" s="13"/>
      <c r="BC2849" s="13"/>
      <c r="BD2849" s="13"/>
      <c r="BE2849" s="13"/>
      <c r="BF2849" s="13"/>
      <c r="BG2849" s="13"/>
      <c r="BH2849" s="13"/>
      <c r="BI2849" s="13"/>
      <c r="BJ2849" s="13"/>
      <c r="BK2849" s="13"/>
      <c r="BL2849" s="13"/>
      <c r="BM2849" s="13"/>
      <c r="BN2849" s="13"/>
      <c r="BO2849" s="13"/>
      <c r="BP2849" s="13"/>
      <c r="BQ2849" s="13"/>
      <c r="BR2849" s="13"/>
      <c r="BS2849" s="13"/>
      <c r="BT2849" s="13"/>
      <c r="BU2849" s="13"/>
      <c r="BV2849" s="13"/>
    </row>
    <row r="2850" spans="1:74" ht="15.75">
      <c r="A2850" s="13"/>
      <c r="B2850" s="135"/>
      <c r="C2850" s="13"/>
      <c r="D2850" s="13"/>
      <c r="E2850" s="13"/>
      <c r="F2850" s="135"/>
      <c r="G2850" s="13"/>
      <c r="H2850" s="13"/>
      <c r="I2850" s="13"/>
      <c r="J2850" s="135"/>
      <c r="K2850" s="13"/>
      <c r="L2850" s="13"/>
      <c r="M2850" s="13"/>
      <c r="N2850" s="135"/>
      <c r="O2850" s="13"/>
      <c r="P2850" s="13"/>
      <c r="Q2850" s="13"/>
      <c r="R2850" s="13"/>
      <c r="S2850" s="13"/>
      <c r="T2850" s="13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  <c r="BB2850" s="13"/>
      <c r="BC2850" s="13"/>
      <c r="BD2850" s="13"/>
      <c r="BE2850" s="13"/>
      <c r="BF2850" s="13"/>
      <c r="BG2850" s="13"/>
      <c r="BH2850" s="13"/>
      <c r="BI2850" s="13"/>
      <c r="BJ2850" s="13"/>
      <c r="BK2850" s="13"/>
      <c r="BL2850" s="13"/>
      <c r="BM2850" s="13"/>
      <c r="BN2850" s="13"/>
      <c r="BO2850" s="13"/>
      <c r="BP2850" s="13"/>
      <c r="BQ2850" s="13"/>
      <c r="BR2850" s="13"/>
      <c r="BS2850" s="13"/>
      <c r="BT2850" s="13"/>
      <c r="BU2850" s="13"/>
      <c r="BV2850" s="13"/>
    </row>
    <row r="2851" spans="1:74" ht="15.75">
      <c r="A2851" s="13"/>
      <c r="B2851" s="135"/>
      <c r="C2851" s="13"/>
      <c r="D2851" s="13"/>
      <c r="E2851" s="13"/>
      <c r="F2851" s="135"/>
      <c r="G2851" s="13"/>
      <c r="H2851" s="13"/>
      <c r="I2851" s="13"/>
      <c r="J2851" s="135"/>
      <c r="K2851" s="13"/>
      <c r="L2851" s="13"/>
      <c r="M2851" s="13"/>
      <c r="N2851" s="135"/>
      <c r="O2851" s="13"/>
      <c r="P2851" s="13"/>
      <c r="Q2851" s="13"/>
      <c r="R2851" s="13"/>
      <c r="S2851" s="13"/>
      <c r="T2851" s="13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  <c r="BB2851" s="13"/>
      <c r="BC2851" s="13"/>
      <c r="BD2851" s="13"/>
      <c r="BE2851" s="13"/>
      <c r="BF2851" s="13"/>
      <c r="BG2851" s="13"/>
      <c r="BH2851" s="13"/>
      <c r="BI2851" s="13"/>
      <c r="BJ2851" s="13"/>
      <c r="BK2851" s="13"/>
      <c r="BL2851" s="13"/>
      <c r="BM2851" s="13"/>
      <c r="BN2851" s="13"/>
      <c r="BO2851" s="13"/>
      <c r="BP2851" s="13"/>
      <c r="BQ2851" s="13"/>
      <c r="BR2851" s="13"/>
      <c r="BS2851" s="13"/>
      <c r="BT2851" s="13"/>
      <c r="BU2851" s="13"/>
      <c r="BV2851" s="13"/>
    </row>
    <row r="2852" spans="1:74" ht="15.75">
      <c r="A2852" s="13"/>
      <c r="B2852" s="135"/>
      <c r="C2852" s="13"/>
      <c r="D2852" s="13"/>
      <c r="E2852" s="13"/>
      <c r="F2852" s="135"/>
      <c r="G2852" s="13"/>
      <c r="H2852" s="13"/>
      <c r="I2852" s="13"/>
      <c r="J2852" s="135"/>
      <c r="K2852" s="13"/>
      <c r="L2852" s="13"/>
      <c r="M2852" s="13"/>
      <c r="N2852" s="135"/>
      <c r="O2852" s="13"/>
      <c r="P2852" s="13"/>
      <c r="Q2852" s="13"/>
      <c r="R2852" s="13"/>
      <c r="S2852" s="13"/>
      <c r="T2852" s="13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  <c r="BB2852" s="13"/>
      <c r="BC2852" s="13"/>
      <c r="BD2852" s="13"/>
      <c r="BE2852" s="13"/>
      <c r="BF2852" s="13"/>
      <c r="BG2852" s="13"/>
      <c r="BH2852" s="13"/>
      <c r="BI2852" s="13"/>
      <c r="BJ2852" s="13"/>
      <c r="BK2852" s="13"/>
      <c r="BL2852" s="13"/>
      <c r="BM2852" s="13"/>
      <c r="BN2852" s="13"/>
      <c r="BO2852" s="13"/>
      <c r="BP2852" s="13"/>
      <c r="BQ2852" s="13"/>
      <c r="BR2852" s="13"/>
      <c r="BS2852" s="13"/>
      <c r="BT2852" s="13"/>
      <c r="BU2852" s="13"/>
      <c r="BV2852" s="13"/>
    </row>
    <row r="2853" spans="1:74" ht="15.75">
      <c r="A2853" s="13"/>
      <c r="B2853" s="135"/>
      <c r="C2853" s="13"/>
      <c r="D2853" s="13"/>
      <c r="E2853" s="13"/>
      <c r="F2853" s="135"/>
      <c r="G2853" s="13"/>
      <c r="H2853" s="13"/>
      <c r="I2853" s="13"/>
      <c r="J2853" s="135"/>
      <c r="K2853" s="13"/>
      <c r="L2853" s="13"/>
      <c r="M2853" s="13"/>
      <c r="N2853" s="135"/>
      <c r="O2853" s="13"/>
      <c r="P2853" s="13"/>
      <c r="Q2853" s="13"/>
      <c r="R2853" s="13"/>
      <c r="S2853" s="13"/>
      <c r="T2853" s="13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  <c r="BB2853" s="13"/>
      <c r="BC2853" s="13"/>
      <c r="BD2853" s="13"/>
      <c r="BE2853" s="13"/>
      <c r="BF2853" s="13"/>
      <c r="BG2853" s="13"/>
      <c r="BH2853" s="13"/>
      <c r="BI2853" s="13"/>
      <c r="BJ2853" s="13"/>
      <c r="BK2853" s="13"/>
      <c r="BL2853" s="13"/>
      <c r="BM2853" s="13"/>
      <c r="BN2853" s="13"/>
      <c r="BO2853" s="13"/>
      <c r="BP2853" s="13"/>
      <c r="BQ2853" s="13"/>
      <c r="BR2853" s="13"/>
      <c r="BS2853" s="13"/>
      <c r="BT2853" s="13"/>
      <c r="BU2853" s="13"/>
      <c r="BV2853" s="13"/>
    </row>
    <row r="2854" spans="1:74" ht="15.75">
      <c r="A2854" s="13"/>
      <c r="B2854" s="135"/>
      <c r="C2854" s="13"/>
      <c r="D2854" s="13"/>
      <c r="E2854" s="13"/>
      <c r="F2854" s="135"/>
      <c r="G2854" s="13"/>
      <c r="H2854" s="13"/>
      <c r="I2854" s="13"/>
      <c r="J2854" s="135"/>
      <c r="K2854" s="13"/>
      <c r="L2854" s="13"/>
      <c r="M2854" s="13"/>
      <c r="N2854" s="135"/>
      <c r="O2854" s="13"/>
      <c r="P2854" s="13"/>
      <c r="Q2854" s="13"/>
      <c r="R2854" s="13"/>
      <c r="S2854" s="13"/>
      <c r="T2854" s="13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  <c r="BB2854" s="13"/>
      <c r="BC2854" s="13"/>
      <c r="BD2854" s="13"/>
      <c r="BE2854" s="13"/>
      <c r="BF2854" s="13"/>
      <c r="BG2854" s="13"/>
      <c r="BH2854" s="13"/>
      <c r="BI2854" s="13"/>
      <c r="BJ2854" s="13"/>
      <c r="BK2854" s="13"/>
      <c r="BL2854" s="13"/>
      <c r="BM2854" s="13"/>
      <c r="BN2854" s="13"/>
      <c r="BO2854" s="13"/>
      <c r="BP2854" s="13"/>
      <c r="BQ2854" s="13"/>
      <c r="BR2854" s="13"/>
      <c r="BS2854" s="13"/>
      <c r="BT2854" s="13"/>
      <c r="BU2854" s="13"/>
      <c r="BV2854" s="13"/>
    </row>
    <row r="2855" spans="1:74" ht="15.75">
      <c r="A2855" s="13"/>
      <c r="B2855" s="135"/>
      <c r="C2855" s="13"/>
      <c r="D2855" s="13"/>
      <c r="E2855" s="13"/>
      <c r="F2855" s="135"/>
      <c r="G2855" s="13"/>
      <c r="H2855" s="13"/>
      <c r="I2855" s="13"/>
      <c r="J2855" s="135"/>
      <c r="K2855" s="13"/>
      <c r="L2855" s="13"/>
      <c r="M2855" s="13"/>
      <c r="N2855" s="135"/>
      <c r="O2855" s="13"/>
      <c r="P2855" s="13"/>
      <c r="Q2855" s="13"/>
      <c r="R2855" s="13"/>
      <c r="S2855" s="13"/>
      <c r="T2855" s="13"/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  <c r="BB2855" s="13"/>
      <c r="BC2855" s="13"/>
      <c r="BD2855" s="13"/>
      <c r="BE2855" s="13"/>
      <c r="BF2855" s="13"/>
      <c r="BG2855" s="13"/>
      <c r="BH2855" s="13"/>
      <c r="BI2855" s="13"/>
      <c r="BJ2855" s="13"/>
      <c r="BK2855" s="13"/>
      <c r="BL2855" s="13"/>
      <c r="BM2855" s="13"/>
      <c r="BN2855" s="13"/>
      <c r="BO2855" s="13"/>
      <c r="BP2855" s="13"/>
      <c r="BQ2855" s="13"/>
      <c r="BR2855" s="13"/>
      <c r="BS2855" s="13"/>
      <c r="BT2855" s="13"/>
      <c r="BU2855" s="13"/>
      <c r="BV2855" s="13"/>
    </row>
    <row r="2856" spans="1:74" ht="15.75">
      <c r="A2856" s="13"/>
      <c r="B2856" s="135"/>
      <c r="C2856" s="13"/>
      <c r="D2856" s="13"/>
      <c r="E2856" s="13"/>
      <c r="F2856" s="135"/>
      <c r="G2856" s="13"/>
      <c r="H2856" s="13"/>
      <c r="I2856" s="13"/>
      <c r="J2856" s="135"/>
      <c r="K2856" s="13"/>
      <c r="L2856" s="13"/>
      <c r="M2856" s="13"/>
      <c r="N2856" s="135"/>
      <c r="O2856" s="13"/>
      <c r="P2856" s="13"/>
      <c r="Q2856" s="13"/>
      <c r="R2856" s="13"/>
      <c r="S2856" s="13"/>
      <c r="T2856" s="13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  <c r="BB2856" s="13"/>
      <c r="BC2856" s="13"/>
      <c r="BD2856" s="13"/>
      <c r="BE2856" s="13"/>
      <c r="BF2856" s="13"/>
      <c r="BG2856" s="13"/>
      <c r="BH2856" s="13"/>
      <c r="BI2856" s="13"/>
      <c r="BJ2856" s="13"/>
      <c r="BK2856" s="13"/>
      <c r="BL2856" s="13"/>
      <c r="BM2856" s="13"/>
      <c r="BN2856" s="13"/>
      <c r="BO2856" s="13"/>
      <c r="BP2856" s="13"/>
      <c r="BQ2856" s="13"/>
      <c r="BR2856" s="13"/>
      <c r="BS2856" s="13"/>
      <c r="BT2856" s="13"/>
      <c r="BU2856" s="13"/>
      <c r="BV2856" s="13"/>
    </row>
    <row r="2857" spans="1:74" ht="15.75">
      <c r="A2857" s="13"/>
      <c r="B2857" s="135"/>
      <c r="C2857" s="13"/>
      <c r="D2857" s="13"/>
      <c r="E2857" s="13"/>
      <c r="F2857" s="135"/>
      <c r="G2857" s="13"/>
      <c r="H2857" s="13"/>
      <c r="I2857" s="13"/>
      <c r="J2857" s="135"/>
      <c r="K2857" s="13"/>
      <c r="L2857" s="13"/>
      <c r="M2857" s="13"/>
      <c r="N2857" s="135"/>
      <c r="O2857" s="13"/>
      <c r="P2857" s="13"/>
      <c r="Q2857" s="13"/>
      <c r="R2857" s="13"/>
      <c r="S2857" s="13"/>
      <c r="T2857" s="13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  <c r="BB2857" s="13"/>
      <c r="BC2857" s="13"/>
      <c r="BD2857" s="13"/>
      <c r="BE2857" s="13"/>
      <c r="BF2857" s="13"/>
      <c r="BG2857" s="13"/>
      <c r="BH2857" s="13"/>
      <c r="BI2857" s="13"/>
      <c r="BJ2857" s="13"/>
      <c r="BK2857" s="13"/>
      <c r="BL2857" s="13"/>
      <c r="BM2857" s="13"/>
      <c r="BN2857" s="13"/>
      <c r="BO2857" s="13"/>
      <c r="BP2857" s="13"/>
      <c r="BQ2857" s="13"/>
      <c r="BR2857" s="13"/>
      <c r="BS2857" s="13"/>
      <c r="BT2857" s="13"/>
      <c r="BU2857" s="13"/>
      <c r="BV2857" s="13"/>
    </row>
    <row r="2858" spans="1:74" ht="15.75">
      <c r="A2858" s="13"/>
      <c r="B2858" s="135"/>
      <c r="C2858" s="13"/>
      <c r="D2858" s="13"/>
      <c r="E2858" s="13"/>
      <c r="F2858" s="135"/>
      <c r="G2858" s="13"/>
      <c r="H2858" s="13"/>
      <c r="I2858" s="13"/>
      <c r="J2858" s="135"/>
      <c r="K2858" s="13"/>
      <c r="L2858" s="13"/>
      <c r="M2858" s="13"/>
      <c r="N2858" s="135"/>
      <c r="O2858" s="13"/>
      <c r="P2858" s="13"/>
      <c r="Q2858" s="13"/>
      <c r="R2858" s="13"/>
      <c r="S2858" s="13"/>
      <c r="T2858" s="13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  <c r="BB2858" s="13"/>
      <c r="BC2858" s="13"/>
      <c r="BD2858" s="13"/>
      <c r="BE2858" s="13"/>
      <c r="BF2858" s="13"/>
      <c r="BG2858" s="13"/>
      <c r="BH2858" s="13"/>
      <c r="BI2858" s="13"/>
      <c r="BJ2858" s="13"/>
      <c r="BK2858" s="13"/>
      <c r="BL2858" s="13"/>
      <c r="BM2858" s="13"/>
      <c r="BN2858" s="13"/>
      <c r="BO2858" s="13"/>
      <c r="BP2858" s="13"/>
      <c r="BQ2858" s="13"/>
      <c r="BR2858" s="13"/>
      <c r="BS2858" s="13"/>
      <c r="BT2858" s="13"/>
      <c r="BU2858" s="13"/>
      <c r="BV2858" s="13"/>
    </row>
    <row r="2859" spans="1:74" ht="15.75">
      <c r="A2859" s="13"/>
      <c r="B2859" s="135"/>
      <c r="C2859" s="13"/>
      <c r="D2859" s="13"/>
      <c r="E2859" s="13"/>
      <c r="F2859" s="135"/>
      <c r="G2859" s="13"/>
      <c r="H2859" s="13"/>
      <c r="I2859" s="13"/>
      <c r="J2859" s="135"/>
      <c r="K2859" s="13"/>
      <c r="L2859" s="13"/>
      <c r="M2859" s="13"/>
      <c r="N2859" s="135"/>
      <c r="O2859" s="13"/>
      <c r="P2859" s="13"/>
      <c r="Q2859" s="13"/>
      <c r="R2859" s="13"/>
      <c r="S2859" s="13"/>
      <c r="T2859" s="13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  <c r="BB2859" s="13"/>
      <c r="BC2859" s="13"/>
      <c r="BD2859" s="13"/>
      <c r="BE2859" s="13"/>
      <c r="BF2859" s="13"/>
      <c r="BG2859" s="13"/>
      <c r="BH2859" s="13"/>
      <c r="BI2859" s="13"/>
      <c r="BJ2859" s="13"/>
      <c r="BK2859" s="13"/>
      <c r="BL2859" s="13"/>
      <c r="BM2859" s="13"/>
      <c r="BN2859" s="13"/>
      <c r="BO2859" s="13"/>
      <c r="BP2859" s="13"/>
      <c r="BQ2859" s="13"/>
      <c r="BR2859" s="13"/>
      <c r="BS2859" s="13"/>
      <c r="BT2859" s="13"/>
      <c r="BU2859" s="13"/>
      <c r="BV2859" s="13"/>
    </row>
    <row r="2860" spans="1:74" ht="15.75">
      <c r="A2860" s="13"/>
      <c r="B2860" s="135"/>
      <c r="C2860" s="13"/>
      <c r="D2860" s="13"/>
      <c r="E2860" s="13"/>
      <c r="F2860" s="135"/>
      <c r="G2860" s="13"/>
      <c r="H2860" s="13"/>
      <c r="I2860" s="13"/>
      <c r="J2860" s="135"/>
      <c r="K2860" s="13"/>
      <c r="L2860" s="13"/>
      <c r="M2860" s="13"/>
      <c r="N2860" s="135"/>
      <c r="O2860" s="13"/>
      <c r="P2860" s="13"/>
      <c r="Q2860" s="13"/>
      <c r="R2860" s="13"/>
      <c r="S2860" s="13"/>
      <c r="T2860" s="13"/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  <c r="BB2860" s="13"/>
      <c r="BC2860" s="13"/>
      <c r="BD2860" s="13"/>
      <c r="BE2860" s="13"/>
      <c r="BF2860" s="13"/>
      <c r="BG2860" s="13"/>
      <c r="BH2860" s="13"/>
      <c r="BI2860" s="13"/>
      <c r="BJ2860" s="13"/>
      <c r="BK2860" s="13"/>
      <c r="BL2860" s="13"/>
      <c r="BM2860" s="13"/>
      <c r="BN2860" s="13"/>
      <c r="BO2860" s="13"/>
      <c r="BP2860" s="13"/>
      <c r="BQ2860" s="13"/>
      <c r="BR2860" s="13"/>
      <c r="BS2860" s="13"/>
      <c r="BT2860" s="13"/>
      <c r="BU2860" s="13"/>
      <c r="BV2860" s="13"/>
    </row>
    <row r="2861" spans="1:74" ht="15.75">
      <c r="A2861" s="13"/>
      <c r="B2861" s="135"/>
      <c r="C2861" s="13"/>
      <c r="D2861" s="13"/>
      <c r="E2861" s="13"/>
      <c r="F2861" s="135"/>
      <c r="G2861" s="13"/>
      <c r="H2861" s="13"/>
      <c r="I2861" s="13"/>
      <c r="J2861" s="135"/>
      <c r="K2861" s="13"/>
      <c r="L2861" s="13"/>
      <c r="M2861" s="13"/>
      <c r="N2861" s="135"/>
      <c r="O2861" s="13"/>
      <c r="P2861" s="13"/>
      <c r="Q2861" s="13"/>
      <c r="R2861" s="13"/>
      <c r="S2861" s="13"/>
      <c r="T2861" s="13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  <c r="BB2861" s="13"/>
      <c r="BC2861" s="13"/>
      <c r="BD2861" s="13"/>
      <c r="BE2861" s="13"/>
      <c r="BF2861" s="13"/>
      <c r="BG2861" s="13"/>
      <c r="BH2861" s="13"/>
      <c r="BI2861" s="13"/>
      <c r="BJ2861" s="13"/>
      <c r="BK2861" s="13"/>
      <c r="BL2861" s="13"/>
      <c r="BM2861" s="13"/>
      <c r="BN2861" s="13"/>
      <c r="BO2861" s="13"/>
      <c r="BP2861" s="13"/>
      <c r="BQ2861" s="13"/>
      <c r="BR2861" s="13"/>
      <c r="BS2861" s="13"/>
      <c r="BT2861" s="13"/>
      <c r="BU2861" s="13"/>
      <c r="BV2861" s="13"/>
    </row>
    <row r="2862" spans="1:74" ht="15.75">
      <c r="A2862" s="13"/>
      <c r="B2862" s="135"/>
      <c r="C2862" s="13"/>
      <c r="D2862" s="13"/>
      <c r="E2862" s="13"/>
      <c r="F2862" s="135"/>
      <c r="G2862" s="13"/>
      <c r="H2862" s="13"/>
      <c r="I2862" s="13"/>
      <c r="J2862" s="135"/>
      <c r="K2862" s="13"/>
      <c r="L2862" s="13"/>
      <c r="M2862" s="13"/>
      <c r="N2862" s="135"/>
      <c r="O2862" s="13"/>
      <c r="P2862" s="13"/>
      <c r="Q2862" s="13"/>
      <c r="R2862" s="13"/>
      <c r="S2862" s="13"/>
      <c r="T2862" s="13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  <c r="BB2862" s="13"/>
      <c r="BC2862" s="13"/>
      <c r="BD2862" s="13"/>
      <c r="BE2862" s="13"/>
      <c r="BF2862" s="13"/>
      <c r="BG2862" s="13"/>
      <c r="BH2862" s="13"/>
      <c r="BI2862" s="13"/>
      <c r="BJ2862" s="13"/>
      <c r="BK2862" s="13"/>
      <c r="BL2862" s="13"/>
      <c r="BM2862" s="13"/>
      <c r="BN2862" s="13"/>
      <c r="BO2862" s="13"/>
      <c r="BP2862" s="13"/>
      <c r="BQ2862" s="13"/>
      <c r="BR2862" s="13"/>
      <c r="BS2862" s="13"/>
      <c r="BT2862" s="13"/>
      <c r="BU2862" s="13"/>
      <c r="BV2862" s="13"/>
    </row>
    <row r="2863" spans="1:74" ht="15.75">
      <c r="A2863" s="13"/>
      <c r="B2863" s="135"/>
      <c r="C2863" s="13"/>
      <c r="D2863" s="13"/>
      <c r="E2863" s="13"/>
      <c r="F2863" s="135"/>
      <c r="G2863" s="13"/>
      <c r="H2863" s="13"/>
      <c r="I2863" s="13"/>
      <c r="J2863" s="135"/>
      <c r="K2863" s="13"/>
      <c r="L2863" s="13"/>
      <c r="M2863" s="13"/>
      <c r="N2863" s="135"/>
      <c r="O2863" s="13"/>
      <c r="P2863" s="13"/>
      <c r="Q2863" s="13"/>
      <c r="R2863" s="13"/>
      <c r="S2863" s="13"/>
      <c r="T2863" s="13"/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  <c r="BB2863" s="13"/>
      <c r="BC2863" s="13"/>
      <c r="BD2863" s="13"/>
      <c r="BE2863" s="13"/>
      <c r="BF2863" s="13"/>
      <c r="BG2863" s="13"/>
      <c r="BH2863" s="13"/>
      <c r="BI2863" s="13"/>
      <c r="BJ2863" s="13"/>
      <c r="BK2863" s="13"/>
      <c r="BL2863" s="13"/>
      <c r="BM2863" s="13"/>
      <c r="BN2863" s="13"/>
      <c r="BO2863" s="13"/>
      <c r="BP2863" s="13"/>
      <c r="BQ2863" s="13"/>
      <c r="BR2863" s="13"/>
      <c r="BS2863" s="13"/>
      <c r="BT2863" s="13"/>
      <c r="BU2863" s="13"/>
      <c r="BV2863" s="13"/>
    </row>
    <row r="2864" spans="1:74" ht="15.75">
      <c r="A2864" s="13"/>
      <c r="B2864" s="135"/>
      <c r="C2864" s="13"/>
      <c r="D2864" s="13"/>
      <c r="E2864" s="13"/>
      <c r="F2864" s="135"/>
      <c r="G2864" s="13"/>
      <c r="H2864" s="13"/>
      <c r="I2864" s="13"/>
      <c r="J2864" s="135"/>
      <c r="K2864" s="13"/>
      <c r="L2864" s="13"/>
      <c r="M2864" s="13"/>
      <c r="N2864" s="135"/>
      <c r="O2864" s="13"/>
      <c r="P2864" s="13"/>
      <c r="Q2864" s="13"/>
      <c r="R2864" s="13"/>
      <c r="S2864" s="13"/>
      <c r="T2864" s="13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  <c r="BB2864" s="13"/>
      <c r="BC2864" s="13"/>
      <c r="BD2864" s="13"/>
      <c r="BE2864" s="13"/>
      <c r="BF2864" s="13"/>
      <c r="BG2864" s="13"/>
      <c r="BH2864" s="13"/>
      <c r="BI2864" s="13"/>
      <c r="BJ2864" s="13"/>
      <c r="BK2864" s="13"/>
      <c r="BL2864" s="13"/>
      <c r="BM2864" s="13"/>
      <c r="BN2864" s="13"/>
      <c r="BO2864" s="13"/>
      <c r="BP2864" s="13"/>
      <c r="BQ2864" s="13"/>
      <c r="BR2864" s="13"/>
      <c r="BS2864" s="13"/>
      <c r="BT2864" s="13"/>
      <c r="BU2864" s="13"/>
      <c r="BV2864" s="13"/>
    </row>
    <row r="2865" spans="1:74" ht="15.75">
      <c r="A2865" s="13"/>
      <c r="B2865" s="135"/>
      <c r="C2865" s="13"/>
      <c r="D2865" s="13"/>
      <c r="E2865" s="13"/>
      <c r="F2865" s="135"/>
      <c r="G2865" s="13"/>
      <c r="H2865" s="13"/>
      <c r="I2865" s="13"/>
      <c r="J2865" s="135"/>
      <c r="K2865" s="13"/>
      <c r="L2865" s="13"/>
      <c r="M2865" s="13"/>
      <c r="N2865" s="135"/>
      <c r="O2865" s="13"/>
      <c r="P2865" s="13"/>
      <c r="Q2865" s="13"/>
      <c r="R2865" s="13"/>
      <c r="S2865" s="13"/>
      <c r="T2865" s="13"/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  <c r="BB2865" s="13"/>
      <c r="BC2865" s="13"/>
      <c r="BD2865" s="13"/>
      <c r="BE2865" s="13"/>
      <c r="BF2865" s="13"/>
      <c r="BG2865" s="13"/>
      <c r="BH2865" s="13"/>
      <c r="BI2865" s="13"/>
      <c r="BJ2865" s="13"/>
      <c r="BK2865" s="13"/>
      <c r="BL2865" s="13"/>
      <c r="BM2865" s="13"/>
      <c r="BN2865" s="13"/>
      <c r="BO2865" s="13"/>
      <c r="BP2865" s="13"/>
      <c r="BQ2865" s="13"/>
      <c r="BR2865" s="13"/>
      <c r="BS2865" s="13"/>
      <c r="BT2865" s="13"/>
      <c r="BU2865" s="13"/>
      <c r="BV2865" s="13"/>
    </row>
    <row r="2866" spans="1:74" ht="15.75">
      <c r="A2866" s="13"/>
      <c r="B2866" s="135"/>
      <c r="C2866" s="13"/>
      <c r="D2866" s="13"/>
      <c r="E2866" s="13"/>
      <c r="F2866" s="135"/>
      <c r="G2866" s="13"/>
      <c r="H2866" s="13"/>
      <c r="I2866" s="13"/>
      <c r="J2866" s="135"/>
      <c r="K2866" s="13"/>
      <c r="L2866" s="13"/>
      <c r="M2866" s="13"/>
      <c r="N2866" s="135"/>
      <c r="O2866" s="13"/>
      <c r="P2866" s="13"/>
      <c r="Q2866" s="13"/>
      <c r="R2866" s="13"/>
      <c r="S2866" s="13"/>
      <c r="T2866" s="13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  <c r="BB2866" s="13"/>
      <c r="BC2866" s="13"/>
      <c r="BD2866" s="13"/>
      <c r="BE2866" s="13"/>
      <c r="BF2866" s="13"/>
      <c r="BG2866" s="13"/>
      <c r="BH2866" s="13"/>
      <c r="BI2866" s="13"/>
      <c r="BJ2866" s="13"/>
      <c r="BK2866" s="13"/>
      <c r="BL2866" s="13"/>
      <c r="BM2866" s="13"/>
      <c r="BN2866" s="13"/>
      <c r="BO2866" s="13"/>
      <c r="BP2866" s="13"/>
      <c r="BQ2866" s="13"/>
      <c r="BR2866" s="13"/>
      <c r="BS2866" s="13"/>
      <c r="BT2866" s="13"/>
      <c r="BU2866" s="13"/>
      <c r="BV2866" s="13"/>
    </row>
    <row r="2867" spans="1:74" ht="15.75">
      <c r="A2867" s="13"/>
      <c r="B2867" s="135"/>
      <c r="C2867" s="13"/>
      <c r="D2867" s="13"/>
      <c r="E2867" s="13"/>
      <c r="F2867" s="135"/>
      <c r="G2867" s="13"/>
      <c r="H2867" s="13"/>
      <c r="I2867" s="13"/>
      <c r="J2867" s="135"/>
      <c r="K2867" s="13"/>
      <c r="L2867" s="13"/>
      <c r="M2867" s="13"/>
      <c r="N2867" s="135"/>
      <c r="O2867" s="13"/>
      <c r="P2867" s="13"/>
      <c r="Q2867" s="13"/>
      <c r="R2867" s="13"/>
      <c r="S2867" s="13"/>
      <c r="T2867" s="13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  <c r="BB2867" s="13"/>
      <c r="BC2867" s="13"/>
      <c r="BD2867" s="13"/>
      <c r="BE2867" s="13"/>
      <c r="BF2867" s="13"/>
      <c r="BG2867" s="13"/>
      <c r="BH2867" s="13"/>
      <c r="BI2867" s="13"/>
      <c r="BJ2867" s="13"/>
      <c r="BK2867" s="13"/>
      <c r="BL2867" s="13"/>
      <c r="BM2867" s="13"/>
      <c r="BN2867" s="13"/>
      <c r="BO2867" s="13"/>
      <c r="BP2867" s="13"/>
      <c r="BQ2867" s="13"/>
      <c r="BR2867" s="13"/>
      <c r="BS2867" s="13"/>
      <c r="BT2867" s="13"/>
      <c r="BU2867" s="13"/>
      <c r="BV2867" s="13"/>
    </row>
    <row r="2868" spans="1:74" ht="15.75">
      <c r="A2868" s="13"/>
      <c r="B2868" s="135"/>
      <c r="C2868" s="13"/>
      <c r="D2868" s="13"/>
      <c r="E2868" s="13"/>
      <c r="F2868" s="135"/>
      <c r="G2868" s="13"/>
      <c r="H2868" s="13"/>
      <c r="I2868" s="13"/>
      <c r="J2868" s="135"/>
      <c r="K2868" s="13"/>
      <c r="L2868" s="13"/>
      <c r="M2868" s="13"/>
      <c r="N2868" s="135"/>
      <c r="O2868" s="13"/>
      <c r="P2868" s="13"/>
      <c r="Q2868" s="13"/>
      <c r="R2868" s="13"/>
      <c r="S2868" s="13"/>
      <c r="T2868" s="13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  <c r="BB2868" s="13"/>
      <c r="BC2868" s="13"/>
      <c r="BD2868" s="13"/>
      <c r="BE2868" s="13"/>
      <c r="BF2868" s="13"/>
      <c r="BG2868" s="13"/>
      <c r="BH2868" s="13"/>
      <c r="BI2868" s="13"/>
      <c r="BJ2868" s="13"/>
      <c r="BK2868" s="13"/>
      <c r="BL2868" s="13"/>
      <c r="BM2868" s="13"/>
      <c r="BN2868" s="13"/>
      <c r="BO2868" s="13"/>
      <c r="BP2868" s="13"/>
      <c r="BQ2868" s="13"/>
      <c r="BR2868" s="13"/>
      <c r="BS2868" s="13"/>
      <c r="BT2868" s="13"/>
      <c r="BU2868" s="13"/>
      <c r="BV2868" s="13"/>
    </row>
    <row r="2869" spans="1:74" ht="15.75">
      <c r="A2869" s="13"/>
      <c r="B2869" s="135"/>
      <c r="C2869" s="13"/>
      <c r="D2869" s="13"/>
      <c r="E2869" s="13"/>
      <c r="F2869" s="135"/>
      <c r="G2869" s="13"/>
      <c r="H2869" s="13"/>
      <c r="I2869" s="13"/>
      <c r="J2869" s="135"/>
      <c r="K2869" s="13"/>
      <c r="L2869" s="13"/>
      <c r="M2869" s="13"/>
      <c r="N2869" s="135"/>
      <c r="O2869" s="13"/>
      <c r="P2869" s="13"/>
      <c r="Q2869" s="13"/>
      <c r="R2869" s="13"/>
      <c r="S2869" s="13"/>
      <c r="T2869" s="13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  <c r="BB2869" s="13"/>
      <c r="BC2869" s="13"/>
      <c r="BD2869" s="13"/>
      <c r="BE2869" s="13"/>
      <c r="BF2869" s="13"/>
      <c r="BG2869" s="13"/>
      <c r="BH2869" s="13"/>
      <c r="BI2869" s="13"/>
      <c r="BJ2869" s="13"/>
      <c r="BK2869" s="13"/>
      <c r="BL2869" s="13"/>
      <c r="BM2869" s="13"/>
      <c r="BN2869" s="13"/>
      <c r="BO2869" s="13"/>
      <c r="BP2869" s="13"/>
      <c r="BQ2869" s="13"/>
      <c r="BR2869" s="13"/>
      <c r="BS2869" s="13"/>
      <c r="BT2869" s="13"/>
      <c r="BU2869" s="13"/>
      <c r="BV2869" s="13"/>
    </row>
    <row r="2870" spans="1:74" ht="15.75">
      <c r="A2870" s="13"/>
      <c r="B2870" s="135"/>
      <c r="C2870" s="13"/>
      <c r="D2870" s="13"/>
      <c r="E2870" s="13"/>
      <c r="F2870" s="135"/>
      <c r="G2870" s="13"/>
      <c r="H2870" s="13"/>
      <c r="I2870" s="13"/>
      <c r="J2870" s="135"/>
      <c r="K2870" s="13"/>
      <c r="L2870" s="13"/>
      <c r="M2870" s="13"/>
      <c r="N2870" s="135"/>
      <c r="O2870" s="13"/>
      <c r="P2870" s="13"/>
      <c r="Q2870" s="13"/>
      <c r="R2870" s="13"/>
      <c r="S2870" s="13"/>
      <c r="T2870" s="13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  <c r="BB2870" s="13"/>
      <c r="BC2870" s="13"/>
      <c r="BD2870" s="13"/>
      <c r="BE2870" s="13"/>
      <c r="BF2870" s="13"/>
      <c r="BG2870" s="13"/>
      <c r="BH2870" s="13"/>
      <c r="BI2870" s="13"/>
      <c r="BJ2870" s="13"/>
      <c r="BK2870" s="13"/>
      <c r="BL2870" s="13"/>
      <c r="BM2870" s="13"/>
      <c r="BN2870" s="13"/>
      <c r="BO2870" s="13"/>
      <c r="BP2870" s="13"/>
      <c r="BQ2870" s="13"/>
      <c r="BR2870" s="13"/>
      <c r="BS2870" s="13"/>
      <c r="BT2870" s="13"/>
      <c r="BU2870" s="13"/>
      <c r="BV2870" s="13"/>
    </row>
    <row r="2871" spans="1:74" ht="15.75">
      <c r="A2871" s="13"/>
      <c r="B2871" s="135"/>
      <c r="C2871" s="13"/>
      <c r="D2871" s="13"/>
      <c r="E2871" s="13"/>
      <c r="F2871" s="135"/>
      <c r="G2871" s="13"/>
      <c r="H2871" s="13"/>
      <c r="I2871" s="13"/>
      <c r="J2871" s="135"/>
      <c r="K2871" s="13"/>
      <c r="L2871" s="13"/>
      <c r="M2871" s="13"/>
      <c r="N2871" s="135"/>
      <c r="O2871" s="13"/>
      <c r="P2871" s="13"/>
      <c r="Q2871" s="13"/>
      <c r="R2871" s="13"/>
      <c r="S2871" s="13"/>
      <c r="T2871" s="13"/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  <c r="BB2871" s="13"/>
      <c r="BC2871" s="13"/>
      <c r="BD2871" s="13"/>
      <c r="BE2871" s="13"/>
      <c r="BF2871" s="13"/>
      <c r="BG2871" s="13"/>
      <c r="BH2871" s="13"/>
      <c r="BI2871" s="13"/>
      <c r="BJ2871" s="13"/>
      <c r="BK2871" s="13"/>
      <c r="BL2871" s="13"/>
      <c r="BM2871" s="13"/>
      <c r="BN2871" s="13"/>
      <c r="BO2871" s="13"/>
      <c r="BP2871" s="13"/>
      <c r="BQ2871" s="13"/>
      <c r="BR2871" s="13"/>
      <c r="BS2871" s="13"/>
      <c r="BT2871" s="13"/>
      <c r="BU2871" s="13"/>
      <c r="BV2871" s="13"/>
    </row>
    <row r="2872" spans="1:74" ht="15.75">
      <c r="A2872" s="13"/>
      <c r="B2872" s="135"/>
      <c r="C2872" s="13"/>
      <c r="D2872" s="13"/>
      <c r="E2872" s="13"/>
      <c r="F2872" s="135"/>
      <c r="G2872" s="13"/>
      <c r="H2872" s="13"/>
      <c r="I2872" s="13"/>
      <c r="J2872" s="135"/>
      <c r="K2872" s="13"/>
      <c r="L2872" s="13"/>
      <c r="M2872" s="13"/>
      <c r="N2872" s="135"/>
      <c r="O2872" s="13"/>
      <c r="P2872" s="13"/>
      <c r="Q2872" s="13"/>
      <c r="R2872" s="13"/>
      <c r="S2872" s="13"/>
      <c r="T2872" s="13"/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  <c r="BB2872" s="13"/>
      <c r="BC2872" s="13"/>
      <c r="BD2872" s="13"/>
      <c r="BE2872" s="13"/>
      <c r="BF2872" s="13"/>
      <c r="BG2872" s="13"/>
      <c r="BH2872" s="13"/>
      <c r="BI2872" s="13"/>
      <c r="BJ2872" s="13"/>
      <c r="BK2872" s="13"/>
      <c r="BL2872" s="13"/>
      <c r="BM2872" s="13"/>
      <c r="BN2872" s="13"/>
      <c r="BO2872" s="13"/>
      <c r="BP2872" s="13"/>
      <c r="BQ2872" s="13"/>
      <c r="BR2872" s="13"/>
      <c r="BS2872" s="13"/>
      <c r="BT2872" s="13"/>
      <c r="BU2872" s="13"/>
      <c r="BV2872" s="13"/>
    </row>
    <row r="2873" spans="1:74" ht="15.75">
      <c r="A2873" s="13"/>
      <c r="B2873" s="135"/>
      <c r="C2873" s="13"/>
      <c r="D2873" s="13"/>
      <c r="E2873" s="13"/>
      <c r="F2873" s="135"/>
      <c r="G2873" s="13"/>
      <c r="H2873" s="13"/>
      <c r="I2873" s="13"/>
      <c r="J2873" s="135"/>
      <c r="K2873" s="13"/>
      <c r="L2873" s="13"/>
      <c r="M2873" s="13"/>
      <c r="N2873" s="135"/>
      <c r="O2873" s="13"/>
      <c r="P2873" s="13"/>
      <c r="Q2873" s="13"/>
      <c r="R2873" s="13"/>
      <c r="S2873" s="13"/>
      <c r="T2873" s="13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  <c r="BB2873" s="13"/>
      <c r="BC2873" s="13"/>
      <c r="BD2873" s="13"/>
      <c r="BE2873" s="13"/>
      <c r="BF2873" s="13"/>
      <c r="BG2873" s="13"/>
      <c r="BH2873" s="13"/>
      <c r="BI2873" s="13"/>
      <c r="BJ2873" s="13"/>
      <c r="BK2873" s="13"/>
      <c r="BL2873" s="13"/>
      <c r="BM2873" s="13"/>
      <c r="BN2873" s="13"/>
      <c r="BO2873" s="13"/>
      <c r="BP2873" s="13"/>
      <c r="BQ2873" s="13"/>
      <c r="BR2873" s="13"/>
      <c r="BS2873" s="13"/>
      <c r="BT2873" s="13"/>
      <c r="BU2873" s="13"/>
      <c r="BV2873" s="13"/>
    </row>
    <row r="2874" spans="1:74" ht="15.75">
      <c r="A2874" s="13"/>
      <c r="B2874" s="135"/>
      <c r="C2874" s="13"/>
      <c r="D2874" s="13"/>
      <c r="E2874" s="13"/>
      <c r="F2874" s="135"/>
      <c r="G2874" s="13"/>
      <c r="H2874" s="13"/>
      <c r="I2874" s="13"/>
      <c r="J2874" s="135"/>
      <c r="K2874" s="13"/>
      <c r="L2874" s="13"/>
      <c r="M2874" s="13"/>
      <c r="N2874" s="135"/>
      <c r="O2874" s="13"/>
      <c r="P2874" s="13"/>
      <c r="Q2874" s="13"/>
      <c r="R2874" s="13"/>
      <c r="S2874" s="13"/>
      <c r="T2874" s="13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  <c r="BB2874" s="13"/>
      <c r="BC2874" s="13"/>
      <c r="BD2874" s="13"/>
      <c r="BE2874" s="13"/>
      <c r="BF2874" s="13"/>
      <c r="BG2874" s="13"/>
      <c r="BH2874" s="13"/>
      <c r="BI2874" s="13"/>
      <c r="BJ2874" s="13"/>
      <c r="BK2874" s="13"/>
      <c r="BL2874" s="13"/>
      <c r="BM2874" s="13"/>
      <c r="BN2874" s="13"/>
      <c r="BO2874" s="13"/>
      <c r="BP2874" s="13"/>
      <c r="BQ2874" s="13"/>
      <c r="BR2874" s="13"/>
      <c r="BS2874" s="13"/>
      <c r="BT2874" s="13"/>
      <c r="BU2874" s="13"/>
      <c r="BV2874" s="13"/>
    </row>
    <row r="2875" spans="1:74" ht="15.75">
      <c r="A2875" s="13"/>
      <c r="B2875" s="135"/>
      <c r="C2875" s="13"/>
      <c r="D2875" s="13"/>
      <c r="E2875" s="13"/>
      <c r="F2875" s="135"/>
      <c r="G2875" s="13"/>
      <c r="H2875" s="13"/>
      <c r="I2875" s="13"/>
      <c r="J2875" s="135"/>
      <c r="K2875" s="13"/>
      <c r="L2875" s="13"/>
      <c r="M2875" s="13"/>
      <c r="N2875" s="135"/>
      <c r="O2875" s="13"/>
      <c r="P2875" s="13"/>
      <c r="Q2875" s="13"/>
      <c r="R2875" s="13"/>
      <c r="S2875" s="13"/>
      <c r="T2875" s="13"/>
      <c r="U2875" s="13"/>
      <c r="V2875" s="13"/>
      <c r="W2875" s="13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  <c r="BB2875" s="13"/>
      <c r="BC2875" s="13"/>
      <c r="BD2875" s="13"/>
      <c r="BE2875" s="13"/>
      <c r="BF2875" s="13"/>
      <c r="BG2875" s="13"/>
      <c r="BH2875" s="13"/>
      <c r="BI2875" s="13"/>
      <c r="BJ2875" s="13"/>
      <c r="BK2875" s="13"/>
      <c r="BL2875" s="13"/>
      <c r="BM2875" s="13"/>
      <c r="BN2875" s="13"/>
      <c r="BO2875" s="13"/>
      <c r="BP2875" s="13"/>
      <c r="BQ2875" s="13"/>
      <c r="BR2875" s="13"/>
      <c r="BS2875" s="13"/>
      <c r="BT2875" s="13"/>
      <c r="BU2875" s="13"/>
      <c r="BV2875" s="13"/>
    </row>
    <row r="2876" spans="1:74" ht="15.75">
      <c r="A2876" s="13"/>
      <c r="B2876" s="135"/>
      <c r="C2876" s="13"/>
      <c r="D2876" s="13"/>
      <c r="E2876" s="13"/>
      <c r="F2876" s="135"/>
      <c r="G2876" s="13"/>
      <c r="H2876" s="13"/>
      <c r="I2876" s="13"/>
      <c r="J2876" s="135"/>
      <c r="K2876" s="13"/>
      <c r="L2876" s="13"/>
      <c r="M2876" s="13"/>
      <c r="N2876" s="135"/>
      <c r="O2876" s="13"/>
      <c r="P2876" s="13"/>
      <c r="Q2876" s="13"/>
      <c r="R2876" s="13"/>
      <c r="S2876" s="13"/>
      <c r="T2876" s="13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  <c r="BB2876" s="13"/>
      <c r="BC2876" s="13"/>
      <c r="BD2876" s="13"/>
      <c r="BE2876" s="13"/>
      <c r="BF2876" s="13"/>
      <c r="BG2876" s="13"/>
      <c r="BH2876" s="13"/>
      <c r="BI2876" s="13"/>
      <c r="BJ2876" s="13"/>
      <c r="BK2876" s="13"/>
      <c r="BL2876" s="13"/>
      <c r="BM2876" s="13"/>
      <c r="BN2876" s="13"/>
      <c r="BO2876" s="13"/>
      <c r="BP2876" s="13"/>
      <c r="BQ2876" s="13"/>
      <c r="BR2876" s="13"/>
      <c r="BS2876" s="13"/>
      <c r="BT2876" s="13"/>
      <c r="BU2876" s="13"/>
      <c r="BV2876" s="13"/>
    </row>
    <row r="2877" spans="1:74" ht="15.75">
      <c r="A2877" s="13"/>
      <c r="B2877" s="135"/>
      <c r="C2877" s="13"/>
      <c r="D2877" s="13"/>
      <c r="E2877" s="13"/>
      <c r="F2877" s="135"/>
      <c r="G2877" s="13"/>
      <c r="H2877" s="13"/>
      <c r="I2877" s="13"/>
      <c r="J2877" s="135"/>
      <c r="K2877" s="13"/>
      <c r="L2877" s="13"/>
      <c r="M2877" s="13"/>
      <c r="N2877" s="135"/>
      <c r="O2877" s="13"/>
      <c r="P2877" s="13"/>
      <c r="Q2877" s="13"/>
      <c r="R2877" s="13"/>
      <c r="S2877" s="13"/>
      <c r="T2877" s="13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  <c r="BB2877" s="13"/>
      <c r="BC2877" s="13"/>
      <c r="BD2877" s="13"/>
      <c r="BE2877" s="13"/>
      <c r="BF2877" s="13"/>
      <c r="BG2877" s="13"/>
      <c r="BH2877" s="13"/>
      <c r="BI2877" s="13"/>
      <c r="BJ2877" s="13"/>
      <c r="BK2877" s="13"/>
      <c r="BL2877" s="13"/>
      <c r="BM2877" s="13"/>
      <c r="BN2877" s="13"/>
      <c r="BO2877" s="13"/>
      <c r="BP2877" s="13"/>
      <c r="BQ2877" s="13"/>
      <c r="BR2877" s="13"/>
      <c r="BS2877" s="13"/>
      <c r="BT2877" s="13"/>
      <c r="BU2877" s="13"/>
      <c r="BV2877" s="13"/>
    </row>
    <row r="2878" spans="1:74" ht="15.75">
      <c r="A2878" s="13"/>
      <c r="B2878" s="135"/>
      <c r="C2878" s="13"/>
      <c r="D2878" s="13"/>
      <c r="E2878" s="13"/>
      <c r="F2878" s="135"/>
      <c r="G2878" s="13"/>
      <c r="H2878" s="13"/>
      <c r="I2878" s="13"/>
      <c r="J2878" s="135"/>
      <c r="K2878" s="13"/>
      <c r="L2878" s="13"/>
      <c r="M2878" s="13"/>
      <c r="N2878" s="135"/>
      <c r="O2878" s="13"/>
      <c r="P2878" s="13"/>
      <c r="Q2878" s="13"/>
      <c r="R2878" s="13"/>
      <c r="S2878" s="13"/>
      <c r="T2878" s="13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  <c r="BB2878" s="13"/>
      <c r="BC2878" s="13"/>
      <c r="BD2878" s="13"/>
      <c r="BE2878" s="13"/>
      <c r="BF2878" s="13"/>
      <c r="BG2878" s="13"/>
      <c r="BH2878" s="13"/>
      <c r="BI2878" s="13"/>
      <c r="BJ2878" s="13"/>
      <c r="BK2878" s="13"/>
      <c r="BL2878" s="13"/>
      <c r="BM2878" s="13"/>
      <c r="BN2878" s="13"/>
      <c r="BO2878" s="13"/>
      <c r="BP2878" s="13"/>
      <c r="BQ2878" s="13"/>
      <c r="BR2878" s="13"/>
      <c r="BS2878" s="13"/>
      <c r="BT2878" s="13"/>
      <c r="BU2878" s="13"/>
      <c r="BV2878" s="13"/>
    </row>
    <row r="2879" spans="1:74" ht="15.75">
      <c r="A2879" s="13"/>
      <c r="B2879" s="135"/>
      <c r="C2879" s="13"/>
      <c r="D2879" s="13"/>
      <c r="E2879" s="13"/>
      <c r="F2879" s="135"/>
      <c r="G2879" s="13"/>
      <c r="H2879" s="13"/>
      <c r="I2879" s="13"/>
      <c r="J2879" s="135"/>
      <c r="K2879" s="13"/>
      <c r="L2879" s="13"/>
      <c r="M2879" s="13"/>
      <c r="N2879" s="135"/>
      <c r="O2879" s="13"/>
      <c r="P2879" s="13"/>
      <c r="Q2879" s="13"/>
      <c r="R2879" s="13"/>
      <c r="S2879" s="13"/>
      <c r="T2879" s="13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  <c r="BB2879" s="13"/>
      <c r="BC2879" s="13"/>
      <c r="BD2879" s="13"/>
      <c r="BE2879" s="13"/>
      <c r="BF2879" s="13"/>
      <c r="BG2879" s="13"/>
      <c r="BH2879" s="13"/>
      <c r="BI2879" s="13"/>
      <c r="BJ2879" s="13"/>
      <c r="BK2879" s="13"/>
      <c r="BL2879" s="13"/>
      <c r="BM2879" s="13"/>
      <c r="BN2879" s="13"/>
      <c r="BO2879" s="13"/>
      <c r="BP2879" s="13"/>
      <c r="BQ2879" s="13"/>
      <c r="BR2879" s="13"/>
      <c r="BS2879" s="13"/>
      <c r="BT2879" s="13"/>
      <c r="BU2879" s="13"/>
      <c r="BV2879" s="13"/>
    </row>
    <row r="2880" spans="1:74" ht="15.75">
      <c r="A2880" s="13"/>
      <c r="B2880" s="135"/>
      <c r="C2880" s="13"/>
      <c r="D2880" s="13"/>
      <c r="E2880" s="13"/>
      <c r="F2880" s="135"/>
      <c r="G2880" s="13"/>
      <c r="H2880" s="13"/>
      <c r="I2880" s="13"/>
      <c r="J2880" s="135"/>
      <c r="K2880" s="13"/>
      <c r="L2880" s="13"/>
      <c r="M2880" s="13"/>
      <c r="N2880" s="135"/>
      <c r="O2880" s="13"/>
      <c r="P2880" s="13"/>
      <c r="Q2880" s="13"/>
      <c r="R2880" s="13"/>
      <c r="S2880" s="13"/>
      <c r="T2880" s="13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  <c r="BB2880" s="13"/>
      <c r="BC2880" s="13"/>
      <c r="BD2880" s="13"/>
      <c r="BE2880" s="13"/>
      <c r="BF2880" s="13"/>
      <c r="BG2880" s="13"/>
      <c r="BH2880" s="13"/>
      <c r="BI2880" s="13"/>
      <c r="BJ2880" s="13"/>
      <c r="BK2880" s="13"/>
      <c r="BL2880" s="13"/>
      <c r="BM2880" s="13"/>
      <c r="BN2880" s="13"/>
      <c r="BO2880" s="13"/>
      <c r="BP2880" s="13"/>
      <c r="BQ2880" s="13"/>
      <c r="BR2880" s="13"/>
      <c r="BS2880" s="13"/>
      <c r="BT2880" s="13"/>
      <c r="BU2880" s="13"/>
      <c r="BV2880" s="13"/>
    </row>
    <row r="2881" spans="1:74" ht="15.75">
      <c r="A2881" s="13"/>
      <c r="B2881" s="135"/>
      <c r="C2881" s="13"/>
      <c r="D2881" s="13"/>
      <c r="E2881" s="13"/>
      <c r="F2881" s="135"/>
      <c r="G2881" s="13"/>
      <c r="H2881" s="13"/>
      <c r="I2881" s="13"/>
      <c r="J2881" s="135"/>
      <c r="K2881" s="13"/>
      <c r="L2881" s="13"/>
      <c r="M2881" s="13"/>
      <c r="N2881" s="135"/>
      <c r="O2881" s="13"/>
      <c r="P2881" s="13"/>
      <c r="Q2881" s="13"/>
      <c r="R2881" s="13"/>
      <c r="S2881" s="13"/>
      <c r="T2881" s="13"/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  <c r="BB2881" s="13"/>
      <c r="BC2881" s="13"/>
      <c r="BD2881" s="13"/>
      <c r="BE2881" s="13"/>
      <c r="BF2881" s="13"/>
      <c r="BG2881" s="13"/>
      <c r="BH2881" s="13"/>
      <c r="BI2881" s="13"/>
      <c r="BJ2881" s="13"/>
      <c r="BK2881" s="13"/>
      <c r="BL2881" s="13"/>
      <c r="BM2881" s="13"/>
      <c r="BN2881" s="13"/>
      <c r="BO2881" s="13"/>
      <c r="BP2881" s="13"/>
      <c r="BQ2881" s="13"/>
      <c r="BR2881" s="13"/>
      <c r="BS2881" s="13"/>
      <c r="BT2881" s="13"/>
      <c r="BU2881" s="13"/>
      <c r="BV2881" s="13"/>
    </row>
    <row r="2882" spans="1:74" ht="15.75">
      <c r="A2882" s="13"/>
      <c r="B2882" s="135"/>
      <c r="C2882" s="13"/>
      <c r="D2882" s="13"/>
      <c r="E2882" s="13"/>
      <c r="F2882" s="135"/>
      <c r="G2882" s="13"/>
      <c r="H2882" s="13"/>
      <c r="I2882" s="13"/>
      <c r="J2882" s="135"/>
      <c r="K2882" s="13"/>
      <c r="L2882" s="13"/>
      <c r="M2882" s="13"/>
      <c r="N2882" s="135"/>
      <c r="O2882" s="13"/>
      <c r="P2882" s="13"/>
      <c r="Q2882" s="13"/>
      <c r="R2882" s="13"/>
      <c r="S2882" s="13"/>
      <c r="T2882" s="13"/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  <c r="BB2882" s="13"/>
      <c r="BC2882" s="13"/>
      <c r="BD2882" s="13"/>
      <c r="BE2882" s="13"/>
      <c r="BF2882" s="13"/>
      <c r="BG2882" s="13"/>
      <c r="BH2882" s="13"/>
      <c r="BI2882" s="13"/>
      <c r="BJ2882" s="13"/>
      <c r="BK2882" s="13"/>
      <c r="BL2882" s="13"/>
      <c r="BM2882" s="13"/>
      <c r="BN2882" s="13"/>
      <c r="BO2882" s="13"/>
      <c r="BP2882" s="13"/>
      <c r="BQ2882" s="13"/>
      <c r="BR2882" s="13"/>
      <c r="BS2882" s="13"/>
      <c r="BT2882" s="13"/>
      <c r="BU2882" s="13"/>
      <c r="BV2882" s="13"/>
    </row>
    <row r="2883" spans="1:74" ht="15.75">
      <c r="A2883" s="13"/>
      <c r="B2883" s="135"/>
      <c r="C2883" s="13"/>
      <c r="D2883" s="13"/>
      <c r="E2883" s="13"/>
      <c r="F2883" s="135"/>
      <c r="G2883" s="13"/>
      <c r="H2883" s="13"/>
      <c r="I2883" s="13"/>
      <c r="J2883" s="135"/>
      <c r="K2883" s="13"/>
      <c r="L2883" s="13"/>
      <c r="M2883" s="13"/>
      <c r="N2883" s="135"/>
      <c r="O2883" s="13"/>
      <c r="P2883" s="13"/>
      <c r="Q2883" s="13"/>
      <c r="R2883" s="13"/>
      <c r="S2883" s="13"/>
      <c r="T2883" s="13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  <c r="BB2883" s="13"/>
      <c r="BC2883" s="13"/>
      <c r="BD2883" s="13"/>
      <c r="BE2883" s="13"/>
      <c r="BF2883" s="13"/>
      <c r="BG2883" s="13"/>
      <c r="BH2883" s="13"/>
      <c r="BI2883" s="13"/>
      <c r="BJ2883" s="13"/>
      <c r="BK2883" s="13"/>
      <c r="BL2883" s="13"/>
      <c r="BM2883" s="13"/>
      <c r="BN2883" s="13"/>
      <c r="BO2883" s="13"/>
      <c r="BP2883" s="13"/>
      <c r="BQ2883" s="13"/>
      <c r="BR2883" s="13"/>
      <c r="BS2883" s="13"/>
      <c r="BT2883" s="13"/>
      <c r="BU2883" s="13"/>
      <c r="BV2883" s="13"/>
    </row>
    <row r="2884" spans="1:74" ht="15.75">
      <c r="A2884" s="13"/>
      <c r="B2884" s="135"/>
      <c r="C2884" s="13"/>
      <c r="D2884" s="13"/>
      <c r="E2884" s="13"/>
      <c r="F2884" s="135"/>
      <c r="G2884" s="13"/>
      <c r="H2884" s="13"/>
      <c r="I2884" s="13"/>
      <c r="J2884" s="135"/>
      <c r="K2884" s="13"/>
      <c r="L2884" s="13"/>
      <c r="M2884" s="13"/>
      <c r="N2884" s="135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  <c r="BD2884" s="13"/>
      <c r="BE2884" s="13"/>
      <c r="BF2884" s="13"/>
      <c r="BG2884" s="13"/>
      <c r="BH2884" s="13"/>
      <c r="BI2884" s="13"/>
      <c r="BJ2884" s="13"/>
      <c r="BK2884" s="13"/>
      <c r="BL2884" s="13"/>
      <c r="BM2884" s="13"/>
      <c r="BN2884" s="13"/>
      <c r="BO2884" s="13"/>
      <c r="BP2884" s="13"/>
      <c r="BQ2884" s="13"/>
      <c r="BR2884" s="13"/>
      <c r="BS2884" s="13"/>
      <c r="BT2884" s="13"/>
      <c r="BU2884" s="13"/>
      <c r="BV2884" s="13"/>
    </row>
    <row r="2885" spans="1:74" ht="15.75">
      <c r="A2885" s="13"/>
      <c r="B2885" s="135"/>
      <c r="C2885" s="13"/>
      <c r="D2885" s="13"/>
      <c r="E2885" s="13"/>
      <c r="F2885" s="135"/>
      <c r="G2885" s="13"/>
      <c r="H2885" s="13"/>
      <c r="I2885" s="13"/>
      <c r="J2885" s="135"/>
      <c r="K2885" s="13"/>
      <c r="L2885" s="13"/>
      <c r="M2885" s="13"/>
      <c r="N2885" s="135"/>
      <c r="O2885" s="13"/>
      <c r="P2885" s="13"/>
      <c r="Q2885" s="13"/>
      <c r="R2885" s="13"/>
      <c r="S2885" s="13"/>
      <c r="T2885" s="13"/>
      <c r="U2885" s="13"/>
      <c r="V2885" s="13"/>
      <c r="W2885" s="13"/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  <c r="BB2885" s="13"/>
      <c r="BC2885" s="13"/>
      <c r="BD2885" s="13"/>
      <c r="BE2885" s="13"/>
      <c r="BF2885" s="13"/>
      <c r="BG2885" s="13"/>
      <c r="BH2885" s="13"/>
      <c r="BI2885" s="13"/>
      <c r="BJ2885" s="13"/>
      <c r="BK2885" s="13"/>
      <c r="BL2885" s="13"/>
      <c r="BM2885" s="13"/>
      <c r="BN2885" s="13"/>
      <c r="BO2885" s="13"/>
      <c r="BP2885" s="13"/>
      <c r="BQ2885" s="13"/>
      <c r="BR2885" s="13"/>
      <c r="BS2885" s="13"/>
      <c r="BT2885" s="13"/>
      <c r="BU2885" s="13"/>
      <c r="BV2885" s="13"/>
    </row>
    <row r="2886" spans="1:74" ht="15.75">
      <c r="A2886" s="13"/>
      <c r="B2886" s="135"/>
      <c r="C2886" s="13"/>
      <c r="D2886" s="13"/>
      <c r="E2886" s="13"/>
      <c r="F2886" s="135"/>
      <c r="G2886" s="13"/>
      <c r="H2886" s="13"/>
      <c r="I2886" s="13"/>
      <c r="J2886" s="135"/>
      <c r="K2886" s="13"/>
      <c r="L2886" s="13"/>
      <c r="M2886" s="13"/>
      <c r="N2886" s="135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  <c r="BB2886" s="13"/>
      <c r="BC2886" s="13"/>
      <c r="BD2886" s="13"/>
      <c r="BE2886" s="13"/>
      <c r="BF2886" s="13"/>
      <c r="BG2886" s="13"/>
      <c r="BH2886" s="13"/>
      <c r="BI2886" s="13"/>
      <c r="BJ2886" s="13"/>
      <c r="BK2886" s="13"/>
      <c r="BL2886" s="13"/>
      <c r="BM2886" s="13"/>
      <c r="BN2886" s="13"/>
      <c r="BO2886" s="13"/>
      <c r="BP2886" s="13"/>
      <c r="BQ2886" s="13"/>
      <c r="BR2886" s="13"/>
      <c r="BS2886" s="13"/>
      <c r="BT2886" s="13"/>
      <c r="BU2886" s="13"/>
      <c r="BV2886" s="13"/>
    </row>
    <row r="2887" spans="1:74" ht="15.75">
      <c r="A2887" s="13"/>
      <c r="B2887" s="135"/>
      <c r="C2887" s="13"/>
      <c r="D2887" s="13"/>
      <c r="E2887" s="13"/>
      <c r="F2887" s="135"/>
      <c r="G2887" s="13"/>
      <c r="H2887" s="13"/>
      <c r="I2887" s="13"/>
      <c r="J2887" s="135"/>
      <c r="K2887" s="13"/>
      <c r="L2887" s="13"/>
      <c r="M2887" s="13"/>
      <c r="N2887" s="135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  <c r="BB2887" s="13"/>
      <c r="BC2887" s="13"/>
      <c r="BD2887" s="13"/>
      <c r="BE2887" s="13"/>
      <c r="BF2887" s="13"/>
      <c r="BG2887" s="13"/>
      <c r="BH2887" s="13"/>
      <c r="BI2887" s="13"/>
      <c r="BJ2887" s="13"/>
      <c r="BK2887" s="13"/>
      <c r="BL2887" s="13"/>
      <c r="BM2887" s="13"/>
      <c r="BN2887" s="13"/>
      <c r="BO2887" s="13"/>
      <c r="BP2887" s="13"/>
      <c r="BQ2887" s="13"/>
      <c r="BR2887" s="13"/>
      <c r="BS2887" s="13"/>
      <c r="BT2887" s="13"/>
      <c r="BU2887" s="13"/>
      <c r="BV2887" s="13"/>
    </row>
    <row r="2888" spans="1:74" ht="15.75">
      <c r="A2888" s="13"/>
      <c r="B2888" s="135"/>
      <c r="C2888" s="13"/>
      <c r="D2888" s="13"/>
      <c r="E2888" s="13"/>
      <c r="F2888" s="135"/>
      <c r="G2888" s="13"/>
      <c r="H2888" s="13"/>
      <c r="I2888" s="13"/>
      <c r="J2888" s="135"/>
      <c r="K2888" s="13"/>
      <c r="L2888" s="13"/>
      <c r="M2888" s="13"/>
      <c r="N2888" s="135"/>
      <c r="O2888" s="13"/>
      <c r="P2888" s="13"/>
      <c r="Q2888" s="13"/>
      <c r="R2888" s="13"/>
      <c r="S2888" s="13"/>
      <c r="T2888" s="13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  <c r="BB2888" s="13"/>
      <c r="BC2888" s="13"/>
      <c r="BD2888" s="13"/>
      <c r="BE2888" s="13"/>
      <c r="BF2888" s="13"/>
      <c r="BG2888" s="13"/>
      <c r="BH2888" s="13"/>
      <c r="BI2888" s="13"/>
      <c r="BJ2888" s="13"/>
      <c r="BK2888" s="13"/>
      <c r="BL2888" s="13"/>
      <c r="BM2888" s="13"/>
      <c r="BN2888" s="13"/>
      <c r="BO2888" s="13"/>
      <c r="BP2888" s="13"/>
      <c r="BQ2888" s="13"/>
      <c r="BR2888" s="13"/>
      <c r="BS2888" s="13"/>
      <c r="BT2888" s="13"/>
      <c r="BU2888" s="13"/>
      <c r="BV2888" s="13"/>
    </row>
    <row r="2889" spans="1:74" ht="15.75">
      <c r="A2889" s="13"/>
      <c r="B2889" s="135"/>
      <c r="C2889" s="13"/>
      <c r="D2889" s="13"/>
      <c r="E2889" s="13"/>
      <c r="F2889" s="135"/>
      <c r="G2889" s="13"/>
      <c r="H2889" s="13"/>
      <c r="I2889" s="13"/>
      <c r="J2889" s="135"/>
      <c r="K2889" s="13"/>
      <c r="L2889" s="13"/>
      <c r="M2889" s="13"/>
      <c r="N2889" s="135"/>
      <c r="O2889" s="13"/>
      <c r="P2889" s="13"/>
      <c r="Q2889" s="13"/>
      <c r="R2889" s="13"/>
      <c r="S2889" s="13"/>
      <c r="T2889" s="13"/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  <c r="BB2889" s="13"/>
      <c r="BC2889" s="13"/>
      <c r="BD2889" s="13"/>
      <c r="BE2889" s="13"/>
      <c r="BF2889" s="13"/>
      <c r="BG2889" s="13"/>
      <c r="BH2889" s="13"/>
      <c r="BI2889" s="13"/>
      <c r="BJ2889" s="13"/>
      <c r="BK2889" s="13"/>
      <c r="BL2889" s="13"/>
      <c r="BM2889" s="13"/>
      <c r="BN2889" s="13"/>
      <c r="BO2889" s="13"/>
      <c r="BP2889" s="13"/>
      <c r="BQ2889" s="13"/>
      <c r="BR2889" s="13"/>
      <c r="BS2889" s="13"/>
      <c r="BT2889" s="13"/>
      <c r="BU2889" s="13"/>
      <c r="BV2889" s="13"/>
    </row>
    <row r="2890" spans="1:74" ht="15.75">
      <c r="A2890" s="13"/>
      <c r="B2890" s="135"/>
      <c r="C2890" s="13"/>
      <c r="D2890" s="13"/>
      <c r="E2890" s="13"/>
      <c r="F2890" s="135"/>
      <c r="G2890" s="13"/>
      <c r="H2890" s="13"/>
      <c r="I2890" s="13"/>
      <c r="J2890" s="135"/>
      <c r="K2890" s="13"/>
      <c r="L2890" s="13"/>
      <c r="M2890" s="13"/>
      <c r="N2890" s="135"/>
      <c r="O2890" s="13"/>
      <c r="P2890" s="13"/>
      <c r="Q2890" s="13"/>
      <c r="R2890" s="13"/>
      <c r="S2890" s="13"/>
      <c r="T2890" s="13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  <c r="BB2890" s="13"/>
      <c r="BC2890" s="13"/>
      <c r="BD2890" s="13"/>
      <c r="BE2890" s="13"/>
      <c r="BF2890" s="13"/>
      <c r="BG2890" s="13"/>
      <c r="BH2890" s="13"/>
      <c r="BI2890" s="13"/>
      <c r="BJ2890" s="13"/>
      <c r="BK2890" s="13"/>
      <c r="BL2890" s="13"/>
      <c r="BM2890" s="13"/>
      <c r="BN2890" s="13"/>
      <c r="BO2890" s="13"/>
      <c r="BP2890" s="13"/>
      <c r="BQ2890" s="13"/>
      <c r="BR2890" s="13"/>
      <c r="BS2890" s="13"/>
      <c r="BT2890" s="13"/>
      <c r="BU2890" s="13"/>
      <c r="BV2890" s="13"/>
    </row>
    <row r="2891" spans="1:74" ht="15.75">
      <c r="A2891" s="13"/>
      <c r="B2891" s="135"/>
      <c r="C2891" s="13"/>
      <c r="D2891" s="13"/>
      <c r="E2891" s="13"/>
      <c r="F2891" s="135"/>
      <c r="G2891" s="13"/>
      <c r="H2891" s="13"/>
      <c r="I2891" s="13"/>
      <c r="J2891" s="135"/>
      <c r="K2891" s="13"/>
      <c r="L2891" s="13"/>
      <c r="M2891" s="13"/>
      <c r="N2891" s="135"/>
      <c r="O2891" s="13"/>
      <c r="P2891" s="13"/>
      <c r="Q2891" s="13"/>
      <c r="R2891" s="13"/>
      <c r="S2891" s="13"/>
      <c r="T2891" s="13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  <c r="BB2891" s="13"/>
      <c r="BC2891" s="13"/>
      <c r="BD2891" s="13"/>
      <c r="BE2891" s="13"/>
      <c r="BF2891" s="13"/>
      <c r="BG2891" s="13"/>
      <c r="BH2891" s="13"/>
      <c r="BI2891" s="13"/>
      <c r="BJ2891" s="13"/>
      <c r="BK2891" s="13"/>
      <c r="BL2891" s="13"/>
      <c r="BM2891" s="13"/>
      <c r="BN2891" s="13"/>
      <c r="BO2891" s="13"/>
      <c r="BP2891" s="13"/>
      <c r="BQ2891" s="13"/>
      <c r="BR2891" s="13"/>
      <c r="BS2891" s="13"/>
      <c r="BT2891" s="13"/>
      <c r="BU2891" s="13"/>
      <c r="BV2891" s="13"/>
    </row>
    <row r="2892" spans="1:74" ht="15.75">
      <c r="A2892" s="13"/>
      <c r="B2892" s="135"/>
      <c r="C2892" s="13"/>
      <c r="D2892" s="13"/>
      <c r="E2892" s="13"/>
      <c r="F2892" s="135"/>
      <c r="G2892" s="13"/>
      <c r="H2892" s="13"/>
      <c r="I2892" s="13"/>
      <c r="J2892" s="135"/>
      <c r="K2892" s="13"/>
      <c r="L2892" s="13"/>
      <c r="M2892" s="13"/>
      <c r="N2892" s="135"/>
      <c r="O2892" s="13"/>
      <c r="P2892" s="13"/>
      <c r="Q2892" s="13"/>
      <c r="R2892" s="13"/>
      <c r="S2892" s="13"/>
      <c r="T2892" s="13"/>
      <c r="U2892" s="13"/>
      <c r="V2892" s="13"/>
      <c r="W2892" s="13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  <c r="BB2892" s="13"/>
      <c r="BC2892" s="13"/>
      <c r="BD2892" s="13"/>
      <c r="BE2892" s="13"/>
      <c r="BF2892" s="13"/>
      <c r="BG2892" s="13"/>
      <c r="BH2892" s="13"/>
      <c r="BI2892" s="13"/>
      <c r="BJ2892" s="13"/>
      <c r="BK2892" s="13"/>
      <c r="BL2892" s="13"/>
      <c r="BM2892" s="13"/>
      <c r="BN2892" s="13"/>
      <c r="BO2892" s="13"/>
      <c r="BP2892" s="13"/>
      <c r="BQ2892" s="13"/>
      <c r="BR2892" s="13"/>
      <c r="BS2892" s="13"/>
      <c r="BT2892" s="13"/>
      <c r="BU2892" s="13"/>
      <c r="BV2892" s="13"/>
    </row>
    <row r="2893" spans="1:74" ht="15.75">
      <c r="A2893" s="13"/>
      <c r="B2893" s="135"/>
      <c r="C2893" s="13"/>
      <c r="D2893" s="13"/>
      <c r="E2893" s="13"/>
      <c r="F2893" s="135"/>
      <c r="G2893" s="13"/>
      <c r="H2893" s="13"/>
      <c r="I2893" s="13"/>
      <c r="J2893" s="135"/>
      <c r="K2893" s="13"/>
      <c r="L2893" s="13"/>
      <c r="M2893" s="13"/>
      <c r="N2893" s="135"/>
      <c r="O2893" s="13"/>
      <c r="P2893" s="13"/>
      <c r="Q2893" s="13"/>
      <c r="R2893" s="13"/>
      <c r="S2893" s="13"/>
      <c r="T2893" s="13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  <c r="BB2893" s="13"/>
      <c r="BC2893" s="13"/>
      <c r="BD2893" s="13"/>
      <c r="BE2893" s="13"/>
      <c r="BF2893" s="13"/>
      <c r="BG2893" s="13"/>
      <c r="BH2893" s="13"/>
      <c r="BI2893" s="13"/>
      <c r="BJ2893" s="13"/>
      <c r="BK2893" s="13"/>
      <c r="BL2893" s="13"/>
      <c r="BM2893" s="13"/>
      <c r="BN2893" s="13"/>
      <c r="BO2893" s="13"/>
      <c r="BP2893" s="13"/>
      <c r="BQ2893" s="13"/>
      <c r="BR2893" s="13"/>
      <c r="BS2893" s="13"/>
      <c r="BT2893" s="13"/>
      <c r="BU2893" s="13"/>
      <c r="BV2893" s="13"/>
    </row>
    <row r="2894" spans="1:74" ht="15.75">
      <c r="A2894" s="13"/>
      <c r="B2894" s="135"/>
      <c r="C2894" s="13"/>
      <c r="D2894" s="13"/>
      <c r="E2894" s="13"/>
      <c r="F2894" s="135"/>
      <c r="G2894" s="13"/>
      <c r="H2894" s="13"/>
      <c r="I2894" s="13"/>
      <c r="J2894" s="135"/>
      <c r="K2894" s="13"/>
      <c r="L2894" s="13"/>
      <c r="M2894" s="13"/>
      <c r="N2894" s="135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  <c r="BB2894" s="13"/>
      <c r="BC2894" s="13"/>
      <c r="BD2894" s="13"/>
      <c r="BE2894" s="13"/>
      <c r="BF2894" s="13"/>
      <c r="BG2894" s="13"/>
      <c r="BH2894" s="13"/>
      <c r="BI2894" s="13"/>
      <c r="BJ2894" s="13"/>
      <c r="BK2894" s="13"/>
      <c r="BL2894" s="13"/>
      <c r="BM2894" s="13"/>
      <c r="BN2894" s="13"/>
      <c r="BO2894" s="13"/>
      <c r="BP2894" s="13"/>
      <c r="BQ2894" s="13"/>
      <c r="BR2894" s="13"/>
      <c r="BS2894" s="13"/>
      <c r="BT2894" s="13"/>
      <c r="BU2894" s="13"/>
      <c r="BV2894" s="13"/>
    </row>
    <row r="2895" spans="1:74" ht="15.75">
      <c r="A2895" s="13"/>
      <c r="B2895" s="135"/>
      <c r="C2895" s="13"/>
      <c r="D2895" s="13"/>
      <c r="E2895" s="13"/>
      <c r="F2895" s="135"/>
      <c r="G2895" s="13"/>
      <c r="H2895" s="13"/>
      <c r="I2895" s="13"/>
      <c r="J2895" s="135"/>
      <c r="K2895" s="13"/>
      <c r="L2895" s="13"/>
      <c r="M2895" s="13"/>
      <c r="N2895" s="135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  <c r="BB2895" s="13"/>
      <c r="BC2895" s="13"/>
      <c r="BD2895" s="13"/>
      <c r="BE2895" s="13"/>
      <c r="BF2895" s="13"/>
      <c r="BG2895" s="13"/>
      <c r="BH2895" s="13"/>
      <c r="BI2895" s="13"/>
      <c r="BJ2895" s="13"/>
      <c r="BK2895" s="13"/>
      <c r="BL2895" s="13"/>
      <c r="BM2895" s="13"/>
      <c r="BN2895" s="13"/>
      <c r="BO2895" s="13"/>
      <c r="BP2895" s="13"/>
      <c r="BQ2895" s="13"/>
      <c r="BR2895" s="13"/>
      <c r="BS2895" s="13"/>
      <c r="BT2895" s="13"/>
      <c r="BU2895" s="13"/>
      <c r="BV2895" s="13"/>
    </row>
    <row r="2896" spans="1:74" ht="15.75">
      <c r="A2896" s="13"/>
      <c r="B2896" s="135"/>
      <c r="C2896" s="13"/>
      <c r="D2896" s="13"/>
      <c r="E2896" s="13"/>
      <c r="F2896" s="135"/>
      <c r="G2896" s="13"/>
      <c r="H2896" s="13"/>
      <c r="I2896" s="13"/>
      <c r="J2896" s="135"/>
      <c r="K2896" s="13"/>
      <c r="L2896" s="13"/>
      <c r="M2896" s="13"/>
      <c r="N2896" s="135"/>
      <c r="O2896" s="13"/>
      <c r="P2896" s="13"/>
      <c r="Q2896" s="13"/>
      <c r="R2896" s="13"/>
      <c r="S2896" s="13"/>
      <c r="T2896" s="13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  <c r="BD2896" s="13"/>
      <c r="BE2896" s="13"/>
      <c r="BF2896" s="13"/>
      <c r="BG2896" s="13"/>
      <c r="BH2896" s="13"/>
      <c r="BI2896" s="13"/>
      <c r="BJ2896" s="13"/>
      <c r="BK2896" s="13"/>
      <c r="BL2896" s="13"/>
      <c r="BM2896" s="13"/>
      <c r="BN2896" s="13"/>
      <c r="BO2896" s="13"/>
      <c r="BP2896" s="13"/>
      <c r="BQ2896" s="13"/>
      <c r="BR2896" s="13"/>
      <c r="BS2896" s="13"/>
      <c r="BT2896" s="13"/>
      <c r="BU2896" s="13"/>
      <c r="BV2896" s="13"/>
    </row>
    <row r="2897" spans="1:74" ht="15.75">
      <c r="A2897" s="13"/>
      <c r="B2897" s="135"/>
      <c r="C2897" s="13"/>
      <c r="D2897" s="13"/>
      <c r="E2897" s="13"/>
      <c r="F2897" s="135"/>
      <c r="G2897" s="13"/>
      <c r="H2897" s="13"/>
      <c r="I2897" s="13"/>
      <c r="J2897" s="135"/>
      <c r="K2897" s="13"/>
      <c r="L2897" s="13"/>
      <c r="M2897" s="13"/>
      <c r="N2897" s="135"/>
      <c r="O2897" s="13"/>
      <c r="P2897" s="13"/>
      <c r="Q2897" s="13"/>
      <c r="R2897" s="13"/>
      <c r="S2897" s="13"/>
      <c r="T2897" s="13"/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  <c r="BD2897" s="13"/>
      <c r="BE2897" s="13"/>
      <c r="BF2897" s="13"/>
      <c r="BG2897" s="13"/>
      <c r="BH2897" s="13"/>
      <c r="BI2897" s="13"/>
      <c r="BJ2897" s="13"/>
      <c r="BK2897" s="13"/>
      <c r="BL2897" s="13"/>
      <c r="BM2897" s="13"/>
      <c r="BN2897" s="13"/>
      <c r="BO2897" s="13"/>
      <c r="BP2897" s="13"/>
      <c r="BQ2897" s="13"/>
      <c r="BR2897" s="13"/>
      <c r="BS2897" s="13"/>
      <c r="BT2897" s="13"/>
      <c r="BU2897" s="13"/>
      <c r="BV2897" s="13"/>
    </row>
    <row r="2898" spans="1:74" ht="15.75">
      <c r="A2898" s="13"/>
      <c r="B2898" s="135"/>
      <c r="C2898" s="13"/>
      <c r="D2898" s="13"/>
      <c r="E2898" s="13"/>
      <c r="F2898" s="135"/>
      <c r="G2898" s="13"/>
      <c r="H2898" s="13"/>
      <c r="I2898" s="13"/>
      <c r="J2898" s="135"/>
      <c r="K2898" s="13"/>
      <c r="L2898" s="13"/>
      <c r="M2898" s="13"/>
      <c r="N2898" s="135"/>
      <c r="O2898" s="13"/>
      <c r="P2898" s="13"/>
      <c r="Q2898" s="13"/>
      <c r="R2898" s="13"/>
      <c r="S2898" s="13"/>
      <c r="T2898" s="13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  <c r="BD2898" s="13"/>
      <c r="BE2898" s="13"/>
      <c r="BF2898" s="13"/>
      <c r="BG2898" s="13"/>
      <c r="BH2898" s="13"/>
      <c r="BI2898" s="13"/>
      <c r="BJ2898" s="13"/>
      <c r="BK2898" s="13"/>
      <c r="BL2898" s="13"/>
      <c r="BM2898" s="13"/>
      <c r="BN2898" s="13"/>
      <c r="BO2898" s="13"/>
      <c r="BP2898" s="13"/>
      <c r="BQ2898" s="13"/>
      <c r="BR2898" s="13"/>
      <c r="BS2898" s="13"/>
      <c r="BT2898" s="13"/>
      <c r="BU2898" s="13"/>
      <c r="BV2898" s="13"/>
    </row>
    <row r="2899" spans="1:74" ht="15.75">
      <c r="A2899" s="13"/>
      <c r="B2899" s="135"/>
      <c r="C2899" s="13"/>
      <c r="D2899" s="13"/>
      <c r="E2899" s="13"/>
      <c r="F2899" s="135"/>
      <c r="G2899" s="13"/>
      <c r="H2899" s="13"/>
      <c r="I2899" s="13"/>
      <c r="J2899" s="135"/>
      <c r="K2899" s="13"/>
      <c r="L2899" s="13"/>
      <c r="M2899" s="13"/>
      <c r="N2899" s="135"/>
      <c r="O2899" s="13"/>
      <c r="P2899" s="13"/>
      <c r="Q2899" s="13"/>
      <c r="R2899" s="13"/>
      <c r="S2899" s="13"/>
      <c r="T2899" s="13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  <c r="BD2899" s="13"/>
      <c r="BE2899" s="13"/>
      <c r="BF2899" s="13"/>
      <c r="BG2899" s="13"/>
      <c r="BH2899" s="13"/>
      <c r="BI2899" s="13"/>
      <c r="BJ2899" s="13"/>
      <c r="BK2899" s="13"/>
      <c r="BL2899" s="13"/>
      <c r="BM2899" s="13"/>
      <c r="BN2899" s="13"/>
      <c r="BO2899" s="13"/>
      <c r="BP2899" s="13"/>
      <c r="BQ2899" s="13"/>
      <c r="BR2899" s="13"/>
      <c r="BS2899" s="13"/>
      <c r="BT2899" s="13"/>
      <c r="BU2899" s="13"/>
      <c r="BV2899" s="13"/>
    </row>
    <row r="2900" spans="1:74" ht="15.75">
      <c r="A2900" s="13"/>
      <c r="B2900" s="135"/>
      <c r="C2900" s="13"/>
      <c r="D2900" s="13"/>
      <c r="E2900" s="13"/>
      <c r="F2900" s="135"/>
      <c r="G2900" s="13"/>
      <c r="H2900" s="13"/>
      <c r="I2900" s="13"/>
      <c r="J2900" s="135"/>
      <c r="K2900" s="13"/>
      <c r="L2900" s="13"/>
      <c r="M2900" s="13"/>
      <c r="N2900" s="135"/>
      <c r="O2900" s="13"/>
      <c r="P2900" s="13"/>
      <c r="Q2900" s="13"/>
      <c r="R2900" s="13"/>
      <c r="S2900" s="13"/>
      <c r="T2900" s="13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  <c r="BD2900" s="13"/>
      <c r="BE2900" s="13"/>
      <c r="BF2900" s="13"/>
      <c r="BG2900" s="13"/>
      <c r="BH2900" s="13"/>
      <c r="BI2900" s="13"/>
      <c r="BJ2900" s="13"/>
      <c r="BK2900" s="13"/>
      <c r="BL2900" s="13"/>
      <c r="BM2900" s="13"/>
      <c r="BN2900" s="13"/>
      <c r="BO2900" s="13"/>
      <c r="BP2900" s="13"/>
      <c r="BQ2900" s="13"/>
      <c r="BR2900" s="13"/>
      <c r="BS2900" s="13"/>
      <c r="BT2900" s="13"/>
      <c r="BU2900" s="13"/>
      <c r="BV2900" s="13"/>
    </row>
    <row r="2901" spans="1:74" ht="15.75">
      <c r="A2901" s="13"/>
      <c r="B2901" s="135"/>
      <c r="C2901" s="13"/>
      <c r="D2901" s="13"/>
      <c r="E2901" s="13"/>
      <c r="F2901" s="135"/>
      <c r="G2901" s="13"/>
      <c r="H2901" s="13"/>
      <c r="I2901" s="13"/>
      <c r="J2901" s="135"/>
      <c r="K2901" s="13"/>
      <c r="L2901" s="13"/>
      <c r="M2901" s="13"/>
      <c r="N2901" s="135"/>
      <c r="O2901" s="13"/>
      <c r="P2901" s="13"/>
      <c r="Q2901" s="13"/>
      <c r="R2901" s="13"/>
      <c r="S2901" s="13"/>
      <c r="T2901" s="13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  <c r="BD2901" s="13"/>
      <c r="BE2901" s="13"/>
      <c r="BF2901" s="13"/>
      <c r="BG2901" s="13"/>
      <c r="BH2901" s="13"/>
      <c r="BI2901" s="13"/>
      <c r="BJ2901" s="13"/>
      <c r="BK2901" s="13"/>
      <c r="BL2901" s="13"/>
      <c r="BM2901" s="13"/>
      <c r="BN2901" s="13"/>
      <c r="BO2901" s="13"/>
      <c r="BP2901" s="13"/>
      <c r="BQ2901" s="13"/>
      <c r="BR2901" s="13"/>
      <c r="BS2901" s="13"/>
      <c r="BT2901" s="13"/>
      <c r="BU2901" s="13"/>
      <c r="BV2901" s="13"/>
    </row>
    <row r="2902" spans="1:74" ht="15.75">
      <c r="A2902" s="13"/>
      <c r="B2902" s="135"/>
      <c r="C2902" s="13"/>
      <c r="D2902" s="13"/>
      <c r="E2902" s="13"/>
      <c r="F2902" s="135"/>
      <c r="G2902" s="13"/>
      <c r="H2902" s="13"/>
      <c r="I2902" s="13"/>
      <c r="J2902" s="135"/>
      <c r="K2902" s="13"/>
      <c r="L2902" s="13"/>
      <c r="M2902" s="13"/>
      <c r="N2902" s="135"/>
      <c r="O2902" s="13"/>
      <c r="P2902" s="13"/>
      <c r="Q2902" s="13"/>
      <c r="R2902" s="13"/>
      <c r="S2902" s="13"/>
      <c r="T2902" s="13"/>
      <c r="U2902" s="13"/>
      <c r="V2902" s="13"/>
      <c r="W2902" s="13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  <c r="BD2902" s="13"/>
      <c r="BE2902" s="13"/>
      <c r="BF2902" s="13"/>
      <c r="BG2902" s="13"/>
      <c r="BH2902" s="13"/>
      <c r="BI2902" s="13"/>
      <c r="BJ2902" s="13"/>
      <c r="BK2902" s="13"/>
      <c r="BL2902" s="13"/>
      <c r="BM2902" s="13"/>
      <c r="BN2902" s="13"/>
      <c r="BO2902" s="13"/>
      <c r="BP2902" s="13"/>
      <c r="BQ2902" s="13"/>
      <c r="BR2902" s="13"/>
      <c r="BS2902" s="13"/>
      <c r="BT2902" s="13"/>
      <c r="BU2902" s="13"/>
      <c r="BV2902" s="13"/>
    </row>
    <row r="2903" spans="1:74" ht="15.75">
      <c r="A2903" s="13"/>
      <c r="B2903" s="135"/>
      <c r="C2903" s="13"/>
      <c r="D2903" s="13"/>
      <c r="E2903" s="13"/>
      <c r="F2903" s="135"/>
      <c r="G2903" s="13"/>
      <c r="H2903" s="13"/>
      <c r="I2903" s="13"/>
      <c r="J2903" s="135"/>
      <c r="K2903" s="13"/>
      <c r="L2903" s="13"/>
      <c r="M2903" s="13"/>
      <c r="N2903" s="135"/>
      <c r="O2903" s="13"/>
      <c r="P2903" s="13"/>
      <c r="Q2903" s="13"/>
      <c r="R2903" s="13"/>
      <c r="S2903" s="13"/>
      <c r="T2903" s="13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  <c r="BD2903" s="13"/>
      <c r="BE2903" s="13"/>
      <c r="BF2903" s="13"/>
      <c r="BG2903" s="13"/>
      <c r="BH2903" s="13"/>
      <c r="BI2903" s="13"/>
      <c r="BJ2903" s="13"/>
      <c r="BK2903" s="13"/>
      <c r="BL2903" s="13"/>
      <c r="BM2903" s="13"/>
      <c r="BN2903" s="13"/>
      <c r="BO2903" s="13"/>
      <c r="BP2903" s="13"/>
      <c r="BQ2903" s="13"/>
      <c r="BR2903" s="13"/>
      <c r="BS2903" s="13"/>
      <c r="BT2903" s="13"/>
      <c r="BU2903" s="13"/>
      <c r="BV2903" s="13"/>
    </row>
    <row r="2904" spans="1:74" ht="15.75">
      <c r="A2904" s="13"/>
      <c r="B2904" s="135"/>
      <c r="C2904" s="13"/>
      <c r="D2904" s="13"/>
      <c r="E2904" s="13"/>
      <c r="F2904" s="135"/>
      <c r="G2904" s="13"/>
      <c r="H2904" s="13"/>
      <c r="I2904" s="13"/>
      <c r="J2904" s="135"/>
      <c r="K2904" s="13"/>
      <c r="L2904" s="13"/>
      <c r="M2904" s="13"/>
      <c r="N2904" s="135"/>
      <c r="O2904" s="13"/>
      <c r="P2904" s="13"/>
      <c r="Q2904" s="13"/>
      <c r="R2904" s="13"/>
      <c r="S2904" s="13"/>
      <c r="T2904" s="13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  <c r="BD2904" s="13"/>
      <c r="BE2904" s="13"/>
      <c r="BF2904" s="13"/>
      <c r="BG2904" s="13"/>
      <c r="BH2904" s="13"/>
      <c r="BI2904" s="13"/>
      <c r="BJ2904" s="13"/>
      <c r="BK2904" s="13"/>
      <c r="BL2904" s="13"/>
      <c r="BM2904" s="13"/>
      <c r="BN2904" s="13"/>
      <c r="BO2904" s="13"/>
      <c r="BP2904" s="13"/>
      <c r="BQ2904" s="13"/>
      <c r="BR2904" s="13"/>
      <c r="BS2904" s="13"/>
      <c r="BT2904" s="13"/>
      <c r="BU2904" s="13"/>
      <c r="BV2904" s="13"/>
    </row>
    <row r="2905" spans="1:74" ht="15.75">
      <c r="A2905" s="13"/>
      <c r="B2905" s="135"/>
      <c r="C2905" s="13"/>
      <c r="D2905" s="13"/>
      <c r="E2905" s="13"/>
      <c r="F2905" s="135"/>
      <c r="G2905" s="13"/>
      <c r="H2905" s="13"/>
      <c r="I2905" s="13"/>
      <c r="J2905" s="135"/>
      <c r="K2905" s="13"/>
      <c r="L2905" s="13"/>
      <c r="M2905" s="13"/>
      <c r="N2905" s="135"/>
      <c r="O2905" s="13"/>
      <c r="P2905" s="13"/>
      <c r="Q2905" s="13"/>
      <c r="R2905" s="13"/>
      <c r="S2905" s="13"/>
      <c r="T2905" s="13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  <c r="BD2905" s="13"/>
      <c r="BE2905" s="13"/>
      <c r="BF2905" s="13"/>
      <c r="BG2905" s="13"/>
      <c r="BH2905" s="13"/>
      <c r="BI2905" s="13"/>
      <c r="BJ2905" s="13"/>
      <c r="BK2905" s="13"/>
      <c r="BL2905" s="13"/>
      <c r="BM2905" s="13"/>
      <c r="BN2905" s="13"/>
      <c r="BO2905" s="13"/>
      <c r="BP2905" s="13"/>
      <c r="BQ2905" s="13"/>
      <c r="BR2905" s="13"/>
      <c r="BS2905" s="13"/>
      <c r="BT2905" s="13"/>
      <c r="BU2905" s="13"/>
      <c r="BV2905" s="13"/>
    </row>
    <row r="2906" spans="1:74" ht="15.75">
      <c r="A2906" s="13"/>
      <c r="B2906" s="135"/>
      <c r="C2906" s="13"/>
      <c r="D2906" s="13"/>
      <c r="E2906" s="13"/>
      <c r="F2906" s="135"/>
      <c r="G2906" s="13"/>
      <c r="H2906" s="13"/>
      <c r="I2906" s="13"/>
      <c r="J2906" s="135"/>
      <c r="K2906" s="13"/>
      <c r="L2906" s="13"/>
      <c r="M2906" s="13"/>
      <c r="N2906" s="135"/>
      <c r="O2906" s="13"/>
      <c r="P2906" s="13"/>
      <c r="Q2906" s="13"/>
      <c r="R2906" s="13"/>
      <c r="S2906" s="13"/>
      <c r="T2906" s="13"/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  <c r="BD2906" s="13"/>
      <c r="BE2906" s="13"/>
      <c r="BF2906" s="13"/>
      <c r="BG2906" s="13"/>
      <c r="BH2906" s="13"/>
      <c r="BI2906" s="13"/>
      <c r="BJ2906" s="13"/>
      <c r="BK2906" s="13"/>
      <c r="BL2906" s="13"/>
      <c r="BM2906" s="13"/>
      <c r="BN2906" s="13"/>
      <c r="BO2906" s="13"/>
      <c r="BP2906" s="13"/>
      <c r="BQ2906" s="13"/>
      <c r="BR2906" s="13"/>
      <c r="BS2906" s="13"/>
      <c r="BT2906" s="13"/>
      <c r="BU2906" s="13"/>
      <c r="BV2906" s="13"/>
    </row>
    <row r="2907" spans="1:74" ht="15.75">
      <c r="A2907" s="13"/>
      <c r="B2907" s="135"/>
      <c r="C2907" s="13"/>
      <c r="D2907" s="13"/>
      <c r="E2907" s="13"/>
      <c r="F2907" s="135"/>
      <c r="G2907" s="13"/>
      <c r="H2907" s="13"/>
      <c r="I2907" s="13"/>
      <c r="J2907" s="135"/>
      <c r="K2907" s="13"/>
      <c r="L2907" s="13"/>
      <c r="M2907" s="13"/>
      <c r="N2907" s="135"/>
      <c r="O2907" s="13"/>
      <c r="P2907" s="13"/>
      <c r="Q2907" s="13"/>
      <c r="R2907" s="13"/>
      <c r="S2907" s="13"/>
      <c r="T2907" s="13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  <c r="BD2907" s="13"/>
      <c r="BE2907" s="13"/>
      <c r="BF2907" s="13"/>
      <c r="BG2907" s="13"/>
      <c r="BH2907" s="13"/>
      <c r="BI2907" s="13"/>
      <c r="BJ2907" s="13"/>
      <c r="BK2907" s="13"/>
      <c r="BL2907" s="13"/>
      <c r="BM2907" s="13"/>
      <c r="BN2907" s="13"/>
      <c r="BO2907" s="13"/>
      <c r="BP2907" s="13"/>
      <c r="BQ2907" s="13"/>
      <c r="BR2907" s="13"/>
      <c r="BS2907" s="13"/>
      <c r="BT2907" s="13"/>
      <c r="BU2907" s="13"/>
      <c r="BV2907" s="13"/>
    </row>
    <row r="2908" spans="1:74" ht="15.75">
      <c r="A2908" s="13"/>
      <c r="B2908" s="135"/>
      <c r="C2908" s="13"/>
      <c r="D2908" s="13"/>
      <c r="E2908" s="13"/>
      <c r="F2908" s="135"/>
      <c r="G2908" s="13"/>
      <c r="H2908" s="13"/>
      <c r="I2908" s="13"/>
      <c r="J2908" s="135"/>
      <c r="K2908" s="13"/>
      <c r="L2908" s="13"/>
      <c r="M2908" s="13"/>
      <c r="N2908" s="135"/>
      <c r="O2908" s="13"/>
      <c r="P2908" s="13"/>
      <c r="Q2908" s="13"/>
      <c r="R2908" s="13"/>
      <c r="S2908" s="13"/>
      <c r="T2908" s="13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  <c r="BD2908" s="13"/>
      <c r="BE2908" s="13"/>
      <c r="BF2908" s="13"/>
      <c r="BG2908" s="13"/>
      <c r="BH2908" s="13"/>
      <c r="BI2908" s="13"/>
      <c r="BJ2908" s="13"/>
      <c r="BK2908" s="13"/>
      <c r="BL2908" s="13"/>
      <c r="BM2908" s="13"/>
      <c r="BN2908" s="13"/>
      <c r="BO2908" s="13"/>
      <c r="BP2908" s="13"/>
      <c r="BQ2908" s="13"/>
      <c r="BR2908" s="13"/>
      <c r="BS2908" s="13"/>
      <c r="BT2908" s="13"/>
      <c r="BU2908" s="13"/>
      <c r="BV2908" s="13"/>
    </row>
    <row r="2909" spans="1:74" ht="15.75">
      <c r="A2909" s="13"/>
      <c r="B2909" s="135"/>
      <c r="C2909" s="13"/>
      <c r="D2909" s="13"/>
      <c r="E2909" s="13"/>
      <c r="F2909" s="135"/>
      <c r="G2909" s="13"/>
      <c r="H2909" s="13"/>
      <c r="I2909" s="13"/>
      <c r="J2909" s="135"/>
      <c r="K2909" s="13"/>
      <c r="L2909" s="13"/>
      <c r="M2909" s="13"/>
      <c r="N2909" s="135"/>
      <c r="O2909" s="13"/>
      <c r="P2909" s="13"/>
      <c r="Q2909" s="13"/>
      <c r="R2909" s="13"/>
      <c r="S2909" s="13"/>
      <c r="T2909" s="13"/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  <c r="BD2909" s="13"/>
      <c r="BE2909" s="13"/>
      <c r="BF2909" s="13"/>
      <c r="BG2909" s="13"/>
      <c r="BH2909" s="13"/>
      <c r="BI2909" s="13"/>
      <c r="BJ2909" s="13"/>
      <c r="BK2909" s="13"/>
      <c r="BL2909" s="13"/>
      <c r="BM2909" s="13"/>
      <c r="BN2909" s="13"/>
      <c r="BO2909" s="13"/>
      <c r="BP2909" s="13"/>
      <c r="BQ2909" s="13"/>
      <c r="BR2909" s="13"/>
      <c r="BS2909" s="13"/>
      <c r="BT2909" s="13"/>
      <c r="BU2909" s="13"/>
      <c r="BV2909" s="13"/>
    </row>
    <row r="2910" spans="1:74" ht="15.75">
      <c r="A2910" s="13"/>
      <c r="B2910" s="135"/>
      <c r="C2910" s="13"/>
      <c r="D2910" s="13"/>
      <c r="E2910" s="13"/>
      <c r="F2910" s="135"/>
      <c r="G2910" s="13"/>
      <c r="H2910" s="13"/>
      <c r="I2910" s="13"/>
      <c r="J2910" s="135"/>
      <c r="K2910" s="13"/>
      <c r="L2910" s="13"/>
      <c r="M2910" s="13"/>
      <c r="N2910" s="135"/>
      <c r="O2910" s="13"/>
      <c r="P2910" s="13"/>
      <c r="Q2910" s="13"/>
      <c r="R2910" s="13"/>
      <c r="S2910" s="13"/>
      <c r="T2910" s="13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  <c r="BD2910" s="13"/>
      <c r="BE2910" s="13"/>
      <c r="BF2910" s="13"/>
      <c r="BG2910" s="13"/>
      <c r="BH2910" s="13"/>
      <c r="BI2910" s="13"/>
      <c r="BJ2910" s="13"/>
      <c r="BK2910" s="13"/>
      <c r="BL2910" s="13"/>
      <c r="BM2910" s="13"/>
      <c r="BN2910" s="13"/>
      <c r="BO2910" s="13"/>
      <c r="BP2910" s="13"/>
      <c r="BQ2910" s="13"/>
      <c r="BR2910" s="13"/>
      <c r="BS2910" s="13"/>
      <c r="BT2910" s="13"/>
      <c r="BU2910" s="13"/>
      <c r="BV2910" s="13"/>
    </row>
    <row r="2911" spans="1:74" ht="15.75">
      <c r="A2911" s="13"/>
      <c r="B2911" s="135"/>
      <c r="C2911" s="13"/>
      <c r="D2911" s="13"/>
      <c r="E2911" s="13"/>
      <c r="F2911" s="135"/>
      <c r="G2911" s="13"/>
      <c r="H2911" s="13"/>
      <c r="I2911" s="13"/>
      <c r="J2911" s="135"/>
      <c r="K2911" s="13"/>
      <c r="L2911" s="13"/>
      <c r="M2911" s="13"/>
      <c r="N2911" s="135"/>
      <c r="O2911" s="13"/>
      <c r="P2911" s="13"/>
      <c r="Q2911" s="13"/>
      <c r="R2911" s="13"/>
      <c r="S2911" s="13"/>
      <c r="T2911" s="13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  <c r="BD2911" s="13"/>
      <c r="BE2911" s="13"/>
      <c r="BF2911" s="13"/>
      <c r="BG2911" s="13"/>
      <c r="BH2911" s="13"/>
      <c r="BI2911" s="13"/>
      <c r="BJ2911" s="13"/>
      <c r="BK2911" s="13"/>
      <c r="BL2911" s="13"/>
      <c r="BM2911" s="13"/>
      <c r="BN2911" s="13"/>
      <c r="BO2911" s="13"/>
      <c r="BP2911" s="13"/>
      <c r="BQ2911" s="13"/>
      <c r="BR2911" s="13"/>
      <c r="BS2911" s="13"/>
      <c r="BT2911" s="13"/>
      <c r="BU2911" s="13"/>
      <c r="BV2911" s="13"/>
    </row>
    <row r="2912" spans="1:74" ht="15.75">
      <c r="A2912" s="13"/>
      <c r="B2912" s="135"/>
      <c r="C2912" s="13"/>
      <c r="D2912" s="13"/>
      <c r="E2912" s="13"/>
      <c r="F2912" s="135"/>
      <c r="G2912" s="13"/>
      <c r="H2912" s="13"/>
      <c r="I2912" s="13"/>
      <c r="J2912" s="135"/>
      <c r="K2912" s="13"/>
      <c r="L2912" s="13"/>
      <c r="M2912" s="13"/>
      <c r="N2912" s="135"/>
      <c r="O2912" s="13"/>
      <c r="P2912" s="13"/>
      <c r="Q2912" s="13"/>
      <c r="R2912" s="13"/>
      <c r="S2912" s="13"/>
      <c r="T2912" s="13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  <c r="BD2912" s="13"/>
      <c r="BE2912" s="13"/>
      <c r="BF2912" s="13"/>
      <c r="BG2912" s="13"/>
      <c r="BH2912" s="13"/>
      <c r="BI2912" s="13"/>
      <c r="BJ2912" s="13"/>
      <c r="BK2912" s="13"/>
      <c r="BL2912" s="13"/>
      <c r="BM2912" s="13"/>
      <c r="BN2912" s="13"/>
      <c r="BO2912" s="13"/>
      <c r="BP2912" s="13"/>
      <c r="BQ2912" s="13"/>
      <c r="BR2912" s="13"/>
      <c r="BS2912" s="13"/>
      <c r="BT2912" s="13"/>
      <c r="BU2912" s="13"/>
      <c r="BV2912" s="13"/>
    </row>
    <row r="2913" spans="1:74" ht="15.75">
      <c r="A2913" s="13"/>
      <c r="B2913" s="135"/>
      <c r="C2913" s="13"/>
      <c r="D2913" s="13"/>
      <c r="E2913" s="13"/>
      <c r="F2913" s="135"/>
      <c r="G2913" s="13"/>
      <c r="H2913" s="13"/>
      <c r="I2913" s="13"/>
      <c r="J2913" s="135"/>
      <c r="K2913" s="13"/>
      <c r="L2913" s="13"/>
      <c r="M2913" s="13"/>
      <c r="N2913" s="135"/>
      <c r="O2913" s="13"/>
      <c r="P2913" s="13"/>
      <c r="Q2913" s="13"/>
      <c r="R2913" s="13"/>
      <c r="S2913" s="13"/>
      <c r="T2913" s="13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  <c r="BD2913" s="13"/>
      <c r="BE2913" s="13"/>
      <c r="BF2913" s="13"/>
      <c r="BG2913" s="13"/>
      <c r="BH2913" s="13"/>
      <c r="BI2913" s="13"/>
      <c r="BJ2913" s="13"/>
      <c r="BK2913" s="13"/>
      <c r="BL2913" s="13"/>
      <c r="BM2913" s="13"/>
      <c r="BN2913" s="13"/>
      <c r="BO2913" s="13"/>
      <c r="BP2913" s="13"/>
      <c r="BQ2913" s="13"/>
      <c r="BR2913" s="13"/>
      <c r="BS2913" s="13"/>
      <c r="BT2913" s="13"/>
      <c r="BU2913" s="13"/>
      <c r="BV2913" s="13"/>
    </row>
    <row r="2914" spans="1:74" ht="15.75">
      <c r="A2914" s="13"/>
      <c r="B2914" s="135"/>
      <c r="C2914" s="13"/>
      <c r="D2914" s="13"/>
      <c r="E2914" s="13"/>
      <c r="F2914" s="135"/>
      <c r="G2914" s="13"/>
      <c r="H2914" s="13"/>
      <c r="I2914" s="13"/>
      <c r="J2914" s="135"/>
      <c r="K2914" s="13"/>
      <c r="L2914" s="13"/>
      <c r="M2914" s="13"/>
      <c r="N2914" s="135"/>
      <c r="O2914" s="13"/>
      <c r="P2914" s="13"/>
      <c r="Q2914" s="13"/>
      <c r="R2914" s="13"/>
      <c r="S2914" s="13"/>
      <c r="T2914" s="13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  <c r="BD2914" s="13"/>
      <c r="BE2914" s="13"/>
      <c r="BF2914" s="13"/>
      <c r="BG2914" s="13"/>
      <c r="BH2914" s="13"/>
      <c r="BI2914" s="13"/>
      <c r="BJ2914" s="13"/>
      <c r="BK2914" s="13"/>
      <c r="BL2914" s="13"/>
      <c r="BM2914" s="13"/>
      <c r="BN2914" s="13"/>
      <c r="BO2914" s="13"/>
      <c r="BP2914" s="13"/>
      <c r="BQ2914" s="13"/>
      <c r="BR2914" s="13"/>
      <c r="BS2914" s="13"/>
      <c r="BT2914" s="13"/>
      <c r="BU2914" s="13"/>
      <c r="BV2914" s="13"/>
    </row>
    <row r="2915" spans="1:74" ht="15.75">
      <c r="A2915" s="13"/>
      <c r="B2915" s="135"/>
      <c r="C2915" s="13"/>
      <c r="D2915" s="13"/>
      <c r="E2915" s="13"/>
      <c r="F2915" s="135"/>
      <c r="G2915" s="13"/>
      <c r="H2915" s="13"/>
      <c r="I2915" s="13"/>
      <c r="J2915" s="135"/>
      <c r="K2915" s="13"/>
      <c r="L2915" s="13"/>
      <c r="M2915" s="13"/>
      <c r="N2915" s="135"/>
      <c r="O2915" s="13"/>
      <c r="P2915" s="13"/>
      <c r="Q2915" s="13"/>
      <c r="R2915" s="13"/>
      <c r="S2915" s="13"/>
      <c r="T2915" s="13"/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  <c r="BD2915" s="13"/>
      <c r="BE2915" s="13"/>
      <c r="BF2915" s="13"/>
      <c r="BG2915" s="13"/>
      <c r="BH2915" s="13"/>
      <c r="BI2915" s="13"/>
      <c r="BJ2915" s="13"/>
      <c r="BK2915" s="13"/>
      <c r="BL2915" s="13"/>
      <c r="BM2915" s="13"/>
      <c r="BN2915" s="13"/>
      <c r="BO2915" s="13"/>
      <c r="BP2915" s="13"/>
      <c r="BQ2915" s="13"/>
      <c r="BR2915" s="13"/>
      <c r="BS2915" s="13"/>
      <c r="BT2915" s="13"/>
      <c r="BU2915" s="13"/>
      <c r="BV2915" s="13"/>
    </row>
    <row r="2916" spans="1:74" ht="15.75">
      <c r="A2916" s="13"/>
      <c r="B2916" s="135"/>
      <c r="C2916" s="13"/>
      <c r="D2916" s="13"/>
      <c r="E2916" s="13"/>
      <c r="F2916" s="135"/>
      <c r="G2916" s="13"/>
      <c r="H2916" s="13"/>
      <c r="I2916" s="13"/>
      <c r="J2916" s="135"/>
      <c r="K2916" s="13"/>
      <c r="L2916" s="13"/>
      <c r="M2916" s="13"/>
      <c r="N2916" s="135"/>
      <c r="O2916" s="13"/>
      <c r="P2916" s="13"/>
      <c r="Q2916" s="13"/>
      <c r="R2916" s="13"/>
      <c r="S2916" s="13"/>
      <c r="T2916" s="13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  <c r="BD2916" s="13"/>
      <c r="BE2916" s="13"/>
      <c r="BF2916" s="13"/>
      <c r="BG2916" s="13"/>
      <c r="BH2916" s="13"/>
      <c r="BI2916" s="13"/>
      <c r="BJ2916" s="13"/>
      <c r="BK2916" s="13"/>
      <c r="BL2916" s="13"/>
      <c r="BM2916" s="13"/>
      <c r="BN2916" s="13"/>
      <c r="BO2916" s="13"/>
      <c r="BP2916" s="13"/>
      <c r="BQ2916" s="13"/>
      <c r="BR2916" s="13"/>
      <c r="BS2916" s="13"/>
      <c r="BT2916" s="13"/>
      <c r="BU2916" s="13"/>
      <c r="BV2916" s="13"/>
    </row>
    <row r="2917" spans="1:74" ht="15.75">
      <c r="A2917" s="13"/>
      <c r="B2917" s="135"/>
      <c r="C2917" s="13"/>
      <c r="D2917" s="13"/>
      <c r="E2917" s="13"/>
      <c r="F2917" s="135"/>
      <c r="G2917" s="13"/>
      <c r="H2917" s="13"/>
      <c r="I2917" s="13"/>
      <c r="J2917" s="135"/>
      <c r="K2917" s="13"/>
      <c r="L2917" s="13"/>
      <c r="M2917" s="13"/>
      <c r="N2917" s="135"/>
      <c r="O2917" s="13"/>
      <c r="P2917" s="13"/>
      <c r="Q2917" s="13"/>
      <c r="R2917" s="13"/>
      <c r="S2917" s="13"/>
      <c r="T2917" s="13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  <c r="BD2917" s="13"/>
      <c r="BE2917" s="13"/>
      <c r="BF2917" s="13"/>
      <c r="BG2917" s="13"/>
      <c r="BH2917" s="13"/>
      <c r="BI2917" s="13"/>
      <c r="BJ2917" s="13"/>
      <c r="BK2917" s="13"/>
      <c r="BL2917" s="13"/>
      <c r="BM2917" s="13"/>
      <c r="BN2917" s="13"/>
      <c r="BO2917" s="13"/>
      <c r="BP2917" s="13"/>
      <c r="BQ2917" s="13"/>
      <c r="BR2917" s="13"/>
      <c r="BS2917" s="13"/>
      <c r="BT2917" s="13"/>
      <c r="BU2917" s="13"/>
      <c r="BV2917" s="13"/>
    </row>
    <row r="2918" spans="1:74" ht="15.75">
      <c r="A2918" s="13"/>
      <c r="B2918" s="135"/>
      <c r="C2918" s="13"/>
      <c r="D2918" s="13"/>
      <c r="E2918" s="13"/>
      <c r="F2918" s="135"/>
      <c r="G2918" s="13"/>
      <c r="H2918" s="13"/>
      <c r="I2918" s="13"/>
      <c r="J2918" s="135"/>
      <c r="K2918" s="13"/>
      <c r="L2918" s="13"/>
      <c r="M2918" s="13"/>
      <c r="N2918" s="135"/>
      <c r="O2918" s="13"/>
      <c r="P2918" s="13"/>
      <c r="Q2918" s="13"/>
      <c r="R2918" s="13"/>
      <c r="S2918" s="13"/>
      <c r="T2918" s="13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  <c r="BD2918" s="13"/>
      <c r="BE2918" s="13"/>
      <c r="BF2918" s="13"/>
      <c r="BG2918" s="13"/>
      <c r="BH2918" s="13"/>
      <c r="BI2918" s="13"/>
      <c r="BJ2918" s="13"/>
      <c r="BK2918" s="13"/>
      <c r="BL2918" s="13"/>
      <c r="BM2918" s="13"/>
      <c r="BN2918" s="13"/>
      <c r="BO2918" s="13"/>
      <c r="BP2918" s="13"/>
      <c r="BQ2918" s="13"/>
      <c r="BR2918" s="13"/>
      <c r="BS2918" s="13"/>
      <c r="BT2918" s="13"/>
      <c r="BU2918" s="13"/>
      <c r="BV2918" s="13"/>
    </row>
    <row r="2919" spans="1:74" ht="15.75">
      <c r="A2919" s="13"/>
      <c r="B2919" s="135"/>
      <c r="C2919" s="13"/>
      <c r="D2919" s="13"/>
      <c r="E2919" s="13"/>
      <c r="F2919" s="135"/>
      <c r="G2919" s="13"/>
      <c r="H2919" s="13"/>
      <c r="I2919" s="13"/>
      <c r="J2919" s="135"/>
      <c r="K2919" s="13"/>
      <c r="L2919" s="13"/>
      <c r="M2919" s="13"/>
      <c r="N2919" s="135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  <c r="BE2919" s="13"/>
      <c r="BF2919" s="13"/>
      <c r="BG2919" s="13"/>
      <c r="BH2919" s="13"/>
      <c r="BI2919" s="13"/>
      <c r="BJ2919" s="13"/>
      <c r="BK2919" s="13"/>
      <c r="BL2919" s="13"/>
      <c r="BM2919" s="13"/>
      <c r="BN2919" s="13"/>
      <c r="BO2919" s="13"/>
      <c r="BP2919" s="13"/>
      <c r="BQ2919" s="13"/>
      <c r="BR2919" s="13"/>
      <c r="BS2919" s="13"/>
      <c r="BT2919" s="13"/>
      <c r="BU2919" s="13"/>
      <c r="BV2919" s="13"/>
    </row>
    <row r="2920" spans="1:74" ht="15.75">
      <c r="A2920" s="13"/>
      <c r="B2920" s="135"/>
      <c r="C2920" s="13"/>
      <c r="D2920" s="13"/>
      <c r="E2920" s="13"/>
      <c r="F2920" s="135"/>
      <c r="G2920" s="13"/>
      <c r="H2920" s="13"/>
      <c r="I2920" s="13"/>
      <c r="J2920" s="135"/>
      <c r="K2920" s="13"/>
      <c r="L2920" s="13"/>
      <c r="M2920" s="13"/>
      <c r="N2920" s="135"/>
      <c r="O2920" s="13"/>
      <c r="P2920" s="13"/>
      <c r="Q2920" s="13"/>
      <c r="R2920" s="13"/>
      <c r="S2920" s="13"/>
      <c r="T2920" s="13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  <c r="BD2920" s="13"/>
      <c r="BE2920" s="13"/>
      <c r="BF2920" s="13"/>
      <c r="BG2920" s="13"/>
      <c r="BH2920" s="13"/>
      <c r="BI2920" s="13"/>
      <c r="BJ2920" s="13"/>
      <c r="BK2920" s="13"/>
      <c r="BL2920" s="13"/>
      <c r="BM2920" s="13"/>
      <c r="BN2920" s="13"/>
      <c r="BO2920" s="13"/>
      <c r="BP2920" s="13"/>
      <c r="BQ2920" s="13"/>
      <c r="BR2920" s="13"/>
      <c r="BS2920" s="13"/>
      <c r="BT2920" s="13"/>
      <c r="BU2920" s="13"/>
      <c r="BV2920" s="13"/>
    </row>
    <row r="2921" spans="1:74" ht="15.75">
      <c r="A2921" s="13"/>
      <c r="B2921" s="135"/>
      <c r="C2921" s="13"/>
      <c r="D2921" s="13"/>
      <c r="E2921" s="13"/>
      <c r="F2921" s="135"/>
      <c r="G2921" s="13"/>
      <c r="H2921" s="13"/>
      <c r="I2921" s="13"/>
      <c r="J2921" s="135"/>
      <c r="K2921" s="13"/>
      <c r="L2921" s="13"/>
      <c r="M2921" s="13"/>
      <c r="N2921" s="135"/>
      <c r="O2921" s="13"/>
      <c r="P2921" s="13"/>
      <c r="Q2921" s="13"/>
      <c r="R2921" s="13"/>
      <c r="S2921" s="13"/>
      <c r="T2921" s="13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  <c r="BD2921" s="13"/>
      <c r="BE2921" s="13"/>
      <c r="BF2921" s="13"/>
      <c r="BG2921" s="13"/>
      <c r="BH2921" s="13"/>
      <c r="BI2921" s="13"/>
      <c r="BJ2921" s="13"/>
      <c r="BK2921" s="13"/>
      <c r="BL2921" s="13"/>
      <c r="BM2921" s="13"/>
      <c r="BN2921" s="13"/>
      <c r="BO2921" s="13"/>
      <c r="BP2921" s="13"/>
      <c r="BQ2921" s="13"/>
      <c r="BR2921" s="13"/>
      <c r="BS2921" s="13"/>
      <c r="BT2921" s="13"/>
      <c r="BU2921" s="13"/>
      <c r="BV2921" s="13"/>
    </row>
    <row r="2922" spans="1:74" ht="15.75">
      <c r="A2922" s="13"/>
      <c r="B2922" s="135"/>
      <c r="C2922" s="13"/>
      <c r="D2922" s="13"/>
      <c r="E2922" s="13"/>
      <c r="F2922" s="135"/>
      <c r="G2922" s="13"/>
      <c r="H2922" s="13"/>
      <c r="I2922" s="13"/>
      <c r="J2922" s="135"/>
      <c r="K2922" s="13"/>
      <c r="L2922" s="13"/>
      <c r="M2922" s="13"/>
      <c r="N2922" s="135"/>
      <c r="O2922" s="13"/>
      <c r="P2922" s="13"/>
      <c r="Q2922" s="13"/>
      <c r="R2922" s="13"/>
      <c r="S2922" s="13"/>
      <c r="T2922" s="13"/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  <c r="BB2922" s="13"/>
      <c r="BC2922" s="13"/>
      <c r="BD2922" s="13"/>
      <c r="BE2922" s="13"/>
      <c r="BF2922" s="13"/>
      <c r="BG2922" s="13"/>
      <c r="BH2922" s="13"/>
      <c r="BI2922" s="13"/>
      <c r="BJ2922" s="13"/>
      <c r="BK2922" s="13"/>
      <c r="BL2922" s="13"/>
      <c r="BM2922" s="13"/>
      <c r="BN2922" s="13"/>
      <c r="BO2922" s="13"/>
      <c r="BP2922" s="13"/>
      <c r="BQ2922" s="13"/>
      <c r="BR2922" s="13"/>
      <c r="BS2922" s="13"/>
      <c r="BT2922" s="13"/>
      <c r="BU2922" s="13"/>
      <c r="BV2922" s="13"/>
    </row>
    <row r="2923" spans="1:74" ht="15.75">
      <c r="A2923" s="13"/>
      <c r="B2923" s="135"/>
      <c r="C2923" s="13"/>
      <c r="D2923" s="13"/>
      <c r="E2923" s="13"/>
      <c r="F2923" s="135"/>
      <c r="G2923" s="13"/>
      <c r="H2923" s="13"/>
      <c r="I2923" s="13"/>
      <c r="J2923" s="135"/>
      <c r="K2923" s="13"/>
      <c r="L2923" s="13"/>
      <c r="M2923" s="13"/>
      <c r="N2923" s="135"/>
      <c r="O2923" s="13"/>
      <c r="P2923" s="13"/>
      <c r="Q2923" s="13"/>
      <c r="R2923" s="13"/>
      <c r="S2923" s="13"/>
      <c r="T2923" s="13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  <c r="BD2923" s="13"/>
      <c r="BE2923" s="13"/>
      <c r="BF2923" s="13"/>
      <c r="BG2923" s="13"/>
      <c r="BH2923" s="13"/>
      <c r="BI2923" s="13"/>
      <c r="BJ2923" s="13"/>
      <c r="BK2923" s="13"/>
      <c r="BL2923" s="13"/>
      <c r="BM2923" s="13"/>
      <c r="BN2923" s="13"/>
      <c r="BO2923" s="13"/>
      <c r="BP2923" s="13"/>
      <c r="BQ2923" s="13"/>
      <c r="BR2923" s="13"/>
      <c r="BS2923" s="13"/>
      <c r="BT2923" s="13"/>
      <c r="BU2923" s="13"/>
      <c r="BV2923" s="13"/>
    </row>
    <row r="2924" spans="1:74" ht="15.75">
      <c r="A2924" s="13"/>
      <c r="B2924" s="135"/>
      <c r="C2924" s="13"/>
      <c r="D2924" s="13"/>
      <c r="E2924" s="13"/>
      <c r="F2924" s="135"/>
      <c r="G2924" s="13"/>
      <c r="H2924" s="13"/>
      <c r="I2924" s="13"/>
      <c r="J2924" s="135"/>
      <c r="K2924" s="13"/>
      <c r="L2924" s="13"/>
      <c r="M2924" s="13"/>
      <c r="N2924" s="135"/>
      <c r="O2924" s="13"/>
      <c r="P2924" s="13"/>
      <c r="Q2924" s="13"/>
      <c r="R2924" s="13"/>
      <c r="S2924" s="13"/>
      <c r="T2924" s="13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  <c r="BD2924" s="13"/>
      <c r="BE2924" s="13"/>
      <c r="BF2924" s="13"/>
      <c r="BG2924" s="13"/>
      <c r="BH2924" s="13"/>
      <c r="BI2924" s="13"/>
      <c r="BJ2924" s="13"/>
      <c r="BK2924" s="13"/>
      <c r="BL2924" s="13"/>
      <c r="BM2924" s="13"/>
      <c r="BN2924" s="13"/>
      <c r="BO2924" s="13"/>
      <c r="BP2924" s="13"/>
      <c r="BQ2924" s="13"/>
      <c r="BR2924" s="13"/>
      <c r="BS2924" s="13"/>
      <c r="BT2924" s="13"/>
      <c r="BU2924" s="13"/>
      <c r="BV2924" s="13"/>
    </row>
    <row r="2925" spans="1:74" ht="15.75">
      <c r="A2925" s="13"/>
      <c r="B2925" s="135"/>
      <c r="C2925" s="13"/>
      <c r="D2925" s="13"/>
      <c r="E2925" s="13"/>
      <c r="F2925" s="135"/>
      <c r="G2925" s="13"/>
      <c r="H2925" s="13"/>
      <c r="I2925" s="13"/>
      <c r="J2925" s="135"/>
      <c r="K2925" s="13"/>
      <c r="L2925" s="13"/>
      <c r="M2925" s="13"/>
      <c r="N2925" s="135"/>
      <c r="O2925" s="13"/>
      <c r="P2925" s="13"/>
      <c r="Q2925" s="13"/>
      <c r="R2925" s="13"/>
      <c r="S2925" s="13"/>
      <c r="T2925" s="13"/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  <c r="BD2925" s="13"/>
      <c r="BE2925" s="13"/>
      <c r="BF2925" s="13"/>
      <c r="BG2925" s="13"/>
      <c r="BH2925" s="13"/>
      <c r="BI2925" s="13"/>
      <c r="BJ2925" s="13"/>
      <c r="BK2925" s="13"/>
      <c r="BL2925" s="13"/>
      <c r="BM2925" s="13"/>
      <c r="BN2925" s="13"/>
      <c r="BO2925" s="13"/>
      <c r="BP2925" s="13"/>
      <c r="BQ2925" s="13"/>
      <c r="BR2925" s="13"/>
      <c r="BS2925" s="13"/>
      <c r="BT2925" s="13"/>
      <c r="BU2925" s="13"/>
      <c r="BV2925" s="13"/>
    </row>
    <row r="2926" spans="1:74" ht="15.75">
      <c r="A2926" s="13"/>
      <c r="B2926" s="135"/>
      <c r="C2926" s="13"/>
      <c r="D2926" s="13"/>
      <c r="E2926" s="13"/>
      <c r="F2926" s="135"/>
      <c r="G2926" s="13"/>
      <c r="H2926" s="13"/>
      <c r="I2926" s="13"/>
      <c r="J2926" s="135"/>
      <c r="K2926" s="13"/>
      <c r="L2926" s="13"/>
      <c r="M2926" s="13"/>
      <c r="N2926" s="135"/>
      <c r="O2926" s="13"/>
      <c r="P2926" s="13"/>
      <c r="Q2926" s="13"/>
      <c r="R2926" s="13"/>
      <c r="S2926" s="13"/>
      <c r="T2926" s="13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  <c r="BD2926" s="13"/>
      <c r="BE2926" s="13"/>
      <c r="BF2926" s="13"/>
      <c r="BG2926" s="13"/>
      <c r="BH2926" s="13"/>
      <c r="BI2926" s="13"/>
      <c r="BJ2926" s="13"/>
      <c r="BK2926" s="13"/>
      <c r="BL2926" s="13"/>
      <c r="BM2926" s="13"/>
      <c r="BN2926" s="13"/>
      <c r="BO2926" s="13"/>
      <c r="BP2926" s="13"/>
      <c r="BQ2926" s="13"/>
      <c r="BR2926" s="13"/>
      <c r="BS2926" s="13"/>
      <c r="BT2926" s="13"/>
      <c r="BU2926" s="13"/>
      <c r="BV2926" s="13"/>
    </row>
    <row r="2927" spans="1:74" ht="15.75">
      <c r="A2927" s="13"/>
      <c r="B2927" s="135"/>
      <c r="C2927" s="13"/>
      <c r="D2927" s="13"/>
      <c r="E2927" s="13"/>
      <c r="F2927" s="135"/>
      <c r="G2927" s="13"/>
      <c r="H2927" s="13"/>
      <c r="I2927" s="13"/>
      <c r="J2927" s="135"/>
      <c r="K2927" s="13"/>
      <c r="L2927" s="13"/>
      <c r="M2927" s="13"/>
      <c r="N2927" s="135"/>
      <c r="O2927" s="13"/>
      <c r="P2927" s="13"/>
      <c r="Q2927" s="13"/>
      <c r="R2927" s="13"/>
      <c r="S2927" s="13"/>
      <c r="T2927" s="13"/>
      <c r="U2927" s="13"/>
      <c r="V2927" s="13"/>
      <c r="W2927" s="13"/>
      <c r="X2927" s="13"/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  <c r="AZ2927" s="13"/>
      <c r="BA2927" s="13"/>
      <c r="BB2927" s="13"/>
      <c r="BC2927" s="13"/>
      <c r="BD2927" s="13"/>
      <c r="BE2927" s="13"/>
      <c r="BF2927" s="13"/>
      <c r="BG2927" s="13"/>
      <c r="BH2927" s="13"/>
      <c r="BI2927" s="13"/>
      <c r="BJ2927" s="13"/>
      <c r="BK2927" s="13"/>
      <c r="BL2927" s="13"/>
      <c r="BM2927" s="13"/>
      <c r="BN2927" s="13"/>
      <c r="BO2927" s="13"/>
      <c r="BP2927" s="13"/>
      <c r="BQ2927" s="13"/>
      <c r="BR2927" s="13"/>
      <c r="BS2927" s="13"/>
      <c r="BT2927" s="13"/>
      <c r="BU2927" s="13"/>
      <c r="BV2927" s="13"/>
    </row>
    <row r="2928" spans="1:74" ht="15.75">
      <c r="A2928" s="13"/>
      <c r="B2928" s="135"/>
      <c r="C2928" s="13"/>
      <c r="D2928" s="13"/>
      <c r="E2928" s="13"/>
      <c r="F2928" s="135"/>
      <c r="G2928" s="13"/>
      <c r="H2928" s="13"/>
      <c r="I2928" s="13"/>
      <c r="J2928" s="135"/>
      <c r="K2928" s="13"/>
      <c r="L2928" s="13"/>
      <c r="M2928" s="13"/>
      <c r="N2928" s="135"/>
      <c r="O2928" s="13"/>
      <c r="P2928" s="13"/>
      <c r="Q2928" s="13"/>
      <c r="R2928" s="13"/>
      <c r="S2928" s="13"/>
      <c r="T2928" s="13"/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  <c r="BB2928" s="13"/>
      <c r="BC2928" s="13"/>
      <c r="BD2928" s="13"/>
      <c r="BE2928" s="13"/>
      <c r="BF2928" s="13"/>
      <c r="BG2928" s="13"/>
      <c r="BH2928" s="13"/>
      <c r="BI2928" s="13"/>
      <c r="BJ2928" s="13"/>
      <c r="BK2928" s="13"/>
      <c r="BL2928" s="13"/>
      <c r="BM2928" s="13"/>
      <c r="BN2928" s="13"/>
      <c r="BO2928" s="13"/>
      <c r="BP2928" s="13"/>
      <c r="BQ2928" s="13"/>
      <c r="BR2928" s="13"/>
      <c r="BS2928" s="13"/>
      <c r="BT2928" s="13"/>
      <c r="BU2928" s="13"/>
      <c r="BV2928" s="13"/>
    </row>
    <row r="2929" spans="1:74" ht="15.75">
      <c r="A2929" s="13"/>
      <c r="B2929" s="135"/>
      <c r="C2929" s="13"/>
      <c r="D2929" s="13"/>
      <c r="E2929" s="13"/>
      <c r="F2929" s="135"/>
      <c r="G2929" s="13"/>
      <c r="H2929" s="13"/>
      <c r="I2929" s="13"/>
      <c r="J2929" s="135"/>
      <c r="K2929" s="13"/>
      <c r="L2929" s="13"/>
      <c r="M2929" s="13"/>
      <c r="N2929" s="135"/>
      <c r="O2929" s="13"/>
      <c r="P2929" s="13"/>
      <c r="Q2929" s="13"/>
      <c r="R2929" s="13"/>
      <c r="S2929" s="13"/>
      <c r="T2929" s="13"/>
      <c r="U2929" s="13"/>
      <c r="V2929" s="13"/>
      <c r="W2929" s="13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  <c r="AZ2929" s="13"/>
      <c r="BA2929" s="13"/>
      <c r="BB2929" s="13"/>
      <c r="BC2929" s="13"/>
      <c r="BD2929" s="13"/>
      <c r="BE2929" s="13"/>
      <c r="BF2929" s="13"/>
      <c r="BG2929" s="13"/>
      <c r="BH2929" s="13"/>
      <c r="BI2929" s="13"/>
      <c r="BJ2929" s="13"/>
      <c r="BK2929" s="13"/>
      <c r="BL2929" s="13"/>
      <c r="BM2929" s="13"/>
      <c r="BN2929" s="13"/>
      <c r="BO2929" s="13"/>
      <c r="BP2929" s="13"/>
      <c r="BQ2929" s="13"/>
      <c r="BR2929" s="13"/>
      <c r="BS2929" s="13"/>
      <c r="BT2929" s="13"/>
      <c r="BU2929" s="13"/>
      <c r="BV2929" s="13"/>
    </row>
    <row r="2930" spans="1:74" ht="15.75">
      <c r="A2930" s="13"/>
      <c r="B2930" s="135"/>
      <c r="C2930" s="13"/>
      <c r="D2930" s="13"/>
      <c r="E2930" s="13"/>
      <c r="F2930" s="135"/>
      <c r="G2930" s="13"/>
      <c r="H2930" s="13"/>
      <c r="I2930" s="13"/>
      <c r="J2930" s="135"/>
      <c r="K2930" s="13"/>
      <c r="L2930" s="13"/>
      <c r="M2930" s="13"/>
      <c r="N2930" s="135"/>
      <c r="O2930" s="13"/>
      <c r="P2930" s="13"/>
      <c r="Q2930" s="13"/>
      <c r="R2930" s="13"/>
      <c r="S2930" s="13"/>
      <c r="T2930" s="13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  <c r="BD2930" s="13"/>
      <c r="BE2930" s="13"/>
      <c r="BF2930" s="13"/>
      <c r="BG2930" s="13"/>
      <c r="BH2930" s="13"/>
      <c r="BI2930" s="13"/>
      <c r="BJ2930" s="13"/>
      <c r="BK2930" s="13"/>
      <c r="BL2930" s="13"/>
      <c r="BM2930" s="13"/>
      <c r="BN2930" s="13"/>
      <c r="BO2930" s="13"/>
      <c r="BP2930" s="13"/>
      <c r="BQ2930" s="13"/>
      <c r="BR2930" s="13"/>
      <c r="BS2930" s="13"/>
      <c r="BT2930" s="13"/>
      <c r="BU2930" s="13"/>
      <c r="BV2930" s="13"/>
    </row>
    <row r="2931" spans="1:74" ht="15.75">
      <c r="A2931" s="13"/>
      <c r="B2931" s="135"/>
      <c r="C2931" s="13"/>
      <c r="D2931" s="13"/>
      <c r="E2931" s="13"/>
      <c r="F2931" s="135"/>
      <c r="G2931" s="13"/>
      <c r="H2931" s="13"/>
      <c r="I2931" s="13"/>
      <c r="J2931" s="135"/>
      <c r="K2931" s="13"/>
      <c r="L2931" s="13"/>
      <c r="M2931" s="13"/>
      <c r="N2931" s="135"/>
      <c r="O2931" s="13"/>
      <c r="P2931" s="13"/>
      <c r="Q2931" s="13"/>
      <c r="R2931" s="13"/>
      <c r="S2931" s="13"/>
      <c r="T2931" s="13"/>
      <c r="U2931" s="13"/>
      <c r="V2931" s="13"/>
      <c r="W2931" s="13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  <c r="AZ2931" s="13"/>
      <c r="BA2931" s="13"/>
      <c r="BB2931" s="13"/>
      <c r="BC2931" s="13"/>
      <c r="BD2931" s="13"/>
      <c r="BE2931" s="13"/>
      <c r="BF2931" s="13"/>
      <c r="BG2931" s="13"/>
      <c r="BH2931" s="13"/>
      <c r="BI2931" s="13"/>
      <c r="BJ2931" s="13"/>
      <c r="BK2931" s="13"/>
      <c r="BL2931" s="13"/>
      <c r="BM2931" s="13"/>
      <c r="BN2931" s="13"/>
      <c r="BO2931" s="13"/>
      <c r="BP2931" s="13"/>
      <c r="BQ2931" s="13"/>
      <c r="BR2931" s="13"/>
      <c r="BS2931" s="13"/>
      <c r="BT2931" s="13"/>
      <c r="BU2931" s="13"/>
      <c r="BV2931" s="13"/>
    </row>
    <row r="2932" spans="1:74" ht="15.75">
      <c r="A2932" s="13"/>
      <c r="B2932" s="135"/>
      <c r="C2932" s="13"/>
      <c r="D2932" s="13"/>
      <c r="E2932" s="13"/>
      <c r="F2932" s="135"/>
      <c r="G2932" s="13"/>
      <c r="H2932" s="13"/>
      <c r="I2932" s="13"/>
      <c r="J2932" s="135"/>
      <c r="K2932" s="13"/>
      <c r="L2932" s="13"/>
      <c r="M2932" s="13"/>
      <c r="N2932" s="135"/>
      <c r="O2932" s="13"/>
      <c r="P2932" s="13"/>
      <c r="Q2932" s="13"/>
      <c r="R2932" s="13"/>
      <c r="S2932" s="13"/>
      <c r="T2932" s="13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  <c r="BD2932" s="13"/>
      <c r="BE2932" s="13"/>
      <c r="BF2932" s="13"/>
      <c r="BG2932" s="13"/>
      <c r="BH2932" s="13"/>
      <c r="BI2932" s="13"/>
      <c r="BJ2932" s="13"/>
      <c r="BK2932" s="13"/>
      <c r="BL2932" s="13"/>
      <c r="BM2932" s="13"/>
      <c r="BN2932" s="13"/>
      <c r="BO2932" s="13"/>
      <c r="BP2932" s="13"/>
      <c r="BQ2932" s="13"/>
      <c r="BR2932" s="13"/>
      <c r="BS2932" s="13"/>
      <c r="BT2932" s="13"/>
      <c r="BU2932" s="13"/>
      <c r="BV2932" s="13"/>
    </row>
    <row r="2933" spans="1:74" ht="15.75">
      <c r="A2933" s="13"/>
      <c r="B2933" s="135"/>
      <c r="C2933" s="13"/>
      <c r="D2933" s="13"/>
      <c r="E2933" s="13"/>
      <c r="F2933" s="135"/>
      <c r="G2933" s="13"/>
      <c r="H2933" s="13"/>
      <c r="I2933" s="13"/>
      <c r="J2933" s="135"/>
      <c r="K2933" s="13"/>
      <c r="L2933" s="13"/>
      <c r="M2933" s="13"/>
      <c r="N2933" s="135"/>
      <c r="O2933" s="13"/>
      <c r="P2933" s="13"/>
      <c r="Q2933" s="13"/>
      <c r="R2933" s="13"/>
      <c r="S2933" s="13"/>
      <c r="T2933" s="13"/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  <c r="BD2933" s="13"/>
      <c r="BE2933" s="13"/>
      <c r="BF2933" s="13"/>
      <c r="BG2933" s="13"/>
      <c r="BH2933" s="13"/>
      <c r="BI2933" s="13"/>
      <c r="BJ2933" s="13"/>
      <c r="BK2933" s="13"/>
      <c r="BL2933" s="13"/>
      <c r="BM2933" s="13"/>
      <c r="BN2933" s="13"/>
      <c r="BO2933" s="13"/>
      <c r="BP2933" s="13"/>
      <c r="BQ2933" s="13"/>
      <c r="BR2933" s="13"/>
      <c r="BS2933" s="13"/>
      <c r="BT2933" s="13"/>
      <c r="BU2933" s="13"/>
      <c r="BV2933" s="13"/>
    </row>
    <row r="2934" spans="1:74" ht="15.75">
      <c r="A2934" s="13"/>
      <c r="B2934" s="135"/>
      <c r="C2934" s="13"/>
      <c r="D2934" s="13"/>
      <c r="E2934" s="13"/>
      <c r="F2934" s="135"/>
      <c r="G2934" s="13"/>
      <c r="H2934" s="13"/>
      <c r="I2934" s="13"/>
      <c r="J2934" s="135"/>
      <c r="K2934" s="13"/>
      <c r="L2934" s="13"/>
      <c r="M2934" s="13"/>
      <c r="N2934" s="135"/>
      <c r="O2934" s="13"/>
      <c r="P2934" s="13"/>
      <c r="Q2934" s="13"/>
      <c r="R2934" s="13"/>
      <c r="S2934" s="13"/>
      <c r="T2934" s="13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  <c r="BD2934" s="13"/>
      <c r="BE2934" s="13"/>
      <c r="BF2934" s="13"/>
      <c r="BG2934" s="13"/>
      <c r="BH2934" s="13"/>
      <c r="BI2934" s="13"/>
      <c r="BJ2934" s="13"/>
      <c r="BK2934" s="13"/>
      <c r="BL2934" s="13"/>
      <c r="BM2934" s="13"/>
      <c r="BN2934" s="13"/>
      <c r="BO2934" s="13"/>
      <c r="BP2934" s="13"/>
      <c r="BQ2934" s="13"/>
      <c r="BR2934" s="13"/>
      <c r="BS2934" s="13"/>
      <c r="BT2934" s="13"/>
      <c r="BU2934" s="13"/>
      <c r="BV2934" s="13"/>
    </row>
    <row r="2935" spans="1:74" ht="15.75">
      <c r="A2935" s="13"/>
      <c r="B2935" s="135"/>
      <c r="C2935" s="13"/>
      <c r="D2935" s="13"/>
      <c r="E2935" s="13"/>
      <c r="F2935" s="135"/>
      <c r="G2935" s="13"/>
      <c r="H2935" s="13"/>
      <c r="I2935" s="13"/>
      <c r="J2935" s="135"/>
      <c r="K2935" s="13"/>
      <c r="L2935" s="13"/>
      <c r="M2935" s="13"/>
      <c r="N2935" s="135"/>
      <c r="O2935" s="13"/>
      <c r="P2935" s="13"/>
      <c r="Q2935" s="13"/>
      <c r="R2935" s="13"/>
      <c r="S2935" s="13"/>
      <c r="T2935" s="13"/>
      <c r="U2935" s="13"/>
      <c r="V2935" s="13"/>
      <c r="W2935" s="13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  <c r="BB2935" s="13"/>
      <c r="BC2935" s="13"/>
      <c r="BD2935" s="13"/>
      <c r="BE2935" s="13"/>
      <c r="BF2935" s="13"/>
      <c r="BG2935" s="13"/>
      <c r="BH2935" s="13"/>
      <c r="BI2935" s="13"/>
      <c r="BJ2935" s="13"/>
      <c r="BK2935" s="13"/>
      <c r="BL2935" s="13"/>
      <c r="BM2935" s="13"/>
      <c r="BN2935" s="13"/>
      <c r="BO2935" s="13"/>
      <c r="BP2935" s="13"/>
      <c r="BQ2935" s="13"/>
      <c r="BR2935" s="13"/>
      <c r="BS2935" s="13"/>
      <c r="BT2935" s="13"/>
      <c r="BU2935" s="13"/>
      <c r="BV2935" s="13"/>
    </row>
    <row r="2936" spans="1:74" ht="15.75">
      <c r="A2936" s="13"/>
      <c r="B2936" s="135"/>
      <c r="C2936" s="13"/>
      <c r="D2936" s="13"/>
      <c r="E2936" s="13"/>
      <c r="F2936" s="135"/>
      <c r="G2936" s="13"/>
      <c r="H2936" s="13"/>
      <c r="I2936" s="13"/>
      <c r="J2936" s="135"/>
      <c r="K2936" s="13"/>
      <c r="L2936" s="13"/>
      <c r="M2936" s="13"/>
      <c r="N2936" s="135"/>
      <c r="O2936" s="13"/>
      <c r="P2936" s="13"/>
      <c r="Q2936" s="13"/>
      <c r="R2936" s="13"/>
      <c r="S2936" s="13"/>
      <c r="T2936" s="13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  <c r="BD2936" s="13"/>
      <c r="BE2936" s="13"/>
      <c r="BF2936" s="13"/>
      <c r="BG2936" s="13"/>
      <c r="BH2936" s="13"/>
      <c r="BI2936" s="13"/>
      <c r="BJ2936" s="13"/>
      <c r="BK2936" s="13"/>
      <c r="BL2936" s="13"/>
      <c r="BM2936" s="13"/>
      <c r="BN2936" s="13"/>
      <c r="BO2936" s="13"/>
      <c r="BP2936" s="13"/>
      <c r="BQ2936" s="13"/>
      <c r="BR2936" s="13"/>
      <c r="BS2936" s="13"/>
      <c r="BT2936" s="13"/>
      <c r="BU2936" s="13"/>
      <c r="BV2936" s="13"/>
    </row>
    <row r="2937" spans="1:74" ht="15.75">
      <c r="A2937" s="13"/>
      <c r="B2937" s="135"/>
      <c r="C2937" s="13"/>
      <c r="D2937" s="13"/>
      <c r="E2937" s="13"/>
      <c r="F2937" s="135"/>
      <c r="G2937" s="13"/>
      <c r="H2937" s="13"/>
      <c r="I2937" s="13"/>
      <c r="J2937" s="135"/>
      <c r="K2937" s="13"/>
      <c r="L2937" s="13"/>
      <c r="M2937" s="13"/>
      <c r="N2937" s="135"/>
      <c r="O2937" s="13"/>
      <c r="P2937" s="13"/>
      <c r="Q2937" s="13"/>
      <c r="R2937" s="13"/>
      <c r="S2937" s="13"/>
      <c r="T2937" s="13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  <c r="BD2937" s="13"/>
      <c r="BE2937" s="13"/>
      <c r="BF2937" s="13"/>
      <c r="BG2937" s="13"/>
      <c r="BH2937" s="13"/>
      <c r="BI2937" s="13"/>
      <c r="BJ2937" s="13"/>
      <c r="BK2937" s="13"/>
      <c r="BL2937" s="13"/>
      <c r="BM2937" s="13"/>
      <c r="BN2937" s="13"/>
      <c r="BO2937" s="13"/>
      <c r="BP2937" s="13"/>
      <c r="BQ2937" s="13"/>
      <c r="BR2937" s="13"/>
      <c r="BS2937" s="13"/>
      <c r="BT2937" s="13"/>
      <c r="BU2937" s="13"/>
      <c r="BV2937" s="13"/>
    </row>
    <row r="2938" spans="1:74" ht="15.75">
      <c r="A2938" s="13"/>
      <c r="B2938" s="135"/>
      <c r="C2938" s="13"/>
      <c r="D2938" s="13"/>
      <c r="E2938" s="13"/>
      <c r="F2938" s="135"/>
      <c r="G2938" s="13"/>
      <c r="H2938" s="13"/>
      <c r="I2938" s="13"/>
      <c r="J2938" s="135"/>
      <c r="K2938" s="13"/>
      <c r="L2938" s="13"/>
      <c r="M2938" s="13"/>
      <c r="N2938" s="135"/>
      <c r="O2938" s="13"/>
      <c r="P2938" s="13"/>
      <c r="Q2938" s="13"/>
      <c r="R2938" s="13"/>
      <c r="S2938" s="13"/>
      <c r="T2938" s="13"/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  <c r="AZ2938" s="13"/>
      <c r="BA2938" s="13"/>
      <c r="BB2938" s="13"/>
      <c r="BC2938" s="13"/>
      <c r="BD2938" s="13"/>
      <c r="BE2938" s="13"/>
      <c r="BF2938" s="13"/>
      <c r="BG2938" s="13"/>
      <c r="BH2938" s="13"/>
      <c r="BI2938" s="13"/>
      <c r="BJ2938" s="13"/>
      <c r="BK2938" s="13"/>
      <c r="BL2938" s="13"/>
      <c r="BM2938" s="13"/>
      <c r="BN2938" s="13"/>
      <c r="BO2938" s="13"/>
      <c r="BP2938" s="13"/>
      <c r="BQ2938" s="13"/>
      <c r="BR2938" s="13"/>
      <c r="BS2938" s="13"/>
      <c r="BT2938" s="13"/>
      <c r="BU2938" s="13"/>
      <c r="BV2938" s="13"/>
    </row>
    <row r="2939" spans="1:74" ht="15.75">
      <c r="A2939" s="13"/>
      <c r="B2939" s="135"/>
      <c r="C2939" s="13"/>
      <c r="D2939" s="13"/>
      <c r="E2939" s="13"/>
      <c r="F2939" s="135"/>
      <c r="G2939" s="13"/>
      <c r="H2939" s="13"/>
      <c r="I2939" s="13"/>
      <c r="J2939" s="135"/>
      <c r="K2939" s="13"/>
      <c r="L2939" s="13"/>
      <c r="M2939" s="13"/>
      <c r="N2939" s="135"/>
      <c r="O2939" s="13"/>
      <c r="P2939" s="13"/>
      <c r="Q2939" s="13"/>
      <c r="R2939" s="13"/>
      <c r="S2939" s="13"/>
      <c r="T2939" s="13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  <c r="BD2939" s="13"/>
      <c r="BE2939" s="13"/>
      <c r="BF2939" s="13"/>
      <c r="BG2939" s="13"/>
      <c r="BH2939" s="13"/>
      <c r="BI2939" s="13"/>
      <c r="BJ2939" s="13"/>
      <c r="BK2939" s="13"/>
      <c r="BL2939" s="13"/>
      <c r="BM2939" s="13"/>
      <c r="BN2939" s="13"/>
      <c r="BO2939" s="13"/>
      <c r="BP2939" s="13"/>
      <c r="BQ2939" s="13"/>
      <c r="BR2939" s="13"/>
      <c r="BS2939" s="13"/>
      <c r="BT2939" s="13"/>
      <c r="BU2939" s="13"/>
      <c r="BV2939" s="13"/>
    </row>
    <row r="2940" spans="1:74" ht="15.75">
      <c r="A2940" s="13"/>
      <c r="B2940" s="135"/>
      <c r="C2940" s="13"/>
      <c r="D2940" s="13"/>
      <c r="E2940" s="13"/>
      <c r="F2940" s="135"/>
      <c r="G2940" s="13"/>
      <c r="H2940" s="13"/>
      <c r="I2940" s="13"/>
      <c r="J2940" s="135"/>
      <c r="K2940" s="13"/>
      <c r="L2940" s="13"/>
      <c r="M2940" s="13"/>
      <c r="N2940" s="135"/>
      <c r="O2940" s="13"/>
      <c r="P2940" s="13"/>
      <c r="Q2940" s="13"/>
      <c r="R2940" s="13"/>
      <c r="S2940" s="13"/>
      <c r="T2940" s="13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  <c r="BB2940" s="13"/>
      <c r="BC2940" s="13"/>
      <c r="BD2940" s="13"/>
      <c r="BE2940" s="13"/>
      <c r="BF2940" s="13"/>
      <c r="BG2940" s="13"/>
      <c r="BH2940" s="13"/>
      <c r="BI2940" s="13"/>
      <c r="BJ2940" s="13"/>
      <c r="BK2940" s="13"/>
      <c r="BL2940" s="13"/>
      <c r="BM2940" s="13"/>
      <c r="BN2940" s="13"/>
      <c r="BO2940" s="13"/>
      <c r="BP2940" s="13"/>
      <c r="BQ2940" s="13"/>
      <c r="BR2940" s="13"/>
      <c r="BS2940" s="13"/>
      <c r="BT2940" s="13"/>
      <c r="BU2940" s="13"/>
      <c r="BV2940" s="13"/>
    </row>
    <row r="2941" spans="1:74" ht="15.75">
      <c r="A2941" s="13"/>
      <c r="B2941" s="135"/>
      <c r="C2941" s="13"/>
      <c r="D2941" s="13"/>
      <c r="E2941" s="13"/>
      <c r="F2941" s="135"/>
      <c r="G2941" s="13"/>
      <c r="H2941" s="13"/>
      <c r="I2941" s="13"/>
      <c r="J2941" s="135"/>
      <c r="K2941" s="13"/>
      <c r="L2941" s="13"/>
      <c r="M2941" s="13"/>
      <c r="N2941" s="135"/>
      <c r="O2941" s="13"/>
      <c r="P2941" s="13"/>
      <c r="Q2941" s="13"/>
      <c r="R2941" s="13"/>
      <c r="S2941" s="13"/>
      <c r="T2941" s="13"/>
      <c r="U2941" s="13"/>
      <c r="V2941" s="13"/>
      <c r="W2941" s="13"/>
      <c r="X2941" s="13"/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  <c r="BB2941" s="13"/>
      <c r="BC2941" s="13"/>
      <c r="BD2941" s="13"/>
      <c r="BE2941" s="13"/>
      <c r="BF2941" s="13"/>
      <c r="BG2941" s="13"/>
      <c r="BH2941" s="13"/>
      <c r="BI2941" s="13"/>
      <c r="BJ2941" s="13"/>
      <c r="BK2941" s="13"/>
      <c r="BL2941" s="13"/>
      <c r="BM2941" s="13"/>
      <c r="BN2941" s="13"/>
      <c r="BO2941" s="13"/>
      <c r="BP2941" s="13"/>
      <c r="BQ2941" s="13"/>
      <c r="BR2941" s="13"/>
      <c r="BS2941" s="13"/>
      <c r="BT2941" s="13"/>
      <c r="BU2941" s="13"/>
      <c r="BV2941" s="13"/>
    </row>
    <row r="2942" spans="1:74" ht="15.75">
      <c r="A2942" s="13"/>
      <c r="B2942" s="135"/>
      <c r="C2942" s="13"/>
      <c r="D2942" s="13"/>
      <c r="E2942" s="13"/>
      <c r="F2942" s="135"/>
      <c r="G2942" s="13"/>
      <c r="H2942" s="13"/>
      <c r="I2942" s="13"/>
      <c r="J2942" s="135"/>
      <c r="K2942" s="13"/>
      <c r="L2942" s="13"/>
      <c r="M2942" s="13"/>
      <c r="N2942" s="135"/>
      <c r="O2942" s="13"/>
      <c r="P2942" s="13"/>
      <c r="Q2942" s="13"/>
      <c r="R2942" s="13"/>
      <c r="S2942" s="13"/>
      <c r="T2942" s="13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  <c r="BD2942" s="13"/>
      <c r="BE2942" s="13"/>
      <c r="BF2942" s="13"/>
      <c r="BG2942" s="13"/>
      <c r="BH2942" s="13"/>
      <c r="BI2942" s="13"/>
      <c r="BJ2942" s="13"/>
      <c r="BK2942" s="13"/>
      <c r="BL2942" s="13"/>
      <c r="BM2942" s="13"/>
      <c r="BN2942" s="13"/>
      <c r="BO2942" s="13"/>
      <c r="BP2942" s="13"/>
      <c r="BQ2942" s="13"/>
      <c r="BR2942" s="13"/>
      <c r="BS2942" s="13"/>
      <c r="BT2942" s="13"/>
      <c r="BU2942" s="13"/>
      <c r="BV2942" s="13"/>
    </row>
    <row r="2943" spans="1:74" ht="15.75">
      <c r="A2943" s="13"/>
      <c r="B2943" s="135"/>
      <c r="C2943" s="13"/>
      <c r="D2943" s="13"/>
      <c r="E2943" s="13"/>
      <c r="F2943" s="135"/>
      <c r="G2943" s="13"/>
      <c r="H2943" s="13"/>
      <c r="I2943" s="13"/>
      <c r="J2943" s="135"/>
      <c r="K2943" s="13"/>
      <c r="L2943" s="13"/>
      <c r="M2943" s="13"/>
      <c r="N2943" s="135"/>
      <c r="O2943" s="13"/>
      <c r="P2943" s="13"/>
      <c r="Q2943" s="13"/>
      <c r="R2943" s="13"/>
      <c r="S2943" s="13"/>
      <c r="T2943" s="13"/>
      <c r="U2943" s="13"/>
      <c r="V2943" s="13"/>
      <c r="W2943" s="13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  <c r="BB2943" s="13"/>
      <c r="BC2943" s="13"/>
      <c r="BD2943" s="13"/>
      <c r="BE2943" s="13"/>
      <c r="BF2943" s="13"/>
      <c r="BG2943" s="13"/>
      <c r="BH2943" s="13"/>
      <c r="BI2943" s="13"/>
      <c r="BJ2943" s="13"/>
      <c r="BK2943" s="13"/>
      <c r="BL2943" s="13"/>
      <c r="BM2943" s="13"/>
      <c r="BN2943" s="13"/>
      <c r="BO2943" s="13"/>
      <c r="BP2943" s="13"/>
      <c r="BQ2943" s="13"/>
      <c r="BR2943" s="13"/>
      <c r="BS2943" s="13"/>
      <c r="BT2943" s="13"/>
      <c r="BU2943" s="13"/>
      <c r="BV2943" s="13"/>
    </row>
    <row r="2944" spans="1:74" ht="15.75">
      <c r="A2944" s="13"/>
      <c r="B2944" s="135"/>
      <c r="C2944" s="13"/>
      <c r="D2944" s="13"/>
      <c r="E2944" s="13"/>
      <c r="F2944" s="135"/>
      <c r="G2944" s="13"/>
      <c r="H2944" s="13"/>
      <c r="I2944" s="13"/>
      <c r="J2944" s="135"/>
      <c r="K2944" s="13"/>
      <c r="L2944" s="13"/>
      <c r="M2944" s="13"/>
      <c r="N2944" s="135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  <c r="BB2944" s="13"/>
      <c r="BC2944" s="13"/>
      <c r="BD2944" s="13"/>
      <c r="BE2944" s="13"/>
      <c r="BF2944" s="13"/>
      <c r="BG2944" s="13"/>
      <c r="BH2944" s="13"/>
      <c r="BI2944" s="13"/>
      <c r="BJ2944" s="13"/>
      <c r="BK2944" s="13"/>
      <c r="BL2944" s="13"/>
      <c r="BM2944" s="13"/>
      <c r="BN2944" s="13"/>
      <c r="BO2944" s="13"/>
      <c r="BP2944" s="13"/>
      <c r="BQ2944" s="13"/>
      <c r="BR2944" s="13"/>
      <c r="BS2944" s="13"/>
      <c r="BT2944" s="13"/>
      <c r="BU2944" s="13"/>
      <c r="BV2944" s="13"/>
    </row>
    <row r="2945" spans="1:74" ht="15.75">
      <c r="A2945" s="13"/>
      <c r="B2945" s="135"/>
      <c r="C2945" s="13"/>
      <c r="D2945" s="13"/>
      <c r="E2945" s="13"/>
      <c r="F2945" s="135"/>
      <c r="G2945" s="13"/>
      <c r="H2945" s="13"/>
      <c r="I2945" s="13"/>
      <c r="J2945" s="135"/>
      <c r="K2945" s="13"/>
      <c r="L2945" s="13"/>
      <c r="M2945" s="13"/>
      <c r="N2945" s="135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  <c r="BD2945" s="13"/>
      <c r="BE2945" s="13"/>
      <c r="BF2945" s="13"/>
      <c r="BG2945" s="13"/>
      <c r="BH2945" s="13"/>
      <c r="BI2945" s="13"/>
      <c r="BJ2945" s="13"/>
      <c r="BK2945" s="13"/>
      <c r="BL2945" s="13"/>
      <c r="BM2945" s="13"/>
      <c r="BN2945" s="13"/>
      <c r="BO2945" s="13"/>
      <c r="BP2945" s="13"/>
      <c r="BQ2945" s="13"/>
      <c r="BR2945" s="13"/>
      <c r="BS2945" s="13"/>
      <c r="BT2945" s="13"/>
      <c r="BU2945" s="13"/>
      <c r="BV2945" s="13"/>
    </row>
    <row r="2946" spans="1:74" ht="15.75">
      <c r="A2946" s="13"/>
      <c r="B2946" s="135"/>
      <c r="C2946" s="13"/>
      <c r="D2946" s="13"/>
      <c r="E2946" s="13"/>
      <c r="F2946" s="135"/>
      <c r="G2946" s="13"/>
      <c r="H2946" s="13"/>
      <c r="I2946" s="13"/>
      <c r="J2946" s="135"/>
      <c r="K2946" s="13"/>
      <c r="L2946" s="13"/>
      <c r="M2946" s="13"/>
      <c r="N2946" s="135"/>
      <c r="O2946" s="13"/>
      <c r="P2946" s="13"/>
      <c r="Q2946" s="13"/>
      <c r="R2946" s="13"/>
      <c r="S2946" s="13"/>
      <c r="T2946" s="13"/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  <c r="BB2946" s="13"/>
      <c r="BC2946" s="13"/>
      <c r="BD2946" s="13"/>
      <c r="BE2946" s="13"/>
      <c r="BF2946" s="13"/>
      <c r="BG2946" s="13"/>
      <c r="BH2946" s="13"/>
      <c r="BI2946" s="13"/>
      <c r="BJ2946" s="13"/>
      <c r="BK2946" s="13"/>
      <c r="BL2946" s="13"/>
      <c r="BM2946" s="13"/>
      <c r="BN2946" s="13"/>
      <c r="BO2946" s="13"/>
      <c r="BP2946" s="13"/>
      <c r="BQ2946" s="13"/>
      <c r="BR2946" s="13"/>
      <c r="BS2946" s="13"/>
      <c r="BT2946" s="13"/>
      <c r="BU2946" s="13"/>
      <c r="BV2946" s="13"/>
    </row>
    <row r="2947" spans="1:74" ht="15.75">
      <c r="A2947" s="13"/>
      <c r="B2947" s="135"/>
      <c r="C2947" s="13"/>
      <c r="D2947" s="13"/>
      <c r="E2947" s="13"/>
      <c r="F2947" s="135"/>
      <c r="G2947" s="13"/>
      <c r="H2947" s="13"/>
      <c r="I2947" s="13"/>
      <c r="J2947" s="135"/>
      <c r="K2947" s="13"/>
      <c r="L2947" s="13"/>
      <c r="M2947" s="13"/>
      <c r="N2947" s="135"/>
      <c r="O2947" s="13"/>
      <c r="P2947" s="13"/>
      <c r="Q2947" s="13"/>
      <c r="R2947" s="13"/>
      <c r="S2947" s="13"/>
      <c r="T2947" s="13"/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  <c r="BD2947" s="13"/>
      <c r="BE2947" s="13"/>
      <c r="BF2947" s="13"/>
      <c r="BG2947" s="13"/>
      <c r="BH2947" s="13"/>
      <c r="BI2947" s="13"/>
      <c r="BJ2947" s="13"/>
      <c r="BK2947" s="13"/>
      <c r="BL2947" s="13"/>
      <c r="BM2947" s="13"/>
      <c r="BN2947" s="13"/>
      <c r="BO2947" s="13"/>
      <c r="BP2947" s="13"/>
      <c r="BQ2947" s="13"/>
      <c r="BR2947" s="13"/>
      <c r="BS2947" s="13"/>
      <c r="BT2947" s="13"/>
      <c r="BU2947" s="13"/>
      <c r="BV2947" s="13"/>
    </row>
    <row r="2948" spans="1:74" ht="15.75">
      <c r="A2948" s="13"/>
      <c r="B2948" s="135"/>
      <c r="C2948" s="13"/>
      <c r="D2948" s="13"/>
      <c r="E2948" s="13"/>
      <c r="F2948" s="135"/>
      <c r="G2948" s="13"/>
      <c r="H2948" s="13"/>
      <c r="I2948" s="13"/>
      <c r="J2948" s="135"/>
      <c r="K2948" s="13"/>
      <c r="L2948" s="13"/>
      <c r="M2948" s="13"/>
      <c r="N2948" s="135"/>
      <c r="O2948" s="13"/>
      <c r="P2948" s="13"/>
      <c r="Q2948" s="13"/>
      <c r="R2948" s="13"/>
      <c r="S2948" s="13"/>
      <c r="T2948" s="13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  <c r="BD2948" s="13"/>
      <c r="BE2948" s="13"/>
      <c r="BF2948" s="13"/>
      <c r="BG2948" s="13"/>
      <c r="BH2948" s="13"/>
      <c r="BI2948" s="13"/>
      <c r="BJ2948" s="13"/>
      <c r="BK2948" s="13"/>
      <c r="BL2948" s="13"/>
      <c r="BM2948" s="13"/>
      <c r="BN2948" s="13"/>
      <c r="BO2948" s="13"/>
      <c r="BP2948" s="13"/>
      <c r="BQ2948" s="13"/>
      <c r="BR2948" s="13"/>
      <c r="BS2948" s="13"/>
      <c r="BT2948" s="13"/>
      <c r="BU2948" s="13"/>
      <c r="BV2948" s="13"/>
    </row>
    <row r="2949" spans="1:74" ht="15.75">
      <c r="A2949" s="13"/>
      <c r="B2949" s="135"/>
      <c r="C2949" s="13"/>
      <c r="D2949" s="13"/>
      <c r="E2949" s="13"/>
      <c r="F2949" s="135"/>
      <c r="G2949" s="13"/>
      <c r="H2949" s="13"/>
      <c r="I2949" s="13"/>
      <c r="J2949" s="135"/>
      <c r="K2949" s="13"/>
      <c r="L2949" s="13"/>
      <c r="M2949" s="13"/>
      <c r="N2949" s="135"/>
      <c r="O2949" s="13"/>
      <c r="P2949" s="13"/>
      <c r="Q2949" s="13"/>
      <c r="R2949" s="13"/>
      <c r="S2949" s="13"/>
      <c r="T2949" s="13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  <c r="BD2949" s="13"/>
      <c r="BE2949" s="13"/>
      <c r="BF2949" s="13"/>
      <c r="BG2949" s="13"/>
      <c r="BH2949" s="13"/>
      <c r="BI2949" s="13"/>
      <c r="BJ2949" s="13"/>
      <c r="BK2949" s="13"/>
      <c r="BL2949" s="13"/>
      <c r="BM2949" s="13"/>
      <c r="BN2949" s="13"/>
      <c r="BO2949" s="13"/>
      <c r="BP2949" s="13"/>
      <c r="BQ2949" s="13"/>
      <c r="BR2949" s="13"/>
      <c r="BS2949" s="13"/>
      <c r="BT2949" s="13"/>
      <c r="BU2949" s="13"/>
      <c r="BV2949" s="13"/>
    </row>
    <row r="2950" spans="1:74" ht="15.75">
      <c r="A2950" s="13"/>
      <c r="B2950" s="135"/>
      <c r="C2950" s="13"/>
      <c r="D2950" s="13"/>
      <c r="E2950" s="13"/>
      <c r="F2950" s="135"/>
      <c r="G2950" s="13"/>
      <c r="H2950" s="13"/>
      <c r="I2950" s="13"/>
      <c r="J2950" s="135"/>
      <c r="K2950" s="13"/>
      <c r="L2950" s="13"/>
      <c r="M2950" s="13"/>
      <c r="N2950" s="135"/>
      <c r="O2950" s="13"/>
      <c r="P2950" s="13"/>
      <c r="Q2950" s="13"/>
      <c r="R2950" s="13"/>
      <c r="S2950" s="13"/>
      <c r="T2950" s="13"/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  <c r="BB2950" s="13"/>
      <c r="BC2950" s="13"/>
      <c r="BD2950" s="13"/>
      <c r="BE2950" s="13"/>
      <c r="BF2950" s="13"/>
      <c r="BG2950" s="13"/>
      <c r="BH2950" s="13"/>
      <c r="BI2950" s="13"/>
      <c r="BJ2950" s="13"/>
      <c r="BK2950" s="13"/>
      <c r="BL2950" s="13"/>
      <c r="BM2950" s="13"/>
      <c r="BN2950" s="13"/>
      <c r="BO2950" s="13"/>
      <c r="BP2950" s="13"/>
      <c r="BQ2950" s="13"/>
      <c r="BR2950" s="13"/>
      <c r="BS2950" s="13"/>
      <c r="BT2950" s="13"/>
      <c r="BU2950" s="13"/>
      <c r="BV2950" s="13"/>
    </row>
    <row r="2951" spans="1:74" ht="15.75">
      <c r="A2951" s="13"/>
      <c r="B2951" s="135"/>
      <c r="C2951" s="13"/>
      <c r="D2951" s="13"/>
      <c r="E2951" s="13"/>
      <c r="F2951" s="135"/>
      <c r="G2951" s="13"/>
      <c r="H2951" s="13"/>
      <c r="I2951" s="13"/>
      <c r="J2951" s="135"/>
      <c r="K2951" s="13"/>
      <c r="L2951" s="13"/>
      <c r="M2951" s="13"/>
      <c r="N2951" s="135"/>
      <c r="O2951" s="13"/>
      <c r="P2951" s="13"/>
      <c r="Q2951" s="13"/>
      <c r="R2951" s="13"/>
      <c r="S2951" s="13"/>
      <c r="T2951" s="13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  <c r="BD2951" s="13"/>
      <c r="BE2951" s="13"/>
      <c r="BF2951" s="13"/>
      <c r="BG2951" s="13"/>
      <c r="BH2951" s="13"/>
      <c r="BI2951" s="13"/>
      <c r="BJ2951" s="13"/>
      <c r="BK2951" s="13"/>
      <c r="BL2951" s="13"/>
      <c r="BM2951" s="13"/>
      <c r="BN2951" s="13"/>
      <c r="BO2951" s="13"/>
      <c r="BP2951" s="13"/>
      <c r="BQ2951" s="13"/>
      <c r="BR2951" s="13"/>
      <c r="BS2951" s="13"/>
      <c r="BT2951" s="13"/>
      <c r="BU2951" s="13"/>
      <c r="BV2951" s="13"/>
    </row>
    <row r="2952" spans="1:74" ht="15.75">
      <c r="A2952" s="13"/>
      <c r="B2952" s="135"/>
      <c r="C2952" s="13"/>
      <c r="D2952" s="13"/>
      <c r="E2952" s="13"/>
      <c r="F2952" s="135"/>
      <c r="G2952" s="13"/>
      <c r="H2952" s="13"/>
      <c r="I2952" s="13"/>
      <c r="J2952" s="135"/>
      <c r="K2952" s="13"/>
      <c r="L2952" s="13"/>
      <c r="M2952" s="13"/>
      <c r="N2952" s="135"/>
      <c r="O2952" s="13"/>
      <c r="P2952" s="13"/>
      <c r="Q2952" s="13"/>
      <c r="R2952" s="13"/>
      <c r="S2952" s="13"/>
      <c r="T2952" s="13"/>
      <c r="U2952" s="13"/>
      <c r="V2952" s="13"/>
      <c r="W2952" s="13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  <c r="BB2952" s="13"/>
      <c r="BC2952" s="13"/>
      <c r="BD2952" s="13"/>
      <c r="BE2952" s="13"/>
      <c r="BF2952" s="13"/>
      <c r="BG2952" s="13"/>
      <c r="BH2952" s="13"/>
      <c r="BI2952" s="13"/>
      <c r="BJ2952" s="13"/>
      <c r="BK2952" s="13"/>
      <c r="BL2952" s="13"/>
      <c r="BM2952" s="13"/>
      <c r="BN2952" s="13"/>
      <c r="BO2952" s="13"/>
      <c r="BP2952" s="13"/>
      <c r="BQ2952" s="13"/>
      <c r="BR2952" s="13"/>
      <c r="BS2952" s="13"/>
      <c r="BT2952" s="13"/>
      <c r="BU2952" s="13"/>
      <c r="BV2952" s="13"/>
    </row>
    <row r="2953" spans="1:74" ht="15.75">
      <c r="A2953" s="13"/>
      <c r="B2953" s="135"/>
      <c r="C2953" s="13"/>
      <c r="D2953" s="13"/>
      <c r="E2953" s="13"/>
      <c r="F2953" s="135"/>
      <c r="G2953" s="13"/>
      <c r="H2953" s="13"/>
      <c r="I2953" s="13"/>
      <c r="J2953" s="135"/>
      <c r="K2953" s="13"/>
      <c r="L2953" s="13"/>
      <c r="M2953" s="13"/>
      <c r="N2953" s="135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  <c r="BB2953" s="13"/>
      <c r="BC2953" s="13"/>
      <c r="BD2953" s="13"/>
      <c r="BE2953" s="13"/>
      <c r="BF2953" s="13"/>
      <c r="BG2953" s="13"/>
      <c r="BH2953" s="13"/>
      <c r="BI2953" s="13"/>
      <c r="BJ2953" s="13"/>
      <c r="BK2953" s="13"/>
      <c r="BL2953" s="13"/>
      <c r="BM2953" s="13"/>
      <c r="BN2953" s="13"/>
      <c r="BO2953" s="13"/>
      <c r="BP2953" s="13"/>
      <c r="BQ2953" s="13"/>
      <c r="BR2953" s="13"/>
      <c r="BS2953" s="13"/>
      <c r="BT2953" s="13"/>
      <c r="BU2953" s="13"/>
      <c r="BV2953" s="13"/>
    </row>
    <row r="2954" spans="1:74" ht="15.75">
      <c r="A2954" s="13"/>
      <c r="B2954" s="135"/>
      <c r="C2954" s="13"/>
      <c r="D2954" s="13"/>
      <c r="E2954" s="13"/>
      <c r="F2954" s="135"/>
      <c r="G2954" s="13"/>
      <c r="H2954" s="13"/>
      <c r="I2954" s="13"/>
      <c r="J2954" s="135"/>
      <c r="K2954" s="13"/>
      <c r="L2954" s="13"/>
      <c r="M2954" s="13"/>
      <c r="N2954" s="135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  <c r="BD2954" s="13"/>
      <c r="BE2954" s="13"/>
      <c r="BF2954" s="13"/>
      <c r="BG2954" s="13"/>
      <c r="BH2954" s="13"/>
      <c r="BI2954" s="13"/>
      <c r="BJ2954" s="13"/>
      <c r="BK2954" s="13"/>
      <c r="BL2954" s="13"/>
      <c r="BM2954" s="13"/>
      <c r="BN2954" s="13"/>
      <c r="BO2954" s="13"/>
      <c r="BP2954" s="13"/>
      <c r="BQ2954" s="13"/>
      <c r="BR2954" s="13"/>
      <c r="BS2954" s="13"/>
      <c r="BT2954" s="13"/>
      <c r="BU2954" s="13"/>
      <c r="BV2954" s="13"/>
    </row>
    <row r="2955" spans="1:74" ht="15.75">
      <c r="A2955" s="13"/>
      <c r="B2955" s="135"/>
      <c r="C2955" s="13"/>
      <c r="D2955" s="13"/>
      <c r="E2955" s="13"/>
      <c r="F2955" s="135"/>
      <c r="G2955" s="13"/>
      <c r="H2955" s="13"/>
      <c r="I2955" s="13"/>
      <c r="J2955" s="135"/>
      <c r="K2955" s="13"/>
      <c r="L2955" s="13"/>
      <c r="M2955" s="13"/>
      <c r="N2955" s="135"/>
      <c r="O2955" s="13"/>
      <c r="P2955" s="13"/>
      <c r="Q2955" s="13"/>
      <c r="R2955" s="13"/>
      <c r="S2955" s="13"/>
      <c r="T2955" s="13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  <c r="BB2955" s="13"/>
      <c r="BC2955" s="13"/>
      <c r="BD2955" s="13"/>
      <c r="BE2955" s="13"/>
      <c r="BF2955" s="13"/>
      <c r="BG2955" s="13"/>
      <c r="BH2955" s="13"/>
      <c r="BI2955" s="13"/>
      <c r="BJ2955" s="13"/>
      <c r="BK2955" s="13"/>
      <c r="BL2955" s="13"/>
      <c r="BM2955" s="13"/>
      <c r="BN2955" s="13"/>
      <c r="BO2955" s="13"/>
      <c r="BP2955" s="13"/>
      <c r="BQ2955" s="13"/>
      <c r="BR2955" s="13"/>
      <c r="BS2955" s="13"/>
      <c r="BT2955" s="13"/>
      <c r="BU2955" s="13"/>
      <c r="BV2955" s="13"/>
    </row>
    <row r="2956" spans="1:74" ht="15.75">
      <c r="A2956" s="13"/>
      <c r="B2956" s="135"/>
      <c r="C2956" s="13"/>
      <c r="D2956" s="13"/>
      <c r="E2956" s="13"/>
      <c r="F2956" s="135"/>
      <c r="G2956" s="13"/>
      <c r="H2956" s="13"/>
      <c r="I2956" s="13"/>
      <c r="J2956" s="135"/>
      <c r="K2956" s="13"/>
      <c r="L2956" s="13"/>
      <c r="M2956" s="13"/>
      <c r="N2956" s="135"/>
      <c r="O2956" s="13"/>
      <c r="P2956" s="13"/>
      <c r="Q2956" s="13"/>
      <c r="R2956" s="13"/>
      <c r="S2956" s="13"/>
      <c r="T2956" s="13"/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  <c r="BB2956" s="13"/>
      <c r="BC2956" s="13"/>
      <c r="BD2956" s="13"/>
      <c r="BE2956" s="13"/>
      <c r="BF2956" s="13"/>
      <c r="BG2956" s="13"/>
      <c r="BH2956" s="13"/>
      <c r="BI2956" s="13"/>
      <c r="BJ2956" s="13"/>
      <c r="BK2956" s="13"/>
      <c r="BL2956" s="13"/>
      <c r="BM2956" s="13"/>
      <c r="BN2956" s="13"/>
      <c r="BO2956" s="13"/>
      <c r="BP2956" s="13"/>
      <c r="BQ2956" s="13"/>
      <c r="BR2956" s="13"/>
      <c r="BS2956" s="13"/>
      <c r="BT2956" s="13"/>
      <c r="BU2956" s="13"/>
      <c r="BV2956" s="13"/>
    </row>
    <row r="2957" spans="1:74" ht="15.75">
      <c r="A2957" s="13"/>
      <c r="B2957" s="135"/>
      <c r="C2957" s="13"/>
      <c r="D2957" s="13"/>
      <c r="E2957" s="13"/>
      <c r="F2957" s="135"/>
      <c r="G2957" s="13"/>
      <c r="H2957" s="13"/>
      <c r="I2957" s="13"/>
      <c r="J2957" s="135"/>
      <c r="K2957" s="13"/>
      <c r="L2957" s="13"/>
      <c r="M2957" s="13"/>
      <c r="N2957" s="135"/>
      <c r="O2957" s="13"/>
      <c r="P2957" s="13"/>
      <c r="Q2957" s="13"/>
      <c r="R2957" s="13"/>
      <c r="S2957" s="13"/>
      <c r="T2957" s="13"/>
      <c r="U2957" s="13"/>
      <c r="V2957" s="13"/>
      <c r="W2957" s="13"/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  <c r="BB2957" s="13"/>
      <c r="BC2957" s="13"/>
      <c r="BD2957" s="13"/>
      <c r="BE2957" s="13"/>
      <c r="BF2957" s="13"/>
      <c r="BG2957" s="13"/>
      <c r="BH2957" s="13"/>
      <c r="BI2957" s="13"/>
      <c r="BJ2957" s="13"/>
      <c r="BK2957" s="13"/>
      <c r="BL2957" s="13"/>
      <c r="BM2957" s="13"/>
      <c r="BN2957" s="13"/>
      <c r="BO2957" s="13"/>
      <c r="BP2957" s="13"/>
      <c r="BQ2957" s="13"/>
      <c r="BR2957" s="13"/>
      <c r="BS2957" s="13"/>
      <c r="BT2957" s="13"/>
      <c r="BU2957" s="13"/>
      <c r="BV2957" s="13"/>
    </row>
    <row r="2958" spans="1:74" ht="15.75">
      <c r="A2958" s="13"/>
      <c r="B2958" s="135"/>
      <c r="C2958" s="13"/>
      <c r="D2958" s="13"/>
      <c r="E2958" s="13"/>
      <c r="F2958" s="135"/>
      <c r="G2958" s="13"/>
      <c r="H2958" s="13"/>
      <c r="I2958" s="13"/>
      <c r="J2958" s="135"/>
      <c r="K2958" s="13"/>
      <c r="L2958" s="13"/>
      <c r="M2958" s="13"/>
      <c r="N2958" s="135"/>
      <c r="O2958" s="13"/>
      <c r="P2958" s="13"/>
      <c r="Q2958" s="13"/>
      <c r="R2958" s="13"/>
      <c r="S2958" s="13"/>
      <c r="T2958" s="13"/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  <c r="BB2958" s="13"/>
      <c r="BC2958" s="13"/>
      <c r="BD2958" s="13"/>
      <c r="BE2958" s="13"/>
      <c r="BF2958" s="13"/>
      <c r="BG2958" s="13"/>
      <c r="BH2958" s="13"/>
      <c r="BI2958" s="13"/>
      <c r="BJ2958" s="13"/>
      <c r="BK2958" s="13"/>
      <c r="BL2958" s="13"/>
      <c r="BM2958" s="13"/>
      <c r="BN2958" s="13"/>
      <c r="BO2958" s="13"/>
      <c r="BP2958" s="13"/>
      <c r="BQ2958" s="13"/>
      <c r="BR2958" s="13"/>
      <c r="BS2958" s="13"/>
      <c r="BT2958" s="13"/>
      <c r="BU2958" s="13"/>
      <c r="BV2958" s="13"/>
    </row>
    <row r="2959" spans="1:74" ht="15.75">
      <c r="A2959" s="13"/>
      <c r="B2959" s="135"/>
      <c r="C2959" s="13"/>
      <c r="D2959" s="13"/>
      <c r="E2959" s="13"/>
      <c r="F2959" s="135"/>
      <c r="G2959" s="13"/>
      <c r="H2959" s="13"/>
      <c r="I2959" s="13"/>
      <c r="J2959" s="135"/>
      <c r="K2959" s="13"/>
      <c r="L2959" s="13"/>
      <c r="M2959" s="13"/>
      <c r="N2959" s="135"/>
      <c r="O2959" s="13"/>
      <c r="P2959" s="13"/>
      <c r="Q2959" s="13"/>
      <c r="R2959" s="13"/>
      <c r="S2959" s="13"/>
      <c r="T2959" s="13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  <c r="BB2959" s="13"/>
      <c r="BC2959" s="13"/>
      <c r="BD2959" s="13"/>
      <c r="BE2959" s="13"/>
      <c r="BF2959" s="13"/>
      <c r="BG2959" s="13"/>
      <c r="BH2959" s="13"/>
      <c r="BI2959" s="13"/>
      <c r="BJ2959" s="13"/>
      <c r="BK2959" s="13"/>
      <c r="BL2959" s="13"/>
      <c r="BM2959" s="13"/>
      <c r="BN2959" s="13"/>
      <c r="BO2959" s="13"/>
      <c r="BP2959" s="13"/>
      <c r="BQ2959" s="13"/>
      <c r="BR2959" s="13"/>
      <c r="BS2959" s="13"/>
      <c r="BT2959" s="13"/>
      <c r="BU2959" s="13"/>
      <c r="BV2959" s="13"/>
    </row>
    <row r="2960" spans="1:74" ht="15.75">
      <c r="A2960" s="13"/>
      <c r="B2960" s="135"/>
      <c r="C2960" s="13"/>
      <c r="D2960" s="13"/>
      <c r="E2960" s="13"/>
      <c r="F2960" s="135"/>
      <c r="G2960" s="13"/>
      <c r="H2960" s="13"/>
      <c r="I2960" s="13"/>
      <c r="J2960" s="135"/>
      <c r="K2960" s="13"/>
      <c r="L2960" s="13"/>
      <c r="M2960" s="13"/>
      <c r="N2960" s="135"/>
      <c r="O2960" s="13"/>
      <c r="P2960" s="13"/>
      <c r="Q2960" s="13"/>
      <c r="R2960" s="13"/>
      <c r="S2960" s="13"/>
      <c r="T2960" s="13"/>
      <c r="U2960" s="13"/>
      <c r="V2960" s="13"/>
      <c r="W2960" s="13"/>
      <c r="X2960" s="13"/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  <c r="BB2960" s="13"/>
      <c r="BC2960" s="13"/>
      <c r="BD2960" s="13"/>
      <c r="BE2960" s="13"/>
      <c r="BF2960" s="13"/>
      <c r="BG2960" s="13"/>
      <c r="BH2960" s="13"/>
      <c r="BI2960" s="13"/>
      <c r="BJ2960" s="13"/>
      <c r="BK2960" s="13"/>
      <c r="BL2960" s="13"/>
      <c r="BM2960" s="13"/>
      <c r="BN2960" s="13"/>
      <c r="BO2960" s="13"/>
      <c r="BP2960" s="13"/>
      <c r="BQ2960" s="13"/>
      <c r="BR2960" s="13"/>
      <c r="BS2960" s="13"/>
      <c r="BT2960" s="13"/>
      <c r="BU2960" s="13"/>
      <c r="BV2960" s="13"/>
    </row>
    <row r="2961" spans="1:74" ht="15.75">
      <c r="A2961" s="13"/>
      <c r="B2961" s="135"/>
      <c r="C2961" s="13"/>
      <c r="D2961" s="13"/>
      <c r="E2961" s="13"/>
      <c r="F2961" s="135"/>
      <c r="G2961" s="13"/>
      <c r="H2961" s="13"/>
      <c r="I2961" s="13"/>
      <c r="J2961" s="135"/>
      <c r="K2961" s="13"/>
      <c r="L2961" s="13"/>
      <c r="M2961" s="13"/>
      <c r="N2961" s="135"/>
      <c r="O2961" s="13"/>
      <c r="P2961" s="13"/>
      <c r="Q2961" s="13"/>
      <c r="R2961" s="13"/>
      <c r="S2961" s="13"/>
      <c r="T2961" s="13"/>
      <c r="U2961" s="13"/>
      <c r="V2961" s="13"/>
      <c r="W2961" s="13"/>
      <c r="X2961" s="13"/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  <c r="BB2961" s="13"/>
      <c r="BC2961" s="13"/>
      <c r="BD2961" s="13"/>
      <c r="BE2961" s="13"/>
      <c r="BF2961" s="13"/>
      <c r="BG2961" s="13"/>
      <c r="BH2961" s="13"/>
      <c r="BI2961" s="13"/>
      <c r="BJ2961" s="13"/>
      <c r="BK2961" s="13"/>
      <c r="BL2961" s="13"/>
      <c r="BM2961" s="13"/>
      <c r="BN2961" s="13"/>
      <c r="BO2961" s="13"/>
      <c r="BP2961" s="13"/>
      <c r="BQ2961" s="13"/>
      <c r="BR2961" s="13"/>
      <c r="BS2961" s="13"/>
      <c r="BT2961" s="13"/>
      <c r="BU2961" s="13"/>
      <c r="BV2961" s="13"/>
    </row>
    <row r="2962" spans="1:74" ht="15.75">
      <c r="A2962" s="13"/>
      <c r="B2962" s="135"/>
      <c r="C2962" s="13"/>
      <c r="D2962" s="13"/>
      <c r="E2962" s="13"/>
      <c r="F2962" s="135"/>
      <c r="G2962" s="13"/>
      <c r="H2962" s="13"/>
      <c r="I2962" s="13"/>
      <c r="J2962" s="135"/>
      <c r="K2962" s="13"/>
      <c r="L2962" s="13"/>
      <c r="M2962" s="13"/>
      <c r="N2962" s="135"/>
      <c r="O2962" s="13"/>
      <c r="P2962" s="13"/>
      <c r="Q2962" s="13"/>
      <c r="R2962" s="13"/>
      <c r="S2962" s="13"/>
      <c r="T2962" s="13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  <c r="BB2962" s="13"/>
      <c r="BC2962" s="13"/>
      <c r="BD2962" s="13"/>
      <c r="BE2962" s="13"/>
      <c r="BF2962" s="13"/>
      <c r="BG2962" s="13"/>
      <c r="BH2962" s="13"/>
      <c r="BI2962" s="13"/>
      <c r="BJ2962" s="13"/>
      <c r="BK2962" s="13"/>
      <c r="BL2962" s="13"/>
      <c r="BM2962" s="13"/>
      <c r="BN2962" s="13"/>
      <c r="BO2962" s="13"/>
      <c r="BP2962" s="13"/>
      <c r="BQ2962" s="13"/>
      <c r="BR2962" s="13"/>
      <c r="BS2962" s="13"/>
      <c r="BT2962" s="13"/>
      <c r="BU2962" s="13"/>
      <c r="BV2962" s="13"/>
    </row>
    <row r="2963" spans="1:74" ht="15.75">
      <c r="A2963" s="13"/>
      <c r="B2963" s="135"/>
      <c r="C2963" s="13"/>
      <c r="D2963" s="13"/>
      <c r="E2963" s="13"/>
      <c r="F2963" s="135"/>
      <c r="G2963" s="13"/>
      <c r="H2963" s="13"/>
      <c r="I2963" s="13"/>
      <c r="J2963" s="135"/>
      <c r="K2963" s="13"/>
      <c r="L2963" s="13"/>
      <c r="M2963" s="13"/>
      <c r="N2963" s="135"/>
      <c r="O2963" s="13"/>
      <c r="P2963" s="13"/>
      <c r="Q2963" s="13"/>
      <c r="R2963" s="13"/>
      <c r="S2963" s="13"/>
      <c r="T2963" s="13"/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  <c r="BB2963" s="13"/>
      <c r="BC2963" s="13"/>
      <c r="BD2963" s="13"/>
      <c r="BE2963" s="13"/>
      <c r="BF2963" s="13"/>
      <c r="BG2963" s="13"/>
      <c r="BH2963" s="13"/>
      <c r="BI2963" s="13"/>
      <c r="BJ2963" s="13"/>
      <c r="BK2963" s="13"/>
      <c r="BL2963" s="13"/>
      <c r="BM2963" s="13"/>
      <c r="BN2963" s="13"/>
      <c r="BO2963" s="13"/>
      <c r="BP2963" s="13"/>
      <c r="BQ2963" s="13"/>
      <c r="BR2963" s="13"/>
      <c r="BS2963" s="13"/>
      <c r="BT2963" s="13"/>
      <c r="BU2963" s="13"/>
      <c r="BV2963" s="13"/>
    </row>
    <row r="2964" spans="1:74" ht="15.75">
      <c r="A2964" s="13"/>
      <c r="B2964" s="135"/>
      <c r="C2964" s="13"/>
      <c r="D2964" s="13"/>
      <c r="E2964" s="13"/>
      <c r="F2964" s="135"/>
      <c r="G2964" s="13"/>
      <c r="H2964" s="13"/>
      <c r="I2964" s="13"/>
      <c r="J2964" s="135"/>
      <c r="K2964" s="13"/>
      <c r="L2964" s="13"/>
      <c r="M2964" s="13"/>
      <c r="N2964" s="135"/>
      <c r="O2964" s="13"/>
      <c r="P2964" s="13"/>
      <c r="Q2964" s="13"/>
      <c r="R2964" s="13"/>
      <c r="S2964" s="13"/>
      <c r="T2964" s="13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  <c r="BB2964" s="13"/>
      <c r="BC2964" s="13"/>
      <c r="BD2964" s="13"/>
      <c r="BE2964" s="13"/>
      <c r="BF2964" s="13"/>
      <c r="BG2964" s="13"/>
      <c r="BH2964" s="13"/>
      <c r="BI2964" s="13"/>
      <c r="BJ2964" s="13"/>
      <c r="BK2964" s="13"/>
      <c r="BL2964" s="13"/>
      <c r="BM2964" s="13"/>
      <c r="BN2964" s="13"/>
      <c r="BO2964" s="13"/>
      <c r="BP2964" s="13"/>
      <c r="BQ2964" s="13"/>
      <c r="BR2964" s="13"/>
      <c r="BS2964" s="13"/>
      <c r="BT2964" s="13"/>
      <c r="BU2964" s="13"/>
      <c r="BV2964" s="13"/>
    </row>
    <row r="2965" spans="1:74" ht="15.75">
      <c r="A2965" s="13"/>
      <c r="B2965" s="135"/>
      <c r="C2965" s="13"/>
      <c r="D2965" s="13"/>
      <c r="E2965" s="13"/>
      <c r="F2965" s="135"/>
      <c r="G2965" s="13"/>
      <c r="H2965" s="13"/>
      <c r="I2965" s="13"/>
      <c r="J2965" s="135"/>
      <c r="K2965" s="13"/>
      <c r="L2965" s="13"/>
      <c r="M2965" s="13"/>
      <c r="N2965" s="135"/>
      <c r="O2965" s="13"/>
      <c r="P2965" s="13"/>
      <c r="Q2965" s="13"/>
      <c r="R2965" s="13"/>
      <c r="S2965" s="13"/>
      <c r="T2965" s="13"/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  <c r="BB2965" s="13"/>
      <c r="BC2965" s="13"/>
      <c r="BD2965" s="13"/>
      <c r="BE2965" s="13"/>
      <c r="BF2965" s="13"/>
      <c r="BG2965" s="13"/>
      <c r="BH2965" s="13"/>
      <c r="BI2965" s="13"/>
      <c r="BJ2965" s="13"/>
      <c r="BK2965" s="13"/>
      <c r="BL2965" s="13"/>
      <c r="BM2965" s="13"/>
      <c r="BN2965" s="13"/>
      <c r="BO2965" s="13"/>
      <c r="BP2965" s="13"/>
      <c r="BQ2965" s="13"/>
      <c r="BR2965" s="13"/>
      <c r="BS2965" s="13"/>
      <c r="BT2965" s="13"/>
      <c r="BU2965" s="13"/>
      <c r="BV2965" s="13"/>
    </row>
    <row r="2966" spans="1:74" ht="15.75">
      <c r="A2966" s="13"/>
      <c r="B2966" s="135"/>
      <c r="C2966" s="13"/>
      <c r="D2966" s="13"/>
      <c r="E2966" s="13"/>
      <c r="F2966" s="135"/>
      <c r="G2966" s="13"/>
      <c r="H2966" s="13"/>
      <c r="I2966" s="13"/>
      <c r="J2966" s="135"/>
      <c r="K2966" s="13"/>
      <c r="L2966" s="13"/>
      <c r="M2966" s="13"/>
      <c r="N2966" s="135"/>
      <c r="O2966" s="13"/>
      <c r="P2966" s="13"/>
      <c r="Q2966" s="13"/>
      <c r="R2966" s="13"/>
      <c r="S2966" s="13"/>
      <c r="T2966" s="13"/>
      <c r="U2966" s="13"/>
      <c r="V2966" s="13"/>
      <c r="W2966" s="13"/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  <c r="BB2966" s="13"/>
      <c r="BC2966" s="13"/>
      <c r="BD2966" s="13"/>
      <c r="BE2966" s="13"/>
      <c r="BF2966" s="13"/>
      <c r="BG2966" s="13"/>
      <c r="BH2966" s="13"/>
      <c r="BI2966" s="13"/>
      <c r="BJ2966" s="13"/>
      <c r="BK2966" s="13"/>
      <c r="BL2966" s="13"/>
      <c r="BM2966" s="13"/>
      <c r="BN2966" s="13"/>
      <c r="BO2966" s="13"/>
      <c r="BP2966" s="13"/>
      <c r="BQ2966" s="13"/>
      <c r="BR2966" s="13"/>
      <c r="BS2966" s="13"/>
      <c r="BT2966" s="13"/>
      <c r="BU2966" s="13"/>
      <c r="BV2966" s="13"/>
    </row>
    <row r="2967" spans="1:74" ht="15.75">
      <c r="A2967" s="13"/>
      <c r="B2967" s="135"/>
      <c r="C2967" s="13"/>
      <c r="D2967" s="13"/>
      <c r="E2967" s="13"/>
      <c r="F2967" s="135"/>
      <c r="G2967" s="13"/>
      <c r="H2967" s="13"/>
      <c r="I2967" s="13"/>
      <c r="J2967" s="135"/>
      <c r="K2967" s="13"/>
      <c r="L2967" s="13"/>
      <c r="M2967" s="13"/>
      <c r="N2967" s="135"/>
      <c r="O2967" s="13"/>
      <c r="P2967" s="13"/>
      <c r="Q2967" s="13"/>
      <c r="R2967" s="13"/>
      <c r="S2967" s="13"/>
      <c r="T2967" s="13"/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  <c r="BB2967" s="13"/>
      <c r="BC2967" s="13"/>
      <c r="BD2967" s="13"/>
      <c r="BE2967" s="13"/>
      <c r="BF2967" s="13"/>
      <c r="BG2967" s="13"/>
      <c r="BH2967" s="13"/>
      <c r="BI2967" s="13"/>
      <c r="BJ2967" s="13"/>
      <c r="BK2967" s="13"/>
      <c r="BL2967" s="13"/>
      <c r="BM2967" s="13"/>
      <c r="BN2967" s="13"/>
      <c r="BO2967" s="13"/>
      <c r="BP2967" s="13"/>
      <c r="BQ2967" s="13"/>
      <c r="BR2967" s="13"/>
      <c r="BS2967" s="13"/>
      <c r="BT2967" s="13"/>
      <c r="BU2967" s="13"/>
      <c r="BV2967" s="13"/>
    </row>
    <row r="2968" spans="1:74" ht="15.75">
      <c r="A2968" s="13"/>
      <c r="B2968" s="135"/>
      <c r="C2968" s="13"/>
      <c r="D2968" s="13"/>
      <c r="E2968" s="13"/>
      <c r="F2968" s="135"/>
      <c r="G2968" s="13"/>
      <c r="H2968" s="13"/>
      <c r="I2968" s="13"/>
      <c r="J2968" s="135"/>
      <c r="K2968" s="13"/>
      <c r="L2968" s="13"/>
      <c r="M2968" s="13"/>
      <c r="N2968" s="135"/>
      <c r="O2968" s="13"/>
      <c r="P2968" s="13"/>
      <c r="Q2968" s="13"/>
      <c r="R2968" s="13"/>
      <c r="S2968" s="13"/>
      <c r="T2968" s="13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  <c r="BB2968" s="13"/>
      <c r="BC2968" s="13"/>
      <c r="BD2968" s="13"/>
      <c r="BE2968" s="13"/>
      <c r="BF2968" s="13"/>
      <c r="BG2968" s="13"/>
      <c r="BH2968" s="13"/>
      <c r="BI2968" s="13"/>
      <c r="BJ2968" s="13"/>
      <c r="BK2968" s="13"/>
      <c r="BL2968" s="13"/>
      <c r="BM2968" s="13"/>
      <c r="BN2968" s="13"/>
      <c r="BO2968" s="13"/>
      <c r="BP2968" s="13"/>
      <c r="BQ2968" s="13"/>
      <c r="BR2968" s="13"/>
      <c r="BS2968" s="13"/>
      <c r="BT2968" s="13"/>
      <c r="BU2968" s="13"/>
      <c r="BV2968" s="13"/>
    </row>
    <row r="2969" spans="1:74" ht="15.75">
      <c r="A2969" s="13"/>
      <c r="B2969" s="135"/>
      <c r="C2969" s="13"/>
      <c r="D2969" s="13"/>
      <c r="E2969" s="13"/>
      <c r="F2969" s="135"/>
      <c r="G2969" s="13"/>
      <c r="H2969" s="13"/>
      <c r="I2969" s="13"/>
      <c r="J2969" s="135"/>
      <c r="K2969" s="13"/>
      <c r="L2969" s="13"/>
      <c r="M2969" s="13"/>
      <c r="N2969" s="135"/>
      <c r="O2969" s="13"/>
      <c r="P2969" s="13"/>
      <c r="Q2969" s="13"/>
      <c r="R2969" s="13"/>
      <c r="S2969" s="13"/>
      <c r="T2969" s="13"/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  <c r="BB2969" s="13"/>
      <c r="BC2969" s="13"/>
      <c r="BD2969" s="13"/>
      <c r="BE2969" s="13"/>
      <c r="BF2969" s="13"/>
      <c r="BG2969" s="13"/>
      <c r="BH2969" s="13"/>
      <c r="BI2969" s="13"/>
      <c r="BJ2969" s="13"/>
      <c r="BK2969" s="13"/>
      <c r="BL2969" s="13"/>
      <c r="BM2969" s="13"/>
      <c r="BN2969" s="13"/>
      <c r="BO2969" s="13"/>
      <c r="BP2969" s="13"/>
      <c r="BQ2969" s="13"/>
      <c r="BR2969" s="13"/>
      <c r="BS2969" s="13"/>
      <c r="BT2969" s="13"/>
      <c r="BU2969" s="13"/>
      <c r="BV2969" s="13"/>
    </row>
    <row r="2970" spans="1:74" ht="15.75">
      <c r="A2970" s="13"/>
      <c r="B2970" s="135"/>
      <c r="C2970" s="13"/>
      <c r="D2970" s="13"/>
      <c r="E2970" s="13"/>
      <c r="F2970" s="135"/>
      <c r="G2970" s="13"/>
      <c r="H2970" s="13"/>
      <c r="I2970" s="13"/>
      <c r="J2970" s="135"/>
      <c r="K2970" s="13"/>
      <c r="L2970" s="13"/>
      <c r="M2970" s="13"/>
      <c r="N2970" s="135"/>
      <c r="O2970" s="13"/>
      <c r="P2970" s="13"/>
      <c r="Q2970" s="13"/>
      <c r="R2970" s="13"/>
      <c r="S2970" s="13"/>
      <c r="T2970" s="13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  <c r="BB2970" s="13"/>
      <c r="BC2970" s="13"/>
      <c r="BD2970" s="13"/>
      <c r="BE2970" s="13"/>
      <c r="BF2970" s="13"/>
      <c r="BG2970" s="13"/>
      <c r="BH2970" s="13"/>
      <c r="BI2970" s="13"/>
      <c r="BJ2970" s="13"/>
      <c r="BK2970" s="13"/>
      <c r="BL2970" s="13"/>
      <c r="BM2970" s="13"/>
      <c r="BN2970" s="13"/>
      <c r="BO2970" s="13"/>
      <c r="BP2970" s="13"/>
      <c r="BQ2970" s="13"/>
      <c r="BR2970" s="13"/>
      <c r="BS2970" s="13"/>
      <c r="BT2970" s="13"/>
      <c r="BU2970" s="13"/>
      <c r="BV2970" s="13"/>
    </row>
    <row r="2971" spans="1:74" ht="15.75">
      <c r="A2971" s="13"/>
      <c r="B2971" s="135"/>
      <c r="C2971" s="13"/>
      <c r="D2971" s="13"/>
      <c r="E2971" s="13"/>
      <c r="F2971" s="135"/>
      <c r="G2971" s="13"/>
      <c r="H2971" s="13"/>
      <c r="I2971" s="13"/>
      <c r="J2971" s="135"/>
      <c r="K2971" s="13"/>
      <c r="L2971" s="13"/>
      <c r="M2971" s="13"/>
      <c r="N2971" s="135"/>
      <c r="O2971" s="13"/>
      <c r="P2971" s="13"/>
      <c r="Q2971" s="13"/>
      <c r="R2971" s="13"/>
      <c r="S2971" s="13"/>
      <c r="T2971" s="13"/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  <c r="BB2971" s="13"/>
      <c r="BC2971" s="13"/>
      <c r="BD2971" s="13"/>
      <c r="BE2971" s="13"/>
      <c r="BF2971" s="13"/>
      <c r="BG2971" s="13"/>
      <c r="BH2971" s="13"/>
      <c r="BI2971" s="13"/>
      <c r="BJ2971" s="13"/>
      <c r="BK2971" s="13"/>
      <c r="BL2971" s="13"/>
      <c r="BM2971" s="13"/>
      <c r="BN2971" s="13"/>
      <c r="BO2971" s="13"/>
      <c r="BP2971" s="13"/>
      <c r="BQ2971" s="13"/>
      <c r="BR2971" s="13"/>
      <c r="BS2971" s="13"/>
      <c r="BT2971" s="13"/>
      <c r="BU2971" s="13"/>
      <c r="BV2971" s="13"/>
    </row>
    <row r="2972" spans="1:74" ht="15.75">
      <c r="A2972" s="13"/>
      <c r="B2972" s="135"/>
      <c r="C2972" s="13"/>
      <c r="D2972" s="13"/>
      <c r="E2972" s="13"/>
      <c r="F2972" s="135"/>
      <c r="G2972" s="13"/>
      <c r="H2972" s="13"/>
      <c r="I2972" s="13"/>
      <c r="J2972" s="135"/>
      <c r="K2972" s="13"/>
      <c r="L2972" s="13"/>
      <c r="M2972" s="13"/>
      <c r="N2972" s="135"/>
      <c r="O2972" s="13"/>
      <c r="P2972" s="13"/>
      <c r="Q2972" s="13"/>
      <c r="R2972" s="13"/>
      <c r="S2972" s="13"/>
      <c r="T2972" s="13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  <c r="BB2972" s="13"/>
      <c r="BC2972" s="13"/>
      <c r="BD2972" s="13"/>
      <c r="BE2972" s="13"/>
      <c r="BF2972" s="13"/>
      <c r="BG2972" s="13"/>
      <c r="BH2972" s="13"/>
      <c r="BI2972" s="13"/>
      <c r="BJ2972" s="13"/>
      <c r="BK2972" s="13"/>
      <c r="BL2972" s="13"/>
      <c r="BM2972" s="13"/>
      <c r="BN2972" s="13"/>
      <c r="BO2972" s="13"/>
      <c r="BP2972" s="13"/>
      <c r="BQ2972" s="13"/>
      <c r="BR2972" s="13"/>
      <c r="BS2972" s="13"/>
      <c r="BT2972" s="13"/>
      <c r="BU2972" s="13"/>
      <c r="BV2972" s="13"/>
    </row>
    <row r="2973" spans="1:74" ht="15.75">
      <c r="A2973" s="13"/>
      <c r="B2973" s="135"/>
      <c r="C2973" s="13"/>
      <c r="D2973" s="13"/>
      <c r="E2973" s="13"/>
      <c r="F2973" s="135"/>
      <c r="G2973" s="13"/>
      <c r="H2973" s="13"/>
      <c r="I2973" s="13"/>
      <c r="J2973" s="135"/>
      <c r="K2973" s="13"/>
      <c r="L2973" s="13"/>
      <c r="M2973" s="13"/>
      <c r="N2973" s="135"/>
      <c r="O2973" s="13"/>
      <c r="P2973" s="13"/>
      <c r="Q2973" s="13"/>
      <c r="R2973" s="13"/>
      <c r="S2973" s="13"/>
      <c r="T2973" s="13"/>
      <c r="U2973" s="13"/>
      <c r="V2973" s="13"/>
      <c r="W2973" s="13"/>
      <c r="X2973" s="13"/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/>
      <c r="BB2973" s="13"/>
      <c r="BC2973" s="13"/>
      <c r="BD2973" s="13"/>
      <c r="BE2973" s="13"/>
      <c r="BF2973" s="13"/>
      <c r="BG2973" s="13"/>
      <c r="BH2973" s="13"/>
      <c r="BI2973" s="13"/>
      <c r="BJ2973" s="13"/>
      <c r="BK2973" s="13"/>
      <c r="BL2973" s="13"/>
      <c r="BM2973" s="13"/>
      <c r="BN2973" s="13"/>
      <c r="BO2973" s="13"/>
      <c r="BP2973" s="13"/>
      <c r="BQ2973" s="13"/>
      <c r="BR2973" s="13"/>
      <c r="BS2973" s="13"/>
      <c r="BT2973" s="13"/>
      <c r="BU2973" s="13"/>
      <c r="BV2973" s="13"/>
    </row>
    <row r="2974" spans="1:74" ht="15.75">
      <c r="A2974" s="13"/>
      <c r="B2974" s="135"/>
      <c r="C2974" s="13"/>
      <c r="D2974" s="13"/>
      <c r="E2974" s="13"/>
      <c r="F2974" s="135"/>
      <c r="G2974" s="13"/>
      <c r="H2974" s="13"/>
      <c r="I2974" s="13"/>
      <c r="J2974" s="135"/>
      <c r="K2974" s="13"/>
      <c r="L2974" s="13"/>
      <c r="M2974" s="13"/>
      <c r="N2974" s="135"/>
      <c r="O2974" s="13"/>
      <c r="P2974" s="13"/>
      <c r="Q2974" s="13"/>
      <c r="R2974" s="13"/>
      <c r="S2974" s="13"/>
      <c r="T2974" s="13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  <c r="BB2974" s="13"/>
      <c r="BC2974" s="13"/>
      <c r="BD2974" s="13"/>
      <c r="BE2974" s="13"/>
      <c r="BF2974" s="13"/>
      <c r="BG2974" s="13"/>
      <c r="BH2974" s="13"/>
      <c r="BI2974" s="13"/>
      <c r="BJ2974" s="13"/>
      <c r="BK2974" s="13"/>
      <c r="BL2974" s="13"/>
      <c r="BM2974" s="13"/>
      <c r="BN2974" s="13"/>
      <c r="BO2974" s="13"/>
      <c r="BP2974" s="13"/>
      <c r="BQ2974" s="13"/>
      <c r="BR2974" s="13"/>
      <c r="BS2974" s="13"/>
      <c r="BT2974" s="13"/>
      <c r="BU2974" s="13"/>
      <c r="BV2974" s="13"/>
    </row>
    <row r="2975" spans="1:74" ht="15.75">
      <c r="A2975" s="13"/>
      <c r="B2975" s="135"/>
      <c r="C2975" s="13"/>
      <c r="D2975" s="13"/>
      <c r="E2975" s="13"/>
      <c r="F2975" s="135"/>
      <c r="G2975" s="13"/>
      <c r="H2975" s="13"/>
      <c r="I2975" s="13"/>
      <c r="J2975" s="135"/>
      <c r="K2975" s="13"/>
      <c r="L2975" s="13"/>
      <c r="M2975" s="13"/>
      <c r="N2975" s="135"/>
      <c r="O2975" s="13"/>
      <c r="P2975" s="13"/>
      <c r="Q2975" s="13"/>
      <c r="R2975" s="13"/>
      <c r="S2975" s="13"/>
      <c r="T2975" s="13"/>
      <c r="U2975" s="13"/>
      <c r="V2975" s="13"/>
      <c r="W2975" s="13"/>
      <c r="X2975" s="13"/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  <c r="BB2975" s="13"/>
      <c r="BC2975" s="13"/>
      <c r="BD2975" s="13"/>
      <c r="BE2975" s="13"/>
      <c r="BF2975" s="13"/>
      <c r="BG2975" s="13"/>
      <c r="BH2975" s="13"/>
      <c r="BI2975" s="13"/>
      <c r="BJ2975" s="13"/>
      <c r="BK2975" s="13"/>
      <c r="BL2975" s="13"/>
      <c r="BM2975" s="13"/>
      <c r="BN2975" s="13"/>
      <c r="BO2975" s="13"/>
      <c r="BP2975" s="13"/>
      <c r="BQ2975" s="13"/>
      <c r="BR2975" s="13"/>
      <c r="BS2975" s="13"/>
      <c r="BT2975" s="13"/>
      <c r="BU2975" s="13"/>
      <c r="BV2975" s="13"/>
    </row>
    <row r="2976" spans="1:74" ht="15.75">
      <c r="A2976" s="13"/>
      <c r="B2976" s="135"/>
      <c r="C2976" s="13"/>
      <c r="D2976" s="13"/>
      <c r="E2976" s="13"/>
      <c r="F2976" s="135"/>
      <c r="G2976" s="13"/>
      <c r="H2976" s="13"/>
      <c r="I2976" s="13"/>
      <c r="J2976" s="135"/>
      <c r="K2976" s="13"/>
      <c r="L2976" s="13"/>
      <c r="M2976" s="13"/>
      <c r="N2976" s="135"/>
      <c r="O2976" s="13"/>
      <c r="P2976" s="13"/>
      <c r="Q2976" s="13"/>
      <c r="R2976" s="13"/>
      <c r="S2976" s="13"/>
      <c r="T2976" s="13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  <c r="BB2976" s="13"/>
      <c r="BC2976" s="13"/>
      <c r="BD2976" s="13"/>
      <c r="BE2976" s="13"/>
      <c r="BF2976" s="13"/>
      <c r="BG2976" s="13"/>
      <c r="BH2976" s="13"/>
      <c r="BI2976" s="13"/>
      <c r="BJ2976" s="13"/>
      <c r="BK2976" s="13"/>
      <c r="BL2976" s="13"/>
      <c r="BM2976" s="13"/>
      <c r="BN2976" s="13"/>
      <c r="BO2976" s="13"/>
      <c r="BP2976" s="13"/>
      <c r="BQ2976" s="13"/>
      <c r="BR2976" s="13"/>
      <c r="BS2976" s="13"/>
      <c r="BT2976" s="13"/>
      <c r="BU2976" s="13"/>
      <c r="BV2976" s="13"/>
    </row>
    <row r="2977" spans="1:74" ht="15.75">
      <c r="A2977" s="13"/>
      <c r="B2977" s="135"/>
      <c r="C2977" s="13"/>
      <c r="D2977" s="13"/>
      <c r="E2977" s="13"/>
      <c r="F2977" s="135"/>
      <c r="G2977" s="13"/>
      <c r="H2977" s="13"/>
      <c r="I2977" s="13"/>
      <c r="J2977" s="135"/>
      <c r="K2977" s="13"/>
      <c r="L2977" s="13"/>
      <c r="M2977" s="13"/>
      <c r="N2977" s="135"/>
      <c r="O2977" s="13"/>
      <c r="P2977" s="13"/>
      <c r="Q2977" s="13"/>
      <c r="R2977" s="13"/>
      <c r="S2977" s="13"/>
      <c r="T2977" s="13"/>
      <c r="U2977" s="13"/>
      <c r="V2977" s="13"/>
      <c r="W2977" s="13"/>
      <c r="X2977" s="13"/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/>
      <c r="BB2977" s="13"/>
      <c r="BC2977" s="13"/>
      <c r="BD2977" s="13"/>
      <c r="BE2977" s="13"/>
      <c r="BF2977" s="13"/>
      <c r="BG2977" s="13"/>
      <c r="BH2977" s="13"/>
      <c r="BI2977" s="13"/>
      <c r="BJ2977" s="13"/>
      <c r="BK2977" s="13"/>
      <c r="BL2977" s="13"/>
      <c r="BM2977" s="13"/>
      <c r="BN2977" s="13"/>
      <c r="BO2977" s="13"/>
      <c r="BP2977" s="13"/>
      <c r="BQ2977" s="13"/>
      <c r="BR2977" s="13"/>
      <c r="BS2977" s="13"/>
      <c r="BT2977" s="13"/>
      <c r="BU2977" s="13"/>
      <c r="BV2977" s="13"/>
    </row>
    <row r="2978" spans="1:74" ht="15.75">
      <c r="A2978" s="13"/>
      <c r="B2978" s="135"/>
      <c r="C2978" s="13"/>
      <c r="D2978" s="13"/>
      <c r="E2978" s="13"/>
      <c r="F2978" s="135"/>
      <c r="G2978" s="13"/>
      <c r="H2978" s="13"/>
      <c r="I2978" s="13"/>
      <c r="J2978" s="135"/>
      <c r="K2978" s="13"/>
      <c r="L2978" s="13"/>
      <c r="M2978" s="13"/>
      <c r="N2978" s="135"/>
      <c r="O2978" s="13"/>
      <c r="P2978" s="13"/>
      <c r="Q2978" s="13"/>
      <c r="R2978" s="13"/>
      <c r="S2978" s="13"/>
      <c r="T2978" s="13"/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  <c r="BB2978" s="13"/>
      <c r="BC2978" s="13"/>
      <c r="BD2978" s="13"/>
      <c r="BE2978" s="13"/>
      <c r="BF2978" s="13"/>
      <c r="BG2978" s="13"/>
      <c r="BH2978" s="13"/>
      <c r="BI2978" s="13"/>
      <c r="BJ2978" s="13"/>
      <c r="BK2978" s="13"/>
      <c r="BL2978" s="13"/>
      <c r="BM2978" s="13"/>
      <c r="BN2978" s="13"/>
      <c r="BO2978" s="13"/>
      <c r="BP2978" s="13"/>
      <c r="BQ2978" s="13"/>
      <c r="BR2978" s="13"/>
      <c r="BS2978" s="13"/>
      <c r="BT2978" s="13"/>
      <c r="BU2978" s="13"/>
      <c r="BV2978" s="13"/>
    </row>
    <row r="2979" spans="1:74" ht="15.75">
      <c r="A2979" s="13"/>
      <c r="B2979" s="135"/>
      <c r="C2979" s="13"/>
      <c r="D2979" s="13"/>
      <c r="E2979" s="13"/>
      <c r="F2979" s="135"/>
      <c r="G2979" s="13"/>
      <c r="H2979" s="13"/>
      <c r="I2979" s="13"/>
      <c r="J2979" s="135"/>
      <c r="K2979" s="13"/>
      <c r="L2979" s="13"/>
      <c r="M2979" s="13"/>
      <c r="N2979" s="135"/>
      <c r="O2979" s="13"/>
      <c r="P2979" s="13"/>
      <c r="Q2979" s="13"/>
      <c r="R2979" s="13"/>
      <c r="S2979" s="13"/>
      <c r="T2979" s="13"/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  <c r="BB2979" s="13"/>
      <c r="BC2979" s="13"/>
      <c r="BD2979" s="13"/>
      <c r="BE2979" s="13"/>
      <c r="BF2979" s="13"/>
      <c r="BG2979" s="13"/>
      <c r="BH2979" s="13"/>
      <c r="BI2979" s="13"/>
      <c r="BJ2979" s="13"/>
      <c r="BK2979" s="13"/>
      <c r="BL2979" s="13"/>
      <c r="BM2979" s="13"/>
      <c r="BN2979" s="13"/>
      <c r="BO2979" s="13"/>
      <c r="BP2979" s="13"/>
      <c r="BQ2979" s="13"/>
      <c r="BR2979" s="13"/>
      <c r="BS2979" s="13"/>
      <c r="BT2979" s="13"/>
      <c r="BU2979" s="13"/>
      <c r="BV2979" s="13"/>
    </row>
    <row r="2980" spans="1:74" ht="15.75">
      <c r="A2980" s="13"/>
      <c r="B2980" s="135"/>
      <c r="C2980" s="13"/>
      <c r="D2980" s="13"/>
      <c r="E2980" s="13"/>
      <c r="F2980" s="135"/>
      <c r="G2980" s="13"/>
      <c r="H2980" s="13"/>
      <c r="I2980" s="13"/>
      <c r="J2980" s="135"/>
      <c r="K2980" s="13"/>
      <c r="L2980" s="13"/>
      <c r="M2980" s="13"/>
      <c r="N2980" s="135"/>
      <c r="O2980" s="13"/>
      <c r="P2980" s="13"/>
      <c r="Q2980" s="13"/>
      <c r="R2980" s="13"/>
      <c r="S2980" s="13"/>
      <c r="T2980" s="13"/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  <c r="BB2980" s="13"/>
      <c r="BC2980" s="13"/>
      <c r="BD2980" s="13"/>
      <c r="BE2980" s="13"/>
      <c r="BF2980" s="13"/>
      <c r="BG2980" s="13"/>
      <c r="BH2980" s="13"/>
      <c r="BI2980" s="13"/>
      <c r="BJ2980" s="13"/>
      <c r="BK2980" s="13"/>
      <c r="BL2980" s="13"/>
      <c r="BM2980" s="13"/>
      <c r="BN2980" s="13"/>
      <c r="BO2980" s="13"/>
      <c r="BP2980" s="13"/>
      <c r="BQ2980" s="13"/>
      <c r="BR2980" s="13"/>
      <c r="BS2980" s="13"/>
      <c r="BT2980" s="13"/>
      <c r="BU2980" s="13"/>
      <c r="BV2980" s="13"/>
    </row>
    <row r="2981" spans="1:74" ht="15.75">
      <c r="A2981" s="13"/>
      <c r="B2981" s="135"/>
      <c r="C2981" s="13"/>
      <c r="D2981" s="13"/>
      <c r="E2981" s="13"/>
      <c r="F2981" s="135"/>
      <c r="G2981" s="13"/>
      <c r="H2981" s="13"/>
      <c r="I2981" s="13"/>
      <c r="J2981" s="135"/>
      <c r="K2981" s="13"/>
      <c r="L2981" s="13"/>
      <c r="M2981" s="13"/>
      <c r="N2981" s="135"/>
      <c r="O2981" s="13"/>
      <c r="P2981" s="13"/>
      <c r="Q2981" s="13"/>
      <c r="R2981" s="13"/>
      <c r="S2981" s="13"/>
      <c r="T2981" s="13"/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  <c r="BB2981" s="13"/>
      <c r="BC2981" s="13"/>
      <c r="BD2981" s="13"/>
      <c r="BE2981" s="13"/>
      <c r="BF2981" s="13"/>
      <c r="BG2981" s="13"/>
      <c r="BH2981" s="13"/>
      <c r="BI2981" s="13"/>
      <c r="BJ2981" s="13"/>
      <c r="BK2981" s="13"/>
      <c r="BL2981" s="13"/>
      <c r="BM2981" s="13"/>
      <c r="BN2981" s="13"/>
      <c r="BO2981" s="13"/>
      <c r="BP2981" s="13"/>
      <c r="BQ2981" s="13"/>
      <c r="BR2981" s="13"/>
      <c r="BS2981" s="13"/>
      <c r="BT2981" s="13"/>
      <c r="BU2981" s="13"/>
      <c r="BV2981" s="13"/>
    </row>
    <row r="2982" spans="1:74" ht="15.75">
      <c r="A2982" s="13"/>
      <c r="B2982" s="135"/>
      <c r="C2982" s="13"/>
      <c r="D2982" s="13"/>
      <c r="E2982" s="13"/>
      <c r="F2982" s="135"/>
      <c r="G2982" s="13"/>
      <c r="H2982" s="13"/>
      <c r="I2982" s="13"/>
      <c r="J2982" s="135"/>
      <c r="K2982" s="13"/>
      <c r="L2982" s="13"/>
      <c r="M2982" s="13"/>
      <c r="N2982" s="135"/>
      <c r="O2982" s="13"/>
      <c r="P2982" s="13"/>
      <c r="Q2982" s="13"/>
      <c r="R2982" s="13"/>
      <c r="S2982" s="13"/>
      <c r="T2982" s="13"/>
      <c r="U2982" s="13"/>
      <c r="V2982" s="13"/>
      <c r="W2982" s="13"/>
      <c r="X2982" s="13"/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  <c r="BB2982" s="13"/>
      <c r="BC2982" s="13"/>
      <c r="BD2982" s="13"/>
      <c r="BE2982" s="13"/>
      <c r="BF2982" s="13"/>
      <c r="BG2982" s="13"/>
      <c r="BH2982" s="13"/>
      <c r="BI2982" s="13"/>
      <c r="BJ2982" s="13"/>
      <c r="BK2982" s="13"/>
      <c r="BL2982" s="13"/>
      <c r="BM2982" s="13"/>
      <c r="BN2982" s="13"/>
      <c r="BO2982" s="13"/>
      <c r="BP2982" s="13"/>
      <c r="BQ2982" s="13"/>
      <c r="BR2982" s="13"/>
      <c r="BS2982" s="13"/>
      <c r="BT2982" s="13"/>
      <c r="BU2982" s="13"/>
      <c r="BV2982" s="13"/>
    </row>
    <row r="2983" spans="1:74" ht="15.75">
      <c r="A2983" s="13"/>
      <c r="B2983" s="135"/>
      <c r="C2983" s="13"/>
      <c r="D2983" s="13"/>
      <c r="E2983" s="13"/>
      <c r="F2983" s="135"/>
      <c r="G2983" s="13"/>
      <c r="H2983" s="13"/>
      <c r="I2983" s="13"/>
      <c r="J2983" s="135"/>
      <c r="K2983" s="13"/>
      <c r="L2983" s="13"/>
      <c r="M2983" s="13"/>
      <c r="N2983" s="135"/>
      <c r="O2983" s="13"/>
      <c r="P2983" s="13"/>
      <c r="Q2983" s="13"/>
      <c r="R2983" s="13"/>
      <c r="S2983" s="13"/>
      <c r="T2983" s="13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  <c r="BB2983" s="13"/>
      <c r="BC2983" s="13"/>
      <c r="BD2983" s="13"/>
      <c r="BE2983" s="13"/>
      <c r="BF2983" s="13"/>
      <c r="BG2983" s="13"/>
      <c r="BH2983" s="13"/>
      <c r="BI2983" s="13"/>
      <c r="BJ2983" s="13"/>
      <c r="BK2983" s="13"/>
      <c r="BL2983" s="13"/>
      <c r="BM2983" s="13"/>
      <c r="BN2983" s="13"/>
      <c r="BO2983" s="13"/>
      <c r="BP2983" s="13"/>
      <c r="BQ2983" s="13"/>
      <c r="BR2983" s="13"/>
      <c r="BS2983" s="13"/>
      <c r="BT2983" s="13"/>
      <c r="BU2983" s="13"/>
      <c r="BV2983" s="13"/>
    </row>
    <row r="2984" spans="1:74" ht="15.75">
      <c r="A2984" s="13"/>
      <c r="B2984" s="135"/>
      <c r="C2984" s="13"/>
      <c r="D2984" s="13"/>
      <c r="E2984" s="13"/>
      <c r="F2984" s="135"/>
      <c r="G2984" s="13"/>
      <c r="H2984" s="13"/>
      <c r="I2984" s="13"/>
      <c r="J2984" s="135"/>
      <c r="K2984" s="13"/>
      <c r="L2984" s="13"/>
      <c r="M2984" s="13"/>
      <c r="N2984" s="135"/>
      <c r="O2984" s="13"/>
      <c r="P2984" s="13"/>
      <c r="Q2984" s="13"/>
      <c r="R2984" s="13"/>
      <c r="S2984" s="13"/>
      <c r="T2984" s="13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  <c r="BB2984" s="13"/>
      <c r="BC2984" s="13"/>
      <c r="BD2984" s="13"/>
      <c r="BE2984" s="13"/>
      <c r="BF2984" s="13"/>
      <c r="BG2984" s="13"/>
      <c r="BH2984" s="13"/>
      <c r="BI2984" s="13"/>
      <c r="BJ2984" s="13"/>
      <c r="BK2984" s="13"/>
      <c r="BL2984" s="13"/>
      <c r="BM2984" s="13"/>
      <c r="BN2984" s="13"/>
      <c r="BO2984" s="13"/>
      <c r="BP2984" s="13"/>
      <c r="BQ2984" s="13"/>
      <c r="BR2984" s="13"/>
      <c r="BS2984" s="13"/>
      <c r="BT2984" s="13"/>
      <c r="BU2984" s="13"/>
      <c r="BV2984" s="13"/>
    </row>
    <row r="2985" spans="1:74" ht="15.75">
      <c r="A2985" s="13"/>
      <c r="B2985" s="135"/>
      <c r="C2985" s="13"/>
      <c r="D2985" s="13"/>
      <c r="E2985" s="13"/>
      <c r="F2985" s="135"/>
      <c r="G2985" s="13"/>
      <c r="H2985" s="13"/>
      <c r="I2985" s="13"/>
      <c r="J2985" s="135"/>
      <c r="K2985" s="13"/>
      <c r="L2985" s="13"/>
      <c r="M2985" s="13"/>
      <c r="N2985" s="135"/>
      <c r="O2985" s="13"/>
      <c r="P2985" s="13"/>
      <c r="Q2985" s="13"/>
      <c r="R2985" s="13"/>
      <c r="S2985" s="13"/>
      <c r="T2985" s="13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  <c r="BB2985" s="13"/>
      <c r="BC2985" s="13"/>
      <c r="BD2985" s="13"/>
      <c r="BE2985" s="13"/>
      <c r="BF2985" s="13"/>
      <c r="BG2985" s="13"/>
      <c r="BH2985" s="13"/>
      <c r="BI2985" s="13"/>
      <c r="BJ2985" s="13"/>
      <c r="BK2985" s="13"/>
      <c r="BL2985" s="13"/>
      <c r="BM2985" s="13"/>
      <c r="BN2985" s="13"/>
      <c r="BO2985" s="13"/>
      <c r="BP2985" s="13"/>
      <c r="BQ2985" s="13"/>
      <c r="BR2985" s="13"/>
      <c r="BS2985" s="13"/>
      <c r="BT2985" s="13"/>
      <c r="BU2985" s="13"/>
      <c r="BV2985" s="13"/>
    </row>
    <row r="2986" spans="1:74" ht="15.75">
      <c r="A2986" s="13"/>
      <c r="B2986" s="135"/>
      <c r="C2986" s="13"/>
      <c r="D2986" s="13"/>
      <c r="E2986" s="13"/>
      <c r="F2986" s="135"/>
      <c r="G2986" s="13"/>
      <c r="H2986" s="13"/>
      <c r="I2986" s="13"/>
      <c r="J2986" s="135"/>
      <c r="K2986" s="13"/>
      <c r="L2986" s="13"/>
      <c r="M2986" s="13"/>
      <c r="N2986" s="135"/>
      <c r="O2986" s="13"/>
      <c r="P2986" s="13"/>
      <c r="Q2986" s="13"/>
      <c r="R2986" s="13"/>
      <c r="S2986" s="13"/>
      <c r="T2986" s="13"/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/>
      <c r="BB2986" s="13"/>
      <c r="BC2986" s="13"/>
      <c r="BD2986" s="13"/>
      <c r="BE2986" s="13"/>
      <c r="BF2986" s="13"/>
      <c r="BG2986" s="13"/>
      <c r="BH2986" s="13"/>
      <c r="BI2986" s="13"/>
      <c r="BJ2986" s="13"/>
      <c r="BK2986" s="13"/>
      <c r="BL2986" s="13"/>
      <c r="BM2986" s="13"/>
      <c r="BN2986" s="13"/>
      <c r="BO2986" s="13"/>
      <c r="BP2986" s="13"/>
      <c r="BQ2986" s="13"/>
      <c r="BR2986" s="13"/>
      <c r="BS2986" s="13"/>
      <c r="BT2986" s="13"/>
      <c r="BU2986" s="13"/>
      <c r="BV2986" s="13"/>
    </row>
    <row r="2987" spans="1:74" ht="15.75">
      <c r="A2987" s="13"/>
      <c r="B2987" s="135"/>
      <c r="C2987" s="13"/>
      <c r="D2987" s="13"/>
      <c r="E2987" s="13"/>
      <c r="F2987" s="135"/>
      <c r="G2987" s="13"/>
      <c r="H2987" s="13"/>
      <c r="I2987" s="13"/>
      <c r="J2987" s="135"/>
      <c r="K2987" s="13"/>
      <c r="L2987" s="13"/>
      <c r="M2987" s="13"/>
      <c r="N2987" s="135"/>
      <c r="O2987" s="13"/>
      <c r="P2987" s="13"/>
      <c r="Q2987" s="13"/>
      <c r="R2987" s="13"/>
      <c r="S2987" s="13"/>
      <c r="T2987" s="13"/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  <c r="BB2987" s="13"/>
      <c r="BC2987" s="13"/>
      <c r="BD2987" s="13"/>
      <c r="BE2987" s="13"/>
      <c r="BF2987" s="13"/>
      <c r="BG2987" s="13"/>
      <c r="BH2987" s="13"/>
      <c r="BI2987" s="13"/>
      <c r="BJ2987" s="13"/>
      <c r="BK2987" s="13"/>
      <c r="BL2987" s="13"/>
      <c r="BM2987" s="13"/>
      <c r="BN2987" s="13"/>
      <c r="BO2987" s="13"/>
      <c r="BP2987" s="13"/>
      <c r="BQ2987" s="13"/>
      <c r="BR2987" s="13"/>
      <c r="BS2987" s="13"/>
      <c r="BT2987" s="13"/>
      <c r="BU2987" s="13"/>
      <c r="BV2987" s="13"/>
    </row>
    <row r="2988" spans="1:74" ht="15.75">
      <c r="A2988" s="13"/>
      <c r="B2988" s="135"/>
      <c r="C2988" s="13"/>
      <c r="D2988" s="13"/>
      <c r="E2988" s="13"/>
      <c r="F2988" s="135"/>
      <c r="G2988" s="13"/>
      <c r="H2988" s="13"/>
      <c r="I2988" s="13"/>
      <c r="J2988" s="135"/>
      <c r="K2988" s="13"/>
      <c r="L2988" s="13"/>
      <c r="M2988" s="13"/>
      <c r="N2988" s="135"/>
      <c r="O2988" s="13"/>
      <c r="P2988" s="13"/>
      <c r="Q2988" s="13"/>
      <c r="R2988" s="13"/>
      <c r="S2988" s="13"/>
      <c r="T2988" s="13"/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  <c r="BB2988" s="13"/>
      <c r="BC2988" s="13"/>
      <c r="BD2988" s="13"/>
      <c r="BE2988" s="13"/>
      <c r="BF2988" s="13"/>
      <c r="BG2988" s="13"/>
      <c r="BH2988" s="13"/>
      <c r="BI2988" s="13"/>
      <c r="BJ2988" s="13"/>
      <c r="BK2988" s="13"/>
      <c r="BL2988" s="13"/>
      <c r="BM2988" s="13"/>
      <c r="BN2988" s="13"/>
      <c r="BO2988" s="13"/>
      <c r="BP2988" s="13"/>
      <c r="BQ2988" s="13"/>
      <c r="BR2988" s="13"/>
      <c r="BS2988" s="13"/>
      <c r="BT2988" s="13"/>
      <c r="BU2988" s="13"/>
      <c r="BV2988" s="13"/>
    </row>
    <row r="2989" spans="1:74" ht="15.75">
      <c r="A2989" s="13"/>
      <c r="B2989" s="135"/>
      <c r="C2989" s="13"/>
      <c r="D2989" s="13"/>
      <c r="E2989" s="13"/>
      <c r="F2989" s="135"/>
      <c r="G2989" s="13"/>
      <c r="H2989" s="13"/>
      <c r="I2989" s="13"/>
      <c r="J2989" s="135"/>
      <c r="K2989" s="13"/>
      <c r="L2989" s="13"/>
      <c r="M2989" s="13"/>
      <c r="N2989" s="135"/>
      <c r="O2989" s="13"/>
      <c r="P2989" s="13"/>
      <c r="Q2989" s="13"/>
      <c r="R2989" s="13"/>
      <c r="S2989" s="13"/>
      <c r="T2989" s="13"/>
      <c r="U2989" s="13"/>
      <c r="V2989" s="13"/>
      <c r="W2989" s="13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/>
      <c r="BB2989" s="13"/>
      <c r="BC2989" s="13"/>
      <c r="BD2989" s="13"/>
      <c r="BE2989" s="13"/>
      <c r="BF2989" s="13"/>
      <c r="BG2989" s="13"/>
      <c r="BH2989" s="13"/>
      <c r="BI2989" s="13"/>
      <c r="BJ2989" s="13"/>
      <c r="BK2989" s="13"/>
      <c r="BL2989" s="13"/>
      <c r="BM2989" s="13"/>
      <c r="BN2989" s="13"/>
      <c r="BO2989" s="13"/>
      <c r="BP2989" s="13"/>
      <c r="BQ2989" s="13"/>
      <c r="BR2989" s="13"/>
      <c r="BS2989" s="13"/>
      <c r="BT2989" s="13"/>
      <c r="BU2989" s="13"/>
      <c r="BV2989" s="13"/>
    </row>
    <row r="2990" spans="1:74" ht="15.75">
      <c r="A2990" s="13"/>
      <c r="B2990" s="135"/>
      <c r="C2990" s="13"/>
      <c r="D2990" s="13"/>
      <c r="E2990" s="13"/>
      <c r="F2990" s="135"/>
      <c r="G2990" s="13"/>
      <c r="H2990" s="13"/>
      <c r="I2990" s="13"/>
      <c r="J2990" s="135"/>
      <c r="K2990" s="13"/>
      <c r="L2990" s="13"/>
      <c r="M2990" s="13"/>
      <c r="N2990" s="135"/>
      <c r="O2990" s="13"/>
      <c r="P2990" s="13"/>
      <c r="Q2990" s="13"/>
      <c r="R2990" s="13"/>
      <c r="S2990" s="13"/>
      <c r="T2990" s="13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  <c r="BB2990" s="13"/>
      <c r="BC2990" s="13"/>
      <c r="BD2990" s="13"/>
      <c r="BE2990" s="13"/>
      <c r="BF2990" s="13"/>
      <c r="BG2990" s="13"/>
      <c r="BH2990" s="13"/>
      <c r="BI2990" s="13"/>
      <c r="BJ2990" s="13"/>
      <c r="BK2990" s="13"/>
      <c r="BL2990" s="13"/>
      <c r="BM2990" s="13"/>
      <c r="BN2990" s="13"/>
      <c r="BO2990" s="13"/>
      <c r="BP2990" s="13"/>
      <c r="BQ2990" s="13"/>
      <c r="BR2990" s="13"/>
      <c r="BS2990" s="13"/>
      <c r="BT2990" s="13"/>
      <c r="BU2990" s="13"/>
      <c r="BV2990" s="13"/>
    </row>
    <row r="2991" spans="1:74" ht="15.75">
      <c r="A2991" s="13"/>
      <c r="B2991" s="135"/>
      <c r="C2991" s="13"/>
      <c r="D2991" s="13"/>
      <c r="E2991" s="13"/>
      <c r="F2991" s="135"/>
      <c r="G2991" s="13"/>
      <c r="H2991" s="13"/>
      <c r="I2991" s="13"/>
      <c r="J2991" s="135"/>
      <c r="K2991" s="13"/>
      <c r="L2991" s="13"/>
      <c r="M2991" s="13"/>
      <c r="N2991" s="135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  <c r="BB2991" s="13"/>
      <c r="BC2991" s="13"/>
      <c r="BD2991" s="13"/>
      <c r="BE2991" s="13"/>
      <c r="BF2991" s="13"/>
      <c r="BG2991" s="13"/>
      <c r="BH2991" s="13"/>
      <c r="BI2991" s="13"/>
      <c r="BJ2991" s="13"/>
      <c r="BK2991" s="13"/>
      <c r="BL2991" s="13"/>
      <c r="BM2991" s="13"/>
      <c r="BN2991" s="13"/>
      <c r="BO2991" s="13"/>
      <c r="BP2991" s="13"/>
      <c r="BQ2991" s="13"/>
      <c r="BR2991" s="13"/>
      <c r="BS2991" s="13"/>
      <c r="BT2991" s="13"/>
      <c r="BU2991" s="13"/>
      <c r="BV2991" s="13"/>
    </row>
    <row r="2992" spans="1:74" ht="15.75">
      <c r="A2992" s="13"/>
      <c r="B2992" s="135"/>
      <c r="C2992" s="13"/>
      <c r="D2992" s="13"/>
      <c r="E2992" s="13"/>
      <c r="F2992" s="135"/>
      <c r="G2992" s="13"/>
      <c r="H2992" s="13"/>
      <c r="I2992" s="13"/>
      <c r="J2992" s="135"/>
      <c r="K2992" s="13"/>
      <c r="L2992" s="13"/>
      <c r="M2992" s="13"/>
      <c r="N2992" s="135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  <c r="BD2992" s="13"/>
      <c r="BE2992" s="13"/>
      <c r="BF2992" s="13"/>
      <c r="BG2992" s="13"/>
      <c r="BH2992" s="13"/>
      <c r="BI2992" s="13"/>
      <c r="BJ2992" s="13"/>
      <c r="BK2992" s="13"/>
      <c r="BL2992" s="13"/>
      <c r="BM2992" s="13"/>
      <c r="BN2992" s="13"/>
      <c r="BO2992" s="13"/>
      <c r="BP2992" s="13"/>
      <c r="BQ2992" s="13"/>
      <c r="BR2992" s="13"/>
      <c r="BS2992" s="13"/>
      <c r="BT2992" s="13"/>
      <c r="BU2992" s="13"/>
      <c r="BV2992" s="13"/>
    </row>
    <row r="2993" spans="1:74" ht="15.75">
      <c r="A2993" s="13"/>
      <c r="B2993" s="135"/>
      <c r="C2993" s="13"/>
      <c r="D2993" s="13"/>
      <c r="E2993" s="13"/>
      <c r="F2993" s="135"/>
      <c r="G2993" s="13"/>
      <c r="H2993" s="13"/>
      <c r="I2993" s="13"/>
      <c r="J2993" s="135"/>
      <c r="K2993" s="13"/>
      <c r="L2993" s="13"/>
      <c r="M2993" s="13"/>
      <c r="N2993" s="135"/>
      <c r="O2993" s="13"/>
      <c r="P2993" s="13"/>
      <c r="Q2993" s="13"/>
      <c r="R2993" s="13"/>
      <c r="S2993" s="13"/>
      <c r="T2993" s="13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  <c r="BB2993" s="13"/>
      <c r="BC2993" s="13"/>
      <c r="BD2993" s="13"/>
      <c r="BE2993" s="13"/>
      <c r="BF2993" s="13"/>
      <c r="BG2993" s="13"/>
      <c r="BH2993" s="13"/>
      <c r="BI2993" s="13"/>
      <c r="BJ2993" s="13"/>
      <c r="BK2993" s="13"/>
      <c r="BL2993" s="13"/>
      <c r="BM2993" s="13"/>
      <c r="BN2993" s="13"/>
      <c r="BO2993" s="13"/>
      <c r="BP2993" s="13"/>
      <c r="BQ2993" s="13"/>
      <c r="BR2993" s="13"/>
      <c r="BS2993" s="13"/>
      <c r="BT2993" s="13"/>
      <c r="BU2993" s="13"/>
      <c r="BV2993" s="13"/>
    </row>
    <row r="2994" spans="1:74" ht="15.75">
      <c r="A2994" s="13"/>
      <c r="B2994" s="135"/>
      <c r="C2994" s="13"/>
      <c r="D2994" s="13"/>
      <c r="E2994" s="13"/>
      <c r="F2994" s="135"/>
      <c r="G2994" s="13"/>
      <c r="H2994" s="13"/>
      <c r="I2994" s="13"/>
      <c r="J2994" s="135"/>
      <c r="K2994" s="13"/>
      <c r="L2994" s="13"/>
      <c r="M2994" s="13"/>
      <c r="N2994" s="135"/>
      <c r="O2994" s="13"/>
      <c r="P2994" s="13"/>
      <c r="Q2994" s="13"/>
      <c r="R2994" s="13"/>
      <c r="S2994" s="13"/>
      <c r="T2994" s="13"/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  <c r="BB2994" s="13"/>
      <c r="BC2994" s="13"/>
      <c r="BD2994" s="13"/>
      <c r="BE2994" s="13"/>
      <c r="BF2994" s="13"/>
      <c r="BG2994" s="13"/>
      <c r="BH2994" s="13"/>
      <c r="BI2994" s="13"/>
      <c r="BJ2994" s="13"/>
      <c r="BK2994" s="13"/>
      <c r="BL2994" s="13"/>
      <c r="BM2994" s="13"/>
      <c r="BN2994" s="13"/>
      <c r="BO2994" s="13"/>
      <c r="BP2994" s="13"/>
      <c r="BQ2994" s="13"/>
      <c r="BR2994" s="13"/>
      <c r="BS2994" s="13"/>
      <c r="BT2994" s="13"/>
      <c r="BU2994" s="13"/>
      <c r="BV2994" s="13"/>
    </row>
    <row r="2995" spans="1:74" ht="15.75">
      <c r="A2995" s="13"/>
      <c r="B2995" s="135"/>
      <c r="C2995" s="13"/>
      <c r="D2995" s="13"/>
      <c r="E2995" s="13"/>
      <c r="F2995" s="135"/>
      <c r="G2995" s="13"/>
      <c r="H2995" s="13"/>
      <c r="I2995" s="13"/>
      <c r="J2995" s="135"/>
      <c r="K2995" s="13"/>
      <c r="L2995" s="13"/>
      <c r="M2995" s="13"/>
      <c r="N2995" s="135"/>
      <c r="O2995" s="13"/>
      <c r="P2995" s="13"/>
      <c r="Q2995" s="13"/>
      <c r="R2995" s="13"/>
      <c r="S2995" s="13"/>
      <c r="T2995" s="13"/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  <c r="BB2995" s="13"/>
      <c r="BC2995" s="13"/>
      <c r="BD2995" s="13"/>
      <c r="BE2995" s="13"/>
      <c r="BF2995" s="13"/>
      <c r="BG2995" s="13"/>
      <c r="BH2995" s="13"/>
      <c r="BI2995" s="13"/>
      <c r="BJ2995" s="13"/>
      <c r="BK2995" s="13"/>
      <c r="BL2995" s="13"/>
      <c r="BM2995" s="13"/>
      <c r="BN2995" s="13"/>
      <c r="BO2995" s="13"/>
      <c r="BP2995" s="13"/>
      <c r="BQ2995" s="13"/>
      <c r="BR2995" s="13"/>
      <c r="BS2995" s="13"/>
      <c r="BT2995" s="13"/>
      <c r="BU2995" s="13"/>
      <c r="BV2995" s="13"/>
    </row>
    <row r="2996" spans="1:74" ht="15.75">
      <c r="A2996" s="13"/>
      <c r="B2996" s="135"/>
      <c r="C2996" s="13"/>
      <c r="D2996" s="13"/>
      <c r="E2996" s="13"/>
      <c r="F2996" s="135"/>
      <c r="G2996" s="13"/>
      <c r="H2996" s="13"/>
      <c r="I2996" s="13"/>
      <c r="J2996" s="135"/>
      <c r="K2996" s="13"/>
      <c r="L2996" s="13"/>
      <c r="M2996" s="13"/>
      <c r="N2996" s="135"/>
      <c r="O2996" s="13"/>
      <c r="P2996" s="13"/>
      <c r="Q2996" s="13"/>
      <c r="R2996" s="13"/>
      <c r="S2996" s="13"/>
      <c r="T2996" s="13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  <c r="BB2996" s="13"/>
      <c r="BC2996" s="13"/>
      <c r="BD2996" s="13"/>
      <c r="BE2996" s="13"/>
      <c r="BF2996" s="13"/>
      <c r="BG2996" s="13"/>
      <c r="BH2996" s="13"/>
      <c r="BI2996" s="13"/>
      <c r="BJ2996" s="13"/>
      <c r="BK2996" s="13"/>
      <c r="BL2996" s="13"/>
      <c r="BM2996" s="13"/>
      <c r="BN2996" s="13"/>
      <c r="BO2996" s="13"/>
      <c r="BP2996" s="13"/>
      <c r="BQ2996" s="13"/>
      <c r="BR2996" s="13"/>
      <c r="BS2996" s="13"/>
      <c r="BT2996" s="13"/>
      <c r="BU2996" s="13"/>
      <c r="BV2996" s="13"/>
    </row>
    <row r="2997" spans="1:74" ht="15.75">
      <c r="A2997" s="13"/>
      <c r="B2997" s="135"/>
      <c r="C2997" s="13"/>
      <c r="D2997" s="13"/>
      <c r="E2997" s="13"/>
      <c r="F2997" s="135"/>
      <c r="G2997" s="13"/>
      <c r="H2997" s="13"/>
      <c r="I2997" s="13"/>
      <c r="J2997" s="135"/>
      <c r="K2997" s="13"/>
      <c r="L2997" s="13"/>
      <c r="M2997" s="13"/>
      <c r="N2997" s="135"/>
      <c r="O2997" s="13"/>
      <c r="P2997" s="13"/>
      <c r="Q2997" s="13"/>
      <c r="R2997" s="13"/>
      <c r="S2997" s="13"/>
      <c r="T2997" s="13"/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  <c r="BB2997" s="13"/>
      <c r="BC2997" s="13"/>
      <c r="BD2997" s="13"/>
      <c r="BE2997" s="13"/>
      <c r="BF2997" s="13"/>
      <c r="BG2997" s="13"/>
      <c r="BH2997" s="13"/>
      <c r="BI2997" s="13"/>
      <c r="BJ2997" s="13"/>
      <c r="BK2997" s="13"/>
      <c r="BL2997" s="13"/>
      <c r="BM2997" s="13"/>
      <c r="BN2997" s="13"/>
      <c r="BO2997" s="13"/>
      <c r="BP2997" s="13"/>
      <c r="BQ2997" s="13"/>
      <c r="BR2997" s="13"/>
      <c r="BS2997" s="13"/>
      <c r="BT2997" s="13"/>
      <c r="BU2997" s="13"/>
      <c r="BV2997" s="13"/>
    </row>
    <row r="2998" spans="1:74" ht="15.75">
      <c r="A2998" s="13"/>
      <c r="B2998" s="135"/>
      <c r="C2998" s="13"/>
      <c r="D2998" s="13"/>
      <c r="E2998" s="13"/>
      <c r="F2998" s="135"/>
      <c r="G2998" s="13"/>
      <c r="H2998" s="13"/>
      <c r="I2998" s="13"/>
      <c r="J2998" s="135"/>
      <c r="K2998" s="13"/>
      <c r="L2998" s="13"/>
      <c r="M2998" s="13"/>
      <c r="N2998" s="135"/>
      <c r="O2998" s="13"/>
      <c r="P2998" s="13"/>
      <c r="Q2998" s="13"/>
      <c r="R2998" s="13"/>
      <c r="S2998" s="13"/>
      <c r="T2998" s="13"/>
      <c r="U2998" s="13"/>
      <c r="V2998" s="13"/>
      <c r="W2998" s="13"/>
      <c r="X2998" s="13"/>
      <c r="Y2998" s="13"/>
      <c r="Z2998" s="13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  <c r="BB2998" s="13"/>
      <c r="BC2998" s="13"/>
      <c r="BD2998" s="13"/>
      <c r="BE2998" s="13"/>
      <c r="BF2998" s="13"/>
      <c r="BG2998" s="13"/>
      <c r="BH2998" s="13"/>
      <c r="BI2998" s="13"/>
      <c r="BJ2998" s="13"/>
      <c r="BK2998" s="13"/>
      <c r="BL2998" s="13"/>
      <c r="BM2998" s="13"/>
      <c r="BN2998" s="13"/>
      <c r="BO2998" s="13"/>
      <c r="BP2998" s="13"/>
      <c r="BQ2998" s="13"/>
      <c r="BR2998" s="13"/>
      <c r="BS2998" s="13"/>
      <c r="BT2998" s="13"/>
      <c r="BU2998" s="13"/>
      <c r="BV2998" s="13"/>
    </row>
    <row r="2999" spans="1:74" ht="15.75">
      <c r="A2999" s="13"/>
      <c r="B2999" s="135"/>
      <c r="C2999" s="13"/>
      <c r="D2999" s="13"/>
      <c r="E2999" s="13"/>
      <c r="F2999" s="135"/>
      <c r="G2999" s="13"/>
      <c r="H2999" s="13"/>
      <c r="I2999" s="13"/>
      <c r="J2999" s="135"/>
      <c r="K2999" s="13"/>
      <c r="L2999" s="13"/>
      <c r="M2999" s="13"/>
      <c r="N2999" s="135"/>
      <c r="O2999" s="13"/>
      <c r="P2999" s="13"/>
      <c r="Q2999" s="13"/>
      <c r="R2999" s="13"/>
      <c r="S2999" s="13"/>
      <c r="T2999" s="13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  <c r="BB2999" s="13"/>
      <c r="BC2999" s="13"/>
      <c r="BD2999" s="13"/>
      <c r="BE2999" s="13"/>
      <c r="BF2999" s="13"/>
      <c r="BG2999" s="13"/>
      <c r="BH2999" s="13"/>
      <c r="BI2999" s="13"/>
      <c r="BJ2999" s="13"/>
      <c r="BK2999" s="13"/>
      <c r="BL2999" s="13"/>
      <c r="BM2999" s="13"/>
      <c r="BN2999" s="13"/>
      <c r="BO2999" s="13"/>
      <c r="BP2999" s="13"/>
      <c r="BQ2999" s="13"/>
      <c r="BR2999" s="13"/>
      <c r="BS2999" s="13"/>
      <c r="BT2999" s="13"/>
      <c r="BU2999" s="13"/>
      <c r="BV2999" s="13"/>
    </row>
    <row r="3000" spans="1:74" ht="15.75">
      <c r="A3000" s="13"/>
      <c r="B3000" s="135"/>
      <c r="C3000" s="13"/>
      <c r="D3000" s="13"/>
      <c r="E3000" s="13"/>
      <c r="F3000" s="135"/>
      <c r="G3000" s="13"/>
      <c r="H3000" s="13"/>
      <c r="I3000" s="13"/>
      <c r="J3000" s="135"/>
      <c r="K3000" s="13"/>
      <c r="L3000" s="13"/>
      <c r="M3000" s="13"/>
      <c r="N3000" s="135"/>
      <c r="O3000" s="13"/>
      <c r="P3000" s="13"/>
      <c r="Q3000" s="13"/>
      <c r="R3000" s="13"/>
      <c r="S3000" s="13"/>
      <c r="T3000" s="13"/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  <c r="BB3000" s="13"/>
      <c r="BC3000" s="13"/>
      <c r="BD3000" s="13"/>
      <c r="BE3000" s="13"/>
      <c r="BF3000" s="13"/>
      <c r="BG3000" s="13"/>
      <c r="BH3000" s="13"/>
      <c r="BI3000" s="13"/>
      <c r="BJ3000" s="13"/>
      <c r="BK3000" s="13"/>
      <c r="BL3000" s="13"/>
      <c r="BM3000" s="13"/>
      <c r="BN3000" s="13"/>
      <c r="BO3000" s="13"/>
      <c r="BP3000" s="13"/>
      <c r="BQ3000" s="13"/>
      <c r="BR3000" s="13"/>
      <c r="BS3000" s="13"/>
      <c r="BT3000" s="13"/>
      <c r="BU3000" s="13"/>
      <c r="BV3000" s="13"/>
    </row>
    <row r="3001" spans="1:74" ht="15.75">
      <c r="A3001" s="13"/>
      <c r="B3001" s="135"/>
      <c r="C3001" s="13"/>
      <c r="D3001" s="13"/>
      <c r="E3001" s="13"/>
      <c r="F3001" s="135"/>
      <c r="G3001" s="13"/>
      <c r="H3001" s="13"/>
      <c r="I3001" s="13"/>
      <c r="J3001" s="135"/>
      <c r="K3001" s="13"/>
      <c r="L3001" s="13"/>
      <c r="M3001" s="13"/>
      <c r="N3001" s="135"/>
      <c r="O3001" s="13"/>
      <c r="P3001" s="13"/>
      <c r="Q3001" s="13"/>
      <c r="R3001" s="13"/>
      <c r="S3001" s="13"/>
      <c r="T3001" s="13"/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  <c r="BB3001" s="13"/>
      <c r="BC3001" s="13"/>
      <c r="BD3001" s="13"/>
      <c r="BE3001" s="13"/>
      <c r="BF3001" s="13"/>
      <c r="BG3001" s="13"/>
      <c r="BH3001" s="13"/>
      <c r="BI3001" s="13"/>
      <c r="BJ3001" s="13"/>
      <c r="BK3001" s="13"/>
      <c r="BL3001" s="13"/>
      <c r="BM3001" s="13"/>
      <c r="BN3001" s="13"/>
      <c r="BO3001" s="13"/>
      <c r="BP3001" s="13"/>
      <c r="BQ3001" s="13"/>
      <c r="BR3001" s="13"/>
      <c r="BS3001" s="13"/>
      <c r="BT3001" s="13"/>
      <c r="BU3001" s="13"/>
      <c r="BV3001" s="13"/>
    </row>
    <row r="3002" spans="1:74" ht="15.75">
      <c r="A3002" s="13"/>
      <c r="B3002" s="135"/>
      <c r="C3002" s="13"/>
      <c r="D3002" s="13"/>
      <c r="E3002" s="13"/>
      <c r="F3002" s="135"/>
      <c r="G3002" s="13"/>
      <c r="H3002" s="13"/>
      <c r="I3002" s="13"/>
      <c r="J3002" s="135"/>
      <c r="K3002" s="13"/>
      <c r="L3002" s="13"/>
      <c r="M3002" s="13"/>
      <c r="N3002" s="135"/>
      <c r="O3002" s="13"/>
      <c r="P3002" s="13"/>
      <c r="Q3002" s="13"/>
      <c r="R3002" s="13"/>
      <c r="S3002" s="13"/>
      <c r="T3002" s="13"/>
      <c r="U3002" s="13"/>
      <c r="V3002" s="13"/>
      <c r="W3002" s="13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3"/>
      <c r="AZ3002" s="13"/>
      <c r="BA3002" s="13"/>
      <c r="BB3002" s="13"/>
      <c r="BC3002" s="13"/>
      <c r="BD3002" s="13"/>
      <c r="BE3002" s="13"/>
      <c r="BF3002" s="13"/>
      <c r="BG3002" s="13"/>
      <c r="BH3002" s="13"/>
      <c r="BI3002" s="13"/>
      <c r="BJ3002" s="13"/>
      <c r="BK3002" s="13"/>
      <c r="BL3002" s="13"/>
      <c r="BM3002" s="13"/>
      <c r="BN3002" s="13"/>
      <c r="BO3002" s="13"/>
      <c r="BP3002" s="13"/>
      <c r="BQ3002" s="13"/>
      <c r="BR3002" s="13"/>
      <c r="BS3002" s="13"/>
      <c r="BT3002" s="13"/>
      <c r="BU3002" s="13"/>
      <c r="BV3002" s="13"/>
    </row>
    <row r="3003" spans="1:74" ht="15.75">
      <c r="A3003" s="13"/>
      <c r="B3003" s="135"/>
      <c r="C3003" s="13"/>
      <c r="D3003" s="13"/>
      <c r="E3003" s="13"/>
      <c r="F3003" s="135"/>
      <c r="G3003" s="13"/>
      <c r="H3003" s="13"/>
      <c r="I3003" s="13"/>
      <c r="J3003" s="135"/>
      <c r="K3003" s="13"/>
      <c r="L3003" s="13"/>
      <c r="M3003" s="13"/>
      <c r="N3003" s="135"/>
      <c r="O3003" s="13"/>
      <c r="P3003" s="13"/>
      <c r="Q3003" s="13"/>
      <c r="R3003" s="13"/>
      <c r="S3003" s="13"/>
      <c r="T3003" s="13"/>
      <c r="U3003" s="13"/>
      <c r="V3003" s="13"/>
      <c r="W3003" s="13"/>
      <c r="X3003" s="13"/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  <c r="BB3003" s="13"/>
      <c r="BC3003" s="13"/>
      <c r="BD3003" s="13"/>
      <c r="BE3003" s="13"/>
      <c r="BF3003" s="13"/>
      <c r="BG3003" s="13"/>
      <c r="BH3003" s="13"/>
      <c r="BI3003" s="13"/>
      <c r="BJ3003" s="13"/>
      <c r="BK3003" s="13"/>
      <c r="BL3003" s="13"/>
      <c r="BM3003" s="13"/>
      <c r="BN3003" s="13"/>
      <c r="BO3003" s="13"/>
      <c r="BP3003" s="13"/>
      <c r="BQ3003" s="13"/>
      <c r="BR3003" s="13"/>
      <c r="BS3003" s="13"/>
      <c r="BT3003" s="13"/>
      <c r="BU3003" s="13"/>
      <c r="BV3003" s="13"/>
    </row>
    <row r="3004" spans="1:74" ht="15.75">
      <c r="A3004" s="13"/>
      <c r="B3004" s="135"/>
      <c r="C3004" s="13"/>
      <c r="D3004" s="13"/>
      <c r="E3004" s="13"/>
      <c r="F3004" s="135"/>
      <c r="G3004" s="13"/>
      <c r="H3004" s="13"/>
      <c r="I3004" s="13"/>
      <c r="J3004" s="135"/>
      <c r="K3004" s="13"/>
      <c r="L3004" s="13"/>
      <c r="M3004" s="13"/>
      <c r="N3004" s="135"/>
      <c r="O3004" s="13"/>
      <c r="P3004" s="13"/>
      <c r="Q3004" s="13"/>
      <c r="R3004" s="13"/>
      <c r="S3004" s="13"/>
      <c r="T3004" s="13"/>
      <c r="U3004" s="13"/>
      <c r="V3004" s="13"/>
      <c r="W3004" s="13"/>
      <c r="X3004" s="13"/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3"/>
      <c r="AX3004" s="13"/>
      <c r="AY3004" s="13"/>
      <c r="AZ3004" s="13"/>
      <c r="BA3004" s="13"/>
      <c r="BB3004" s="13"/>
      <c r="BC3004" s="13"/>
      <c r="BD3004" s="13"/>
      <c r="BE3004" s="13"/>
      <c r="BF3004" s="13"/>
      <c r="BG3004" s="13"/>
      <c r="BH3004" s="13"/>
      <c r="BI3004" s="13"/>
      <c r="BJ3004" s="13"/>
      <c r="BK3004" s="13"/>
      <c r="BL3004" s="13"/>
      <c r="BM3004" s="13"/>
      <c r="BN3004" s="13"/>
      <c r="BO3004" s="13"/>
      <c r="BP3004" s="13"/>
      <c r="BQ3004" s="13"/>
      <c r="BR3004" s="13"/>
      <c r="BS3004" s="13"/>
      <c r="BT3004" s="13"/>
      <c r="BU3004" s="13"/>
      <c r="BV3004" s="13"/>
    </row>
    <row r="3005" spans="1:74" ht="15.75">
      <c r="A3005" s="13"/>
      <c r="B3005" s="135"/>
      <c r="C3005" s="13"/>
      <c r="D3005" s="13"/>
      <c r="E3005" s="13"/>
      <c r="F3005" s="135"/>
      <c r="G3005" s="13"/>
      <c r="H3005" s="13"/>
      <c r="I3005" s="13"/>
      <c r="J3005" s="135"/>
      <c r="K3005" s="13"/>
      <c r="L3005" s="13"/>
      <c r="M3005" s="13"/>
      <c r="N3005" s="135"/>
      <c r="O3005" s="13"/>
      <c r="P3005" s="13"/>
      <c r="Q3005" s="13"/>
      <c r="R3005" s="13"/>
      <c r="S3005" s="13"/>
      <c r="T3005" s="13"/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  <c r="BB3005" s="13"/>
      <c r="BC3005" s="13"/>
      <c r="BD3005" s="13"/>
      <c r="BE3005" s="13"/>
      <c r="BF3005" s="13"/>
      <c r="BG3005" s="13"/>
      <c r="BH3005" s="13"/>
      <c r="BI3005" s="13"/>
      <c r="BJ3005" s="13"/>
      <c r="BK3005" s="13"/>
      <c r="BL3005" s="13"/>
      <c r="BM3005" s="13"/>
      <c r="BN3005" s="13"/>
      <c r="BO3005" s="13"/>
      <c r="BP3005" s="13"/>
      <c r="BQ3005" s="13"/>
      <c r="BR3005" s="13"/>
      <c r="BS3005" s="13"/>
      <c r="BT3005" s="13"/>
      <c r="BU3005" s="13"/>
      <c r="BV3005" s="13"/>
    </row>
    <row r="3006" spans="1:74" ht="15.75">
      <c r="A3006" s="13"/>
      <c r="B3006" s="135"/>
      <c r="C3006" s="13"/>
      <c r="D3006" s="13"/>
      <c r="E3006" s="13"/>
      <c r="F3006" s="135"/>
      <c r="G3006" s="13"/>
      <c r="H3006" s="13"/>
      <c r="I3006" s="13"/>
      <c r="J3006" s="135"/>
      <c r="K3006" s="13"/>
      <c r="L3006" s="13"/>
      <c r="M3006" s="13"/>
      <c r="N3006" s="135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/>
      <c r="BB3006" s="13"/>
      <c r="BC3006" s="13"/>
      <c r="BD3006" s="13"/>
      <c r="BE3006" s="13"/>
      <c r="BF3006" s="13"/>
      <c r="BG3006" s="13"/>
      <c r="BH3006" s="13"/>
      <c r="BI3006" s="13"/>
      <c r="BJ3006" s="13"/>
      <c r="BK3006" s="13"/>
      <c r="BL3006" s="13"/>
      <c r="BM3006" s="13"/>
      <c r="BN3006" s="13"/>
      <c r="BO3006" s="13"/>
      <c r="BP3006" s="13"/>
      <c r="BQ3006" s="13"/>
      <c r="BR3006" s="13"/>
      <c r="BS3006" s="13"/>
      <c r="BT3006" s="13"/>
      <c r="BU3006" s="13"/>
      <c r="BV3006" s="13"/>
    </row>
    <row r="3007" spans="1:74" ht="15.75">
      <c r="A3007" s="13"/>
      <c r="B3007" s="135"/>
      <c r="C3007" s="13"/>
      <c r="D3007" s="13"/>
      <c r="E3007" s="13"/>
      <c r="F3007" s="135"/>
      <c r="G3007" s="13"/>
      <c r="H3007" s="13"/>
      <c r="I3007" s="13"/>
      <c r="J3007" s="135"/>
      <c r="K3007" s="13"/>
      <c r="L3007" s="13"/>
      <c r="M3007" s="13"/>
      <c r="N3007" s="135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/>
      <c r="BB3007" s="13"/>
      <c r="BC3007" s="13"/>
      <c r="BD3007" s="13"/>
      <c r="BE3007" s="13"/>
      <c r="BF3007" s="13"/>
      <c r="BG3007" s="13"/>
      <c r="BH3007" s="13"/>
      <c r="BI3007" s="13"/>
      <c r="BJ3007" s="13"/>
      <c r="BK3007" s="13"/>
      <c r="BL3007" s="13"/>
      <c r="BM3007" s="13"/>
      <c r="BN3007" s="13"/>
      <c r="BO3007" s="13"/>
      <c r="BP3007" s="13"/>
      <c r="BQ3007" s="13"/>
      <c r="BR3007" s="13"/>
      <c r="BS3007" s="13"/>
      <c r="BT3007" s="13"/>
      <c r="BU3007" s="13"/>
      <c r="BV3007" s="13"/>
    </row>
    <row r="3008" spans="1:74" ht="15.75">
      <c r="A3008" s="13"/>
      <c r="B3008" s="135"/>
      <c r="C3008" s="13"/>
      <c r="D3008" s="13"/>
      <c r="E3008" s="13"/>
      <c r="F3008" s="135"/>
      <c r="G3008" s="13"/>
      <c r="H3008" s="13"/>
      <c r="I3008" s="13"/>
      <c r="J3008" s="135"/>
      <c r="K3008" s="13"/>
      <c r="L3008" s="13"/>
      <c r="M3008" s="13"/>
      <c r="N3008" s="135"/>
      <c r="O3008" s="13"/>
      <c r="P3008" s="13"/>
      <c r="Q3008" s="13"/>
      <c r="R3008" s="13"/>
      <c r="S3008" s="13"/>
      <c r="T3008" s="13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  <c r="BB3008" s="13"/>
      <c r="BC3008" s="13"/>
      <c r="BD3008" s="13"/>
      <c r="BE3008" s="13"/>
      <c r="BF3008" s="13"/>
      <c r="BG3008" s="13"/>
      <c r="BH3008" s="13"/>
      <c r="BI3008" s="13"/>
      <c r="BJ3008" s="13"/>
      <c r="BK3008" s="13"/>
      <c r="BL3008" s="13"/>
      <c r="BM3008" s="13"/>
      <c r="BN3008" s="13"/>
      <c r="BO3008" s="13"/>
      <c r="BP3008" s="13"/>
      <c r="BQ3008" s="13"/>
      <c r="BR3008" s="13"/>
      <c r="BS3008" s="13"/>
      <c r="BT3008" s="13"/>
      <c r="BU3008" s="13"/>
      <c r="BV3008" s="13"/>
    </row>
    <row r="3009" spans="1:74" ht="15.75">
      <c r="A3009" s="13"/>
      <c r="B3009" s="135"/>
      <c r="C3009" s="13"/>
      <c r="D3009" s="13"/>
      <c r="E3009" s="13"/>
      <c r="F3009" s="135"/>
      <c r="G3009" s="13"/>
      <c r="H3009" s="13"/>
      <c r="I3009" s="13"/>
      <c r="J3009" s="135"/>
      <c r="K3009" s="13"/>
      <c r="L3009" s="13"/>
      <c r="M3009" s="13"/>
      <c r="N3009" s="135"/>
      <c r="O3009" s="13"/>
      <c r="P3009" s="13"/>
      <c r="Q3009" s="13"/>
      <c r="R3009" s="13"/>
      <c r="S3009" s="13"/>
      <c r="T3009" s="13"/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  <c r="BB3009" s="13"/>
      <c r="BC3009" s="13"/>
      <c r="BD3009" s="13"/>
      <c r="BE3009" s="13"/>
      <c r="BF3009" s="13"/>
      <c r="BG3009" s="13"/>
      <c r="BH3009" s="13"/>
      <c r="BI3009" s="13"/>
      <c r="BJ3009" s="13"/>
      <c r="BK3009" s="13"/>
      <c r="BL3009" s="13"/>
      <c r="BM3009" s="13"/>
      <c r="BN3009" s="13"/>
      <c r="BO3009" s="13"/>
      <c r="BP3009" s="13"/>
      <c r="BQ3009" s="13"/>
      <c r="BR3009" s="13"/>
      <c r="BS3009" s="13"/>
      <c r="BT3009" s="13"/>
      <c r="BU3009" s="13"/>
      <c r="BV3009" s="13"/>
    </row>
    <row r="3010" spans="1:74" ht="15.75">
      <c r="A3010" s="13"/>
      <c r="B3010" s="135"/>
      <c r="C3010" s="13"/>
      <c r="D3010" s="13"/>
      <c r="E3010" s="13"/>
      <c r="F3010" s="135"/>
      <c r="G3010" s="13"/>
      <c r="H3010" s="13"/>
      <c r="I3010" s="13"/>
      <c r="J3010" s="135"/>
      <c r="K3010" s="13"/>
      <c r="L3010" s="13"/>
      <c r="M3010" s="13"/>
      <c r="N3010" s="135"/>
      <c r="O3010" s="13"/>
      <c r="P3010" s="13"/>
      <c r="Q3010" s="13"/>
      <c r="R3010" s="13"/>
      <c r="S3010" s="13"/>
      <c r="T3010" s="13"/>
      <c r="U3010" s="13"/>
      <c r="V3010" s="13"/>
      <c r="W3010" s="13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3"/>
      <c r="AX3010" s="13"/>
      <c r="AY3010" s="13"/>
      <c r="AZ3010" s="13"/>
      <c r="BA3010" s="13"/>
      <c r="BB3010" s="13"/>
      <c r="BC3010" s="13"/>
      <c r="BD3010" s="13"/>
      <c r="BE3010" s="13"/>
      <c r="BF3010" s="13"/>
      <c r="BG3010" s="13"/>
      <c r="BH3010" s="13"/>
      <c r="BI3010" s="13"/>
      <c r="BJ3010" s="13"/>
      <c r="BK3010" s="13"/>
      <c r="BL3010" s="13"/>
      <c r="BM3010" s="13"/>
      <c r="BN3010" s="13"/>
      <c r="BO3010" s="13"/>
      <c r="BP3010" s="13"/>
      <c r="BQ3010" s="13"/>
      <c r="BR3010" s="13"/>
      <c r="BS3010" s="13"/>
      <c r="BT3010" s="13"/>
      <c r="BU3010" s="13"/>
      <c r="BV3010" s="13"/>
    </row>
    <row r="3011" spans="1:74" ht="15.75">
      <c r="A3011" s="13"/>
      <c r="B3011" s="135"/>
      <c r="C3011" s="13"/>
      <c r="D3011" s="13"/>
      <c r="E3011" s="13"/>
      <c r="F3011" s="135"/>
      <c r="G3011" s="13"/>
      <c r="H3011" s="13"/>
      <c r="I3011" s="13"/>
      <c r="J3011" s="135"/>
      <c r="K3011" s="13"/>
      <c r="L3011" s="13"/>
      <c r="M3011" s="13"/>
      <c r="N3011" s="135"/>
      <c r="O3011" s="13"/>
      <c r="P3011" s="13"/>
      <c r="Q3011" s="13"/>
      <c r="R3011" s="13"/>
      <c r="S3011" s="13"/>
      <c r="T3011" s="13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  <c r="BB3011" s="13"/>
      <c r="BC3011" s="13"/>
      <c r="BD3011" s="13"/>
      <c r="BE3011" s="13"/>
      <c r="BF3011" s="13"/>
      <c r="BG3011" s="13"/>
      <c r="BH3011" s="13"/>
      <c r="BI3011" s="13"/>
      <c r="BJ3011" s="13"/>
      <c r="BK3011" s="13"/>
      <c r="BL3011" s="13"/>
      <c r="BM3011" s="13"/>
      <c r="BN3011" s="13"/>
      <c r="BO3011" s="13"/>
      <c r="BP3011" s="13"/>
      <c r="BQ3011" s="13"/>
      <c r="BR3011" s="13"/>
      <c r="BS3011" s="13"/>
      <c r="BT3011" s="13"/>
      <c r="BU3011" s="13"/>
      <c r="BV3011" s="13"/>
    </row>
    <row r="3012" spans="1:74" ht="15.75">
      <c r="A3012" s="13"/>
      <c r="B3012" s="135"/>
      <c r="C3012" s="13"/>
      <c r="D3012" s="13"/>
      <c r="E3012" s="13"/>
      <c r="F3012" s="135"/>
      <c r="G3012" s="13"/>
      <c r="H3012" s="13"/>
      <c r="I3012" s="13"/>
      <c r="J3012" s="135"/>
      <c r="K3012" s="13"/>
      <c r="L3012" s="13"/>
      <c r="M3012" s="13"/>
      <c r="N3012" s="135"/>
      <c r="O3012" s="13"/>
      <c r="P3012" s="13"/>
      <c r="Q3012" s="13"/>
      <c r="R3012" s="13"/>
      <c r="S3012" s="13"/>
      <c r="T3012" s="13"/>
      <c r="U3012" s="13"/>
      <c r="V3012" s="13"/>
      <c r="W3012" s="13"/>
      <c r="X3012" s="13"/>
      <c r="Y3012" s="13"/>
      <c r="Z3012" s="13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3"/>
      <c r="AZ3012" s="13"/>
      <c r="BA3012" s="13"/>
      <c r="BB3012" s="13"/>
      <c r="BC3012" s="13"/>
      <c r="BD3012" s="13"/>
      <c r="BE3012" s="13"/>
      <c r="BF3012" s="13"/>
      <c r="BG3012" s="13"/>
      <c r="BH3012" s="13"/>
      <c r="BI3012" s="13"/>
      <c r="BJ3012" s="13"/>
      <c r="BK3012" s="13"/>
      <c r="BL3012" s="13"/>
      <c r="BM3012" s="13"/>
      <c r="BN3012" s="13"/>
      <c r="BO3012" s="13"/>
      <c r="BP3012" s="13"/>
      <c r="BQ3012" s="13"/>
      <c r="BR3012" s="13"/>
      <c r="BS3012" s="13"/>
      <c r="BT3012" s="13"/>
      <c r="BU3012" s="13"/>
      <c r="BV3012" s="13"/>
    </row>
    <row r="3013" spans="1:74" ht="15.75">
      <c r="A3013" s="13"/>
      <c r="B3013" s="135"/>
      <c r="C3013" s="13"/>
      <c r="D3013" s="13"/>
      <c r="E3013" s="13"/>
      <c r="F3013" s="135"/>
      <c r="G3013" s="13"/>
      <c r="H3013" s="13"/>
      <c r="I3013" s="13"/>
      <c r="J3013" s="135"/>
      <c r="K3013" s="13"/>
      <c r="L3013" s="13"/>
      <c r="M3013" s="13"/>
      <c r="N3013" s="135"/>
      <c r="O3013" s="13"/>
      <c r="P3013" s="13"/>
      <c r="Q3013" s="13"/>
      <c r="R3013" s="13"/>
      <c r="S3013" s="13"/>
      <c r="T3013" s="13"/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  <c r="BB3013" s="13"/>
      <c r="BC3013" s="13"/>
      <c r="BD3013" s="13"/>
      <c r="BE3013" s="13"/>
      <c r="BF3013" s="13"/>
      <c r="BG3013" s="13"/>
      <c r="BH3013" s="13"/>
      <c r="BI3013" s="13"/>
      <c r="BJ3013" s="13"/>
      <c r="BK3013" s="13"/>
      <c r="BL3013" s="13"/>
      <c r="BM3013" s="13"/>
      <c r="BN3013" s="13"/>
      <c r="BO3013" s="13"/>
      <c r="BP3013" s="13"/>
      <c r="BQ3013" s="13"/>
      <c r="BR3013" s="13"/>
      <c r="BS3013" s="13"/>
      <c r="BT3013" s="13"/>
      <c r="BU3013" s="13"/>
      <c r="BV3013" s="13"/>
    </row>
    <row r="3014" spans="1:74" ht="15.75">
      <c r="A3014" s="13"/>
      <c r="B3014" s="135"/>
      <c r="C3014" s="13"/>
      <c r="D3014" s="13"/>
      <c r="E3014" s="13"/>
      <c r="F3014" s="135"/>
      <c r="G3014" s="13"/>
      <c r="H3014" s="13"/>
      <c r="I3014" s="13"/>
      <c r="J3014" s="135"/>
      <c r="K3014" s="13"/>
      <c r="L3014" s="13"/>
      <c r="M3014" s="13"/>
      <c r="N3014" s="135"/>
      <c r="O3014" s="13"/>
      <c r="P3014" s="13"/>
      <c r="Q3014" s="13"/>
      <c r="R3014" s="13"/>
      <c r="S3014" s="13"/>
      <c r="T3014" s="13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  <c r="BB3014" s="13"/>
      <c r="BC3014" s="13"/>
      <c r="BD3014" s="13"/>
      <c r="BE3014" s="13"/>
      <c r="BF3014" s="13"/>
      <c r="BG3014" s="13"/>
      <c r="BH3014" s="13"/>
      <c r="BI3014" s="13"/>
      <c r="BJ3014" s="13"/>
      <c r="BK3014" s="13"/>
      <c r="BL3014" s="13"/>
      <c r="BM3014" s="13"/>
      <c r="BN3014" s="13"/>
      <c r="BO3014" s="13"/>
      <c r="BP3014" s="13"/>
      <c r="BQ3014" s="13"/>
      <c r="BR3014" s="13"/>
      <c r="BS3014" s="13"/>
      <c r="BT3014" s="13"/>
      <c r="BU3014" s="13"/>
      <c r="BV3014" s="13"/>
    </row>
    <row r="3015" spans="1:74" ht="15.75">
      <c r="A3015" s="13"/>
      <c r="B3015" s="135"/>
      <c r="C3015" s="13"/>
      <c r="D3015" s="13"/>
      <c r="E3015" s="13"/>
      <c r="F3015" s="135"/>
      <c r="G3015" s="13"/>
      <c r="H3015" s="13"/>
      <c r="I3015" s="13"/>
      <c r="J3015" s="135"/>
      <c r="K3015" s="13"/>
      <c r="L3015" s="13"/>
      <c r="M3015" s="13"/>
      <c r="N3015" s="135"/>
      <c r="O3015" s="13"/>
      <c r="P3015" s="13"/>
      <c r="Q3015" s="13"/>
      <c r="R3015" s="13"/>
      <c r="S3015" s="13"/>
      <c r="T3015" s="13"/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  <c r="BB3015" s="13"/>
      <c r="BC3015" s="13"/>
      <c r="BD3015" s="13"/>
      <c r="BE3015" s="13"/>
      <c r="BF3015" s="13"/>
      <c r="BG3015" s="13"/>
      <c r="BH3015" s="13"/>
      <c r="BI3015" s="13"/>
      <c r="BJ3015" s="13"/>
      <c r="BK3015" s="13"/>
      <c r="BL3015" s="13"/>
      <c r="BM3015" s="13"/>
      <c r="BN3015" s="13"/>
      <c r="BO3015" s="13"/>
      <c r="BP3015" s="13"/>
      <c r="BQ3015" s="13"/>
      <c r="BR3015" s="13"/>
      <c r="BS3015" s="13"/>
      <c r="BT3015" s="13"/>
      <c r="BU3015" s="13"/>
      <c r="BV3015" s="13"/>
    </row>
    <row r="3016" spans="1:74" ht="15.75">
      <c r="A3016" s="13"/>
      <c r="B3016" s="135"/>
      <c r="C3016" s="13"/>
      <c r="D3016" s="13"/>
      <c r="E3016" s="13"/>
      <c r="F3016" s="135"/>
      <c r="G3016" s="13"/>
      <c r="H3016" s="13"/>
      <c r="I3016" s="13"/>
      <c r="J3016" s="135"/>
      <c r="K3016" s="13"/>
      <c r="L3016" s="13"/>
      <c r="M3016" s="13"/>
      <c r="N3016" s="135"/>
      <c r="O3016" s="13"/>
      <c r="P3016" s="13"/>
      <c r="Q3016" s="13"/>
      <c r="R3016" s="13"/>
      <c r="S3016" s="13"/>
      <c r="T3016" s="13"/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  <c r="BB3016" s="13"/>
      <c r="BC3016" s="13"/>
      <c r="BD3016" s="13"/>
      <c r="BE3016" s="13"/>
      <c r="BF3016" s="13"/>
      <c r="BG3016" s="13"/>
      <c r="BH3016" s="13"/>
      <c r="BI3016" s="13"/>
      <c r="BJ3016" s="13"/>
      <c r="BK3016" s="13"/>
      <c r="BL3016" s="13"/>
      <c r="BM3016" s="13"/>
      <c r="BN3016" s="13"/>
      <c r="BO3016" s="13"/>
      <c r="BP3016" s="13"/>
      <c r="BQ3016" s="13"/>
      <c r="BR3016" s="13"/>
      <c r="BS3016" s="13"/>
      <c r="BT3016" s="13"/>
      <c r="BU3016" s="13"/>
      <c r="BV3016" s="13"/>
    </row>
    <row r="3017" spans="1:74" ht="15.75">
      <c r="A3017" s="13"/>
      <c r="B3017" s="135"/>
      <c r="C3017" s="13"/>
      <c r="D3017" s="13"/>
      <c r="E3017" s="13"/>
      <c r="F3017" s="135"/>
      <c r="G3017" s="13"/>
      <c r="H3017" s="13"/>
      <c r="I3017" s="13"/>
      <c r="J3017" s="135"/>
      <c r="K3017" s="13"/>
      <c r="L3017" s="13"/>
      <c r="M3017" s="13"/>
      <c r="N3017" s="135"/>
      <c r="O3017" s="13"/>
      <c r="P3017" s="13"/>
      <c r="Q3017" s="13"/>
      <c r="R3017" s="13"/>
      <c r="S3017" s="13"/>
      <c r="T3017" s="13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  <c r="BB3017" s="13"/>
      <c r="BC3017" s="13"/>
      <c r="BD3017" s="13"/>
      <c r="BE3017" s="13"/>
      <c r="BF3017" s="13"/>
      <c r="BG3017" s="13"/>
      <c r="BH3017" s="13"/>
      <c r="BI3017" s="13"/>
      <c r="BJ3017" s="13"/>
      <c r="BK3017" s="13"/>
      <c r="BL3017" s="13"/>
      <c r="BM3017" s="13"/>
      <c r="BN3017" s="13"/>
      <c r="BO3017" s="13"/>
      <c r="BP3017" s="13"/>
      <c r="BQ3017" s="13"/>
      <c r="BR3017" s="13"/>
      <c r="BS3017" s="13"/>
      <c r="BT3017" s="13"/>
      <c r="BU3017" s="13"/>
      <c r="BV3017" s="13"/>
    </row>
    <row r="3018" spans="1:74" ht="15.75">
      <c r="A3018" s="13"/>
      <c r="B3018" s="135"/>
      <c r="C3018" s="13"/>
      <c r="D3018" s="13"/>
      <c r="E3018" s="13"/>
      <c r="F3018" s="135"/>
      <c r="G3018" s="13"/>
      <c r="H3018" s="13"/>
      <c r="I3018" s="13"/>
      <c r="J3018" s="135"/>
      <c r="K3018" s="13"/>
      <c r="L3018" s="13"/>
      <c r="M3018" s="13"/>
      <c r="N3018" s="135"/>
      <c r="O3018" s="13"/>
      <c r="P3018" s="13"/>
      <c r="Q3018" s="13"/>
      <c r="R3018" s="13"/>
      <c r="S3018" s="13"/>
      <c r="T3018" s="13"/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  <c r="BB3018" s="13"/>
      <c r="BC3018" s="13"/>
      <c r="BD3018" s="13"/>
      <c r="BE3018" s="13"/>
      <c r="BF3018" s="13"/>
      <c r="BG3018" s="13"/>
      <c r="BH3018" s="13"/>
      <c r="BI3018" s="13"/>
      <c r="BJ3018" s="13"/>
      <c r="BK3018" s="13"/>
      <c r="BL3018" s="13"/>
      <c r="BM3018" s="13"/>
      <c r="BN3018" s="13"/>
      <c r="BO3018" s="13"/>
      <c r="BP3018" s="13"/>
      <c r="BQ3018" s="13"/>
      <c r="BR3018" s="13"/>
      <c r="BS3018" s="13"/>
      <c r="BT3018" s="13"/>
      <c r="BU3018" s="13"/>
      <c r="BV3018" s="13"/>
    </row>
    <row r="3019" spans="1:74" ht="15.75">
      <c r="A3019" s="13"/>
      <c r="B3019" s="135"/>
      <c r="C3019" s="13"/>
      <c r="D3019" s="13"/>
      <c r="E3019" s="13"/>
      <c r="F3019" s="135"/>
      <c r="G3019" s="13"/>
      <c r="H3019" s="13"/>
      <c r="I3019" s="13"/>
      <c r="J3019" s="135"/>
      <c r="K3019" s="13"/>
      <c r="L3019" s="13"/>
      <c r="M3019" s="13"/>
      <c r="N3019" s="135"/>
      <c r="O3019" s="13"/>
      <c r="P3019" s="13"/>
      <c r="Q3019" s="13"/>
      <c r="R3019" s="13"/>
      <c r="S3019" s="13"/>
      <c r="T3019" s="13"/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  <c r="BB3019" s="13"/>
      <c r="BC3019" s="13"/>
      <c r="BD3019" s="13"/>
      <c r="BE3019" s="13"/>
      <c r="BF3019" s="13"/>
      <c r="BG3019" s="13"/>
      <c r="BH3019" s="13"/>
      <c r="BI3019" s="13"/>
      <c r="BJ3019" s="13"/>
      <c r="BK3019" s="13"/>
      <c r="BL3019" s="13"/>
      <c r="BM3019" s="13"/>
      <c r="BN3019" s="13"/>
      <c r="BO3019" s="13"/>
      <c r="BP3019" s="13"/>
      <c r="BQ3019" s="13"/>
      <c r="BR3019" s="13"/>
      <c r="BS3019" s="13"/>
      <c r="BT3019" s="13"/>
      <c r="BU3019" s="13"/>
      <c r="BV3019" s="13"/>
    </row>
    <row r="3020" spans="1:74" ht="15.75">
      <c r="A3020" s="13"/>
      <c r="B3020" s="135"/>
      <c r="C3020" s="13"/>
      <c r="D3020" s="13"/>
      <c r="E3020" s="13"/>
      <c r="F3020" s="135"/>
      <c r="G3020" s="13"/>
      <c r="H3020" s="13"/>
      <c r="I3020" s="13"/>
      <c r="J3020" s="135"/>
      <c r="K3020" s="13"/>
      <c r="L3020" s="13"/>
      <c r="M3020" s="13"/>
      <c r="N3020" s="135"/>
      <c r="O3020" s="13"/>
      <c r="P3020" s="13"/>
      <c r="Q3020" s="13"/>
      <c r="R3020" s="13"/>
      <c r="S3020" s="13"/>
      <c r="T3020" s="13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  <c r="BB3020" s="13"/>
      <c r="BC3020" s="13"/>
      <c r="BD3020" s="13"/>
      <c r="BE3020" s="13"/>
      <c r="BF3020" s="13"/>
      <c r="BG3020" s="13"/>
      <c r="BH3020" s="13"/>
      <c r="BI3020" s="13"/>
      <c r="BJ3020" s="13"/>
      <c r="BK3020" s="13"/>
      <c r="BL3020" s="13"/>
      <c r="BM3020" s="13"/>
      <c r="BN3020" s="13"/>
      <c r="BO3020" s="13"/>
      <c r="BP3020" s="13"/>
      <c r="BQ3020" s="13"/>
      <c r="BR3020" s="13"/>
      <c r="BS3020" s="13"/>
      <c r="BT3020" s="13"/>
      <c r="BU3020" s="13"/>
      <c r="BV3020" s="13"/>
    </row>
    <row r="3021" spans="1:74" ht="15.75">
      <c r="A3021" s="13"/>
      <c r="B3021" s="135"/>
      <c r="C3021" s="13"/>
      <c r="D3021" s="13"/>
      <c r="E3021" s="13"/>
      <c r="F3021" s="135"/>
      <c r="G3021" s="13"/>
      <c r="H3021" s="13"/>
      <c r="I3021" s="13"/>
      <c r="J3021" s="135"/>
      <c r="K3021" s="13"/>
      <c r="L3021" s="13"/>
      <c r="M3021" s="13"/>
      <c r="N3021" s="135"/>
      <c r="O3021" s="13"/>
      <c r="P3021" s="13"/>
      <c r="Q3021" s="13"/>
      <c r="R3021" s="13"/>
      <c r="S3021" s="13"/>
      <c r="T3021" s="13"/>
      <c r="U3021" s="13"/>
      <c r="V3021" s="13"/>
      <c r="W3021" s="13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  <c r="BB3021" s="13"/>
      <c r="BC3021" s="13"/>
      <c r="BD3021" s="13"/>
      <c r="BE3021" s="13"/>
      <c r="BF3021" s="13"/>
      <c r="BG3021" s="13"/>
      <c r="BH3021" s="13"/>
      <c r="BI3021" s="13"/>
      <c r="BJ3021" s="13"/>
      <c r="BK3021" s="13"/>
      <c r="BL3021" s="13"/>
      <c r="BM3021" s="13"/>
      <c r="BN3021" s="13"/>
      <c r="BO3021" s="13"/>
      <c r="BP3021" s="13"/>
      <c r="BQ3021" s="13"/>
      <c r="BR3021" s="13"/>
      <c r="BS3021" s="13"/>
      <c r="BT3021" s="13"/>
      <c r="BU3021" s="13"/>
      <c r="BV3021" s="13"/>
    </row>
    <row r="3022" spans="1:74" ht="15.75">
      <c r="A3022" s="13"/>
      <c r="B3022" s="135"/>
      <c r="C3022" s="13"/>
      <c r="D3022" s="13"/>
      <c r="E3022" s="13"/>
      <c r="F3022" s="135"/>
      <c r="G3022" s="13"/>
      <c r="H3022" s="13"/>
      <c r="I3022" s="13"/>
      <c r="J3022" s="135"/>
      <c r="K3022" s="13"/>
      <c r="L3022" s="13"/>
      <c r="M3022" s="13"/>
      <c r="N3022" s="135"/>
      <c r="O3022" s="13"/>
      <c r="P3022" s="13"/>
      <c r="Q3022" s="13"/>
      <c r="R3022" s="13"/>
      <c r="S3022" s="13"/>
      <c r="T3022" s="13"/>
      <c r="U3022" s="13"/>
      <c r="V3022" s="13"/>
      <c r="W3022" s="13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  <c r="BB3022" s="13"/>
      <c r="BC3022" s="13"/>
      <c r="BD3022" s="13"/>
      <c r="BE3022" s="13"/>
      <c r="BF3022" s="13"/>
      <c r="BG3022" s="13"/>
      <c r="BH3022" s="13"/>
      <c r="BI3022" s="13"/>
      <c r="BJ3022" s="13"/>
      <c r="BK3022" s="13"/>
      <c r="BL3022" s="13"/>
      <c r="BM3022" s="13"/>
      <c r="BN3022" s="13"/>
      <c r="BO3022" s="13"/>
      <c r="BP3022" s="13"/>
      <c r="BQ3022" s="13"/>
      <c r="BR3022" s="13"/>
      <c r="BS3022" s="13"/>
      <c r="BT3022" s="13"/>
      <c r="BU3022" s="13"/>
      <c r="BV3022" s="13"/>
    </row>
    <row r="3023" spans="1:74" ht="15.75">
      <c r="A3023" s="13"/>
      <c r="B3023" s="135"/>
      <c r="C3023" s="13"/>
      <c r="D3023" s="13"/>
      <c r="E3023" s="13"/>
      <c r="F3023" s="135"/>
      <c r="G3023" s="13"/>
      <c r="H3023" s="13"/>
      <c r="I3023" s="13"/>
      <c r="J3023" s="135"/>
      <c r="K3023" s="13"/>
      <c r="L3023" s="13"/>
      <c r="M3023" s="13"/>
      <c r="N3023" s="135"/>
      <c r="O3023" s="13"/>
      <c r="P3023" s="13"/>
      <c r="Q3023" s="13"/>
      <c r="R3023" s="13"/>
      <c r="S3023" s="13"/>
      <c r="T3023" s="13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  <c r="BB3023" s="13"/>
      <c r="BC3023" s="13"/>
      <c r="BD3023" s="13"/>
      <c r="BE3023" s="13"/>
      <c r="BF3023" s="13"/>
      <c r="BG3023" s="13"/>
      <c r="BH3023" s="13"/>
      <c r="BI3023" s="13"/>
      <c r="BJ3023" s="13"/>
      <c r="BK3023" s="13"/>
      <c r="BL3023" s="13"/>
      <c r="BM3023" s="13"/>
      <c r="BN3023" s="13"/>
      <c r="BO3023" s="13"/>
      <c r="BP3023" s="13"/>
      <c r="BQ3023" s="13"/>
      <c r="BR3023" s="13"/>
      <c r="BS3023" s="13"/>
      <c r="BT3023" s="13"/>
      <c r="BU3023" s="13"/>
      <c r="BV3023" s="13"/>
    </row>
    <row r="3024" spans="1:74" ht="15.75">
      <c r="A3024" s="13"/>
      <c r="B3024" s="135"/>
      <c r="C3024" s="13"/>
      <c r="D3024" s="13"/>
      <c r="E3024" s="13"/>
      <c r="F3024" s="135"/>
      <c r="G3024" s="13"/>
      <c r="H3024" s="13"/>
      <c r="I3024" s="13"/>
      <c r="J3024" s="135"/>
      <c r="K3024" s="13"/>
      <c r="L3024" s="13"/>
      <c r="M3024" s="13"/>
      <c r="N3024" s="135"/>
      <c r="O3024" s="13"/>
      <c r="P3024" s="13"/>
      <c r="Q3024" s="13"/>
      <c r="R3024" s="13"/>
      <c r="S3024" s="13"/>
      <c r="T3024" s="13"/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  <c r="BB3024" s="13"/>
      <c r="BC3024" s="13"/>
      <c r="BD3024" s="13"/>
      <c r="BE3024" s="13"/>
      <c r="BF3024" s="13"/>
      <c r="BG3024" s="13"/>
      <c r="BH3024" s="13"/>
      <c r="BI3024" s="13"/>
      <c r="BJ3024" s="13"/>
      <c r="BK3024" s="13"/>
      <c r="BL3024" s="13"/>
      <c r="BM3024" s="13"/>
      <c r="BN3024" s="13"/>
      <c r="BO3024" s="13"/>
      <c r="BP3024" s="13"/>
      <c r="BQ3024" s="13"/>
      <c r="BR3024" s="13"/>
      <c r="BS3024" s="13"/>
      <c r="BT3024" s="13"/>
      <c r="BU3024" s="13"/>
      <c r="BV3024" s="13"/>
    </row>
    <row r="3025" spans="1:74" ht="15.75">
      <c r="A3025" s="13"/>
      <c r="B3025" s="135"/>
      <c r="C3025" s="13"/>
      <c r="D3025" s="13"/>
      <c r="E3025" s="13"/>
      <c r="F3025" s="135"/>
      <c r="G3025" s="13"/>
      <c r="H3025" s="13"/>
      <c r="I3025" s="13"/>
      <c r="J3025" s="135"/>
      <c r="K3025" s="13"/>
      <c r="L3025" s="13"/>
      <c r="M3025" s="13"/>
      <c r="N3025" s="135"/>
      <c r="O3025" s="13"/>
      <c r="P3025" s="13"/>
      <c r="Q3025" s="13"/>
      <c r="R3025" s="13"/>
      <c r="S3025" s="13"/>
      <c r="T3025" s="13"/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  <c r="BB3025" s="13"/>
      <c r="BC3025" s="13"/>
      <c r="BD3025" s="13"/>
      <c r="BE3025" s="13"/>
      <c r="BF3025" s="13"/>
      <c r="BG3025" s="13"/>
      <c r="BH3025" s="13"/>
      <c r="BI3025" s="13"/>
      <c r="BJ3025" s="13"/>
      <c r="BK3025" s="13"/>
      <c r="BL3025" s="13"/>
      <c r="BM3025" s="13"/>
      <c r="BN3025" s="13"/>
      <c r="BO3025" s="13"/>
      <c r="BP3025" s="13"/>
      <c r="BQ3025" s="13"/>
      <c r="BR3025" s="13"/>
      <c r="BS3025" s="13"/>
      <c r="BT3025" s="13"/>
      <c r="BU3025" s="13"/>
      <c r="BV3025" s="13"/>
    </row>
    <row r="3026" spans="1:74" ht="15.75">
      <c r="A3026" s="13"/>
      <c r="B3026" s="135"/>
      <c r="C3026" s="13"/>
      <c r="D3026" s="13"/>
      <c r="E3026" s="13"/>
      <c r="F3026" s="135"/>
      <c r="G3026" s="13"/>
      <c r="H3026" s="13"/>
      <c r="I3026" s="13"/>
      <c r="J3026" s="135"/>
      <c r="K3026" s="13"/>
      <c r="L3026" s="13"/>
      <c r="M3026" s="13"/>
      <c r="N3026" s="135"/>
      <c r="O3026" s="13"/>
      <c r="P3026" s="13"/>
      <c r="Q3026" s="13"/>
      <c r="R3026" s="13"/>
      <c r="S3026" s="13"/>
      <c r="T3026" s="13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  <c r="BB3026" s="13"/>
      <c r="BC3026" s="13"/>
      <c r="BD3026" s="13"/>
      <c r="BE3026" s="13"/>
      <c r="BF3026" s="13"/>
      <c r="BG3026" s="13"/>
      <c r="BH3026" s="13"/>
      <c r="BI3026" s="13"/>
      <c r="BJ3026" s="13"/>
      <c r="BK3026" s="13"/>
      <c r="BL3026" s="13"/>
      <c r="BM3026" s="13"/>
      <c r="BN3026" s="13"/>
      <c r="BO3026" s="13"/>
      <c r="BP3026" s="13"/>
      <c r="BQ3026" s="13"/>
      <c r="BR3026" s="13"/>
      <c r="BS3026" s="13"/>
      <c r="BT3026" s="13"/>
      <c r="BU3026" s="13"/>
      <c r="BV3026" s="13"/>
    </row>
    <row r="3027" spans="1:74" ht="15.75">
      <c r="A3027" s="13"/>
      <c r="B3027" s="135"/>
      <c r="C3027" s="13"/>
      <c r="D3027" s="13"/>
      <c r="E3027" s="13"/>
      <c r="F3027" s="135"/>
      <c r="G3027" s="13"/>
      <c r="H3027" s="13"/>
      <c r="I3027" s="13"/>
      <c r="J3027" s="135"/>
      <c r="K3027" s="13"/>
      <c r="L3027" s="13"/>
      <c r="M3027" s="13"/>
      <c r="N3027" s="135"/>
      <c r="O3027" s="13"/>
      <c r="P3027" s="13"/>
      <c r="Q3027" s="13"/>
      <c r="R3027" s="13"/>
      <c r="S3027" s="13"/>
      <c r="T3027" s="13"/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  <c r="BB3027" s="13"/>
      <c r="BC3027" s="13"/>
      <c r="BD3027" s="13"/>
      <c r="BE3027" s="13"/>
      <c r="BF3027" s="13"/>
      <c r="BG3027" s="13"/>
      <c r="BH3027" s="13"/>
      <c r="BI3027" s="13"/>
      <c r="BJ3027" s="13"/>
      <c r="BK3027" s="13"/>
      <c r="BL3027" s="13"/>
      <c r="BM3027" s="13"/>
      <c r="BN3027" s="13"/>
      <c r="BO3027" s="13"/>
      <c r="BP3027" s="13"/>
      <c r="BQ3027" s="13"/>
      <c r="BR3027" s="13"/>
      <c r="BS3027" s="13"/>
      <c r="BT3027" s="13"/>
      <c r="BU3027" s="13"/>
      <c r="BV3027" s="13"/>
    </row>
    <row r="3028" spans="1:74" ht="15.75">
      <c r="A3028" s="13"/>
      <c r="B3028" s="135"/>
      <c r="C3028" s="13"/>
      <c r="D3028" s="13"/>
      <c r="E3028" s="13"/>
      <c r="F3028" s="135"/>
      <c r="G3028" s="13"/>
      <c r="H3028" s="13"/>
      <c r="I3028" s="13"/>
      <c r="J3028" s="135"/>
      <c r="K3028" s="13"/>
      <c r="L3028" s="13"/>
      <c r="M3028" s="13"/>
      <c r="N3028" s="135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  <c r="BD3028" s="13"/>
      <c r="BE3028" s="13"/>
      <c r="BF3028" s="13"/>
      <c r="BG3028" s="13"/>
      <c r="BH3028" s="13"/>
      <c r="BI3028" s="13"/>
      <c r="BJ3028" s="13"/>
      <c r="BK3028" s="13"/>
      <c r="BL3028" s="13"/>
      <c r="BM3028" s="13"/>
      <c r="BN3028" s="13"/>
      <c r="BO3028" s="13"/>
      <c r="BP3028" s="13"/>
      <c r="BQ3028" s="13"/>
      <c r="BR3028" s="13"/>
      <c r="BS3028" s="13"/>
      <c r="BT3028" s="13"/>
      <c r="BU3028" s="13"/>
      <c r="BV3028" s="13"/>
    </row>
    <row r="3029" spans="1:74" ht="15.75">
      <c r="A3029" s="13"/>
      <c r="B3029" s="135"/>
      <c r="C3029" s="13"/>
      <c r="D3029" s="13"/>
      <c r="E3029" s="13"/>
      <c r="F3029" s="135"/>
      <c r="G3029" s="13"/>
      <c r="H3029" s="13"/>
      <c r="I3029" s="13"/>
      <c r="J3029" s="135"/>
      <c r="K3029" s="13"/>
      <c r="L3029" s="13"/>
      <c r="M3029" s="13"/>
      <c r="N3029" s="135"/>
      <c r="O3029" s="13"/>
      <c r="P3029" s="13"/>
      <c r="Q3029" s="13"/>
      <c r="R3029" s="13"/>
      <c r="S3029" s="13"/>
      <c r="T3029" s="13"/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  <c r="BB3029" s="13"/>
      <c r="BC3029" s="13"/>
      <c r="BD3029" s="13"/>
      <c r="BE3029" s="13"/>
      <c r="BF3029" s="13"/>
      <c r="BG3029" s="13"/>
      <c r="BH3029" s="13"/>
      <c r="BI3029" s="13"/>
      <c r="BJ3029" s="13"/>
      <c r="BK3029" s="13"/>
      <c r="BL3029" s="13"/>
      <c r="BM3029" s="13"/>
      <c r="BN3029" s="13"/>
      <c r="BO3029" s="13"/>
      <c r="BP3029" s="13"/>
      <c r="BQ3029" s="13"/>
      <c r="BR3029" s="13"/>
      <c r="BS3029" s="13"/>
      <c r="BT3029" s="13"/>
      <c r="BU3029" s="13"/>
      <c r="BV3029" s="13"/>
    </row>
    <row r="3030" spans="1:74" ht="15.75">
      <c r="A3030" s="13"/>
      <c r="B3030" s="135"/>
      <c r="C3030" s="13"/>
      <c r="D3030" s="13"/>
      <c r="E3030" s="13"/>
      <c r="F3030" s="135"/>
      <c r="G3030" s="13"/>
      <c r="H3030" s="13"/>
      <c r="I3030" s="13"/>
      <c r="J3030" s="135"/>
      <c r="K3030" s="13"/>
      <c r="L3030" s="13"/>
      <c r="M3030" s="13"/>
      <c r="N3030" s="135"/>
      <c r="O3030" s="13"/>
      <c r="P3030" s="13"/>
      <c r="Q3030" s="13"/>
      <c r="R3030" s="13"/>
      <c r="S3030" s="13"/>
      <c r="T3030" s="13"/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  <c r="BB3030" s="13"/>
      <c r="BC3030" s="13"/>
      <c r="BD3030" s="13"/>
      <c r="BE3030" s="13"/>
      <c r="BF3030" s="13"/>
      <c r="BG3030" s="13"/>
      <c r="BH3030" s="13"/>
      <c r="BI3030" s="13"/>
      <c r="BJ3030" s="13"/>
      <c r="BK3030" s="13"/>
      <c r="BL3030" s="13"/>
      <c r="BM3030" s="13"/>
      <c r="BN3030" s="13"/>
      <c r="BO3030" s="13"/>
      <c r="BP3030" s="13"/>
      <c r="BQ3030" s="13"/>
      <c r="BR3030" s="13"/>
      <c r="BS3030" s="13"/>
      <c r="BT3030" s="13"/>
      <c r="BU3030" s="13"/>
      <c r="BV3030" s="13"/>
    </row>
    <row r="3031" spans="1:74" ht="15.75">
      <c r="A3031" s="13"/>
      <c r="B3031" s="135"/>
      <c r="C3031" s="13"/>
      <c r="D3031" s="13"/>
      <c r="E3031" s="13"/>
      <c r="F3031" s="135"/>
      <c r="G3031" s="13"/>
      <c r="H3031" s="13"/>
      <c r="I3031" s="13"/>
      <c r="J3031" s="135"/>
      <c r="K3031" s="13"/>
      <c r="L3031" s="13"/>
      <c r="M3031" s="13"/>
      <c r="N3031" s="135"/>
      <c r="O3031" s="13"/>
      <c r="P3031" s="13"/>
      <c r="Q3031" s="13"/>
      <c r="R3031" s="13"/>
      <c r="S3031" s="13"/>
      <c r="T3031" s="13"/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  <c r="BB3031" s="13"/>
      <c r="BC3031" s="13"/>
      <c r="BD3031" s="13"/>
      <c r="BE3031" s="13"/>
      <c r="BF3031" s="13"/>
      <c r="BG3031" s="13"/>
      <c r="BH3031" s="13"/>
      <c r="BI3031" s="13"/>
      <c r="BJ3031" s="13"/>
      <c r="BK3031" s="13"/>
      <c r="BL3031" s="13"/>
      <c r="BM3031" s="13"/>
      <c r="BN3031" s="13"/>
      <c r="BO3031" s="13"/>
      <c r="BP3031" s="13"/>
      <c r="BQ3031" s="13"/>
      <c r="BR3031" s="13"/>
      <c r="BS3031" s="13"/>
      <c r="BT3031" s="13"/>
      <c r="BU3031" s="13"/>
      <c r="BV3031" s="13"/>
    </row>
    <row r="3032" spans="1:74" ht="15.75">
      <c r="A3032" s="13"/>
      <c r="B3032" s="135"/>
      <c r="C3032" s="13"/>
      <c r="D3032" s="13"/>
      <c r="E3032" s="13"/>
      <c r="F3032" s="135"/>
      <c r="G3032" s="13"/>
      <c r="H3032" s="13"/>
      <c r="I3032" s="13"/>
      <c r="J3032" s="135"/>
      <c r="K3032" s="13"/>
      <c r="L3032" s="13"/>
      <c r="M3032" s="13"/>
      <c r="N3032" s="135"/>
      <c r="O3032" s="13"/>
      <c r="P3032" s="13"/>
      <c r="Q3032" s="13"/>
      <c r="R3032" s="13"/>
      <c r="S3032" s="13"/>
      <c r="T3032" s="13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  <c r="BB3032" s="13"/>
      <c r="BC3032" s="13"/>
      <c r="BD3032" s="13"/>
      <c r="BE3032" s="13"/>
      <c r="BF3032" s="13"/>
      <c r="BG3032" s="13"/>
      <c r="BH3032" s="13"/>
      <c r="BI3032" s="13"/>
      <c r="BJ3032" s="13"/>
      <c r="BK3032" s="13"/>
      <c r="BL3032" s="13"/>
      <c r="BM3032" s="13"/>
      <c r="BN3032" s="13"/>
      <c r="BO3032" s="13"/>
      <c r="BP3032" s="13"/>
      <c r="BQ3032" s="13"/>
      <c r="BR3032" s="13"/>
      <c r="BS3032" s="13"/>
      <c r="BT3032" s="13"/>
      <c r="BU3032" s="13"/>
      <c r="BV3032" s="13"/>
    </row>
    <row r="3033" spans="1:74" ht="15.75">
      <c r="A3033" s="13"/>
      <c r="B3033" s="135"/>
      <c r="C3033" s="13"/>
      <c r="D3033" s="13"/>
      <c r="E3033" s="13"/>
      <c r="F3033" s="135"/>
      <c r="G3033" s="13"/>
      <c r="H3033" s="13"/>
      <c r="I3033" s="13"/>
      <c r="J3033" s="135"/>
      <c r="K3033" s="13"/>
      <c r="L3033" s="13"/>
      <c r="M3033" s="13"/>
      <c r="N3033" s="135"/>
      <c r="O3033" s="13"/>
      <c r="P3033" s="13"/>
      <c r="Q3033" s="13"/>
      <c r="R3033" s="13"/>
      <c r="S3033" s="13"/>
      <c r="T3033" s="13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  <c r="BB3033" s="13"/>
      <c r="BC3033" s="13"/>
      <c r="BD3033" s="13"/>
      <c r="BE3033" s="13"/>
      <c r="BF3033" s="13"/>
      <c r="BG3033" s="13"/>
      <c r="BH3033" s="13"/>
      <c r="BI3033" s="13"/>
      <c r="BJ3033" s="13"/>
      <c r="BK3033" s="13"/>
      <c r="BL3033" s="13"/>
      <c r="BM3033" s="13"/>
      <c r="BN3033" s="13"/>
      <c r="BO3033" s="13"/>
      <c r="BP3033" s="13"/>
      <c r="BQ3033" s="13"/>
      <c r="BR3033" s="13"/>
      <c r="BS3033" s="13"/>
      <c r="BT3033" s="13"/>
      <c r="BU3033" s="13"/>
      <c r="BV3033" s="13"/>
    </row>
    <row r="3034" spans="1:74" ht="15.75">
      <c r="A3034" s="13"/>
      <c r="B3034" s="135"/>
      <c r="C3034" s="13"/>
      <c r="D3034" s="13"/>
      <c r="E3034" s="13"/>
      <c r="F3034" s="135"/>
      <c r="G3034" s="13"/>
      <c r="H3034" s="13"/>
      <c r="I3034" s="13"/>
      <c r="J3034" s="135"/>
      <c r="K3034" s="13"/>
      <c r="L3034" s="13"/>
      <c r="M3034" s="13"/>
      <c r="N3034" s="135"/>
      <c r="O3034" s="13"/>
      <c r="P3034" s="13"/>
      <c r="Q3034" s="13"/>
      <c r="R3034" s="13"/>
      <c r="S3034" s="13"/>
      <c r="T3034" s="13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  <c r="BB3034" s="13"/>
      <c r="BC3034" s="13"/>
      <c r="BD3034" s="13"/>
      <c r="BE3034" s="13"/>
      <c r="BF3034" s="13"/>
      <c r="BG3034" s="13"/>
      <c r="BH3034" s="13"/>
      <c r="BI3034" s="13"/>
      <c r="BJ3034" s="13"/>
      <c r="BK3034" s="13"/>
      <c r="BL3034" s="13"/>
      <c r="BM3034" s="13"/>
      <c r="BN3034" s="13"/>
      <c r="BO3034" s="13"/>
      <c r="BP3034" s="13"/>
      <c r="BQ3034" s="13"/>
      <c r="BR3034" s="13"/>
      <c r="BS3034" s="13"/>
      <c r="BT3034" s="13"/>
      <c r="BU3034" s="13"/>
      <c r="BV3034" s="13"/>
    </row>
    <row r="3035" spans="1:74" ht="15.75">
      <c r="A3035" s="13"/>
      <c r="B3035" s="135"/>
      <c r="C3035" s="13"/>
      <c r="D3035" s="13"/>
      <c r="E3035" s="13"/>
      <c r="F3035" s="135"/>
      <c r="G3035" s="13"/>
      <c r="H3035" s="13"/>
      <c r="I3035" s="13"/>
      <c r="J3035" s="135"/>
      <c r="K3035" s="13"/>
      <c r="L3035" s="13"/>
      <c r="M3035" s="13"/>
      <c r="N3035" s="135"/>
      <c r="O3035" s="13"/>
      <c r="P3035" s="13"/>
      <c r="Q3035" s="13"/>
      <c r="R3035" s="13"/>
      <c r="S3035" s="13"/>
      <c r="T3035" s="13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  <c r="BB3035" s="13"/>
      <c r="BC3035" s="13"/>
      <c r="BD3035" s="13"/>
      <c r="BE3035" s="13"/>
      <c r="BF3035" s="13"/>
      <c r="BG3035" s="13"/>
      <c r="BH3035" s="13"/>
      <c r="BI3035" s="13"/>
      <c r="BJ3035" s="13"/>
      <c r="BK3035" s="13"/>
      <c r="BL3035" s="13"/>
      <c r="BM3035" s="13"/>
      <c r="BN3035" s="13"/>
      <c r="BO3035" s="13"/>
      <c r="BP3035" s="13"/>
      <c r="BQ3035" s="13"/>
      <c r="BR3035" s="13"/>
      <c r="BS3035" s="13"/>
      <c r="BT3035" s="13"/>
      <c r="BU3035" s="13"/>
      <c r="BV3035" s="13"/>
    </row>
    <row r="3036" spans="1:74" ht="15.75">
      <c r="A3036" s="13"/>
      <c r="B3036" s="135"/>
      <c r="C3036" s="13"/>
      <c r="D3036" s="13"/>
      <c r="E3036" s="13"/>
      <c r="F3036" s="135"/>
      <c r="G3036" s="13"/>
      <c r="H3036" s="13"/>
      <c r="I3036" s="13"/>
      <c r="J3036" s="135"/>
      <c r="K3036" s="13"/>
      <c r="L3036" s="13"/>
      <c r="M3036" s="13"/>
      <c r="N3036" s="135"/>
      <c r="O3036" s="13"/>
      <c r="P3036" s="13"/>
      <c r="Q3036" s="13"/>
      <c r="R3036" s="13"/>
      <c r="S3036" s="13"/>
      <c r="T3036" s="13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  <c r="BB3036" s="13"/>
      <c r="BC3036" s="13"/>
      <c r="BD3036" s="13"/>
      <c r="BE3036" s="13"/>
      <c r="BF3036" s="13"/>
      <c r="BG3036" s="13"/>
      <c r="BH3036" s="13"/>
      <c r="BI3036" s="13"/>
      <c r="BJ3036" s="13"/>
      <c r="BK3036" s="13"/>
      <c r="BL3036" s="13"/>
      <c r="BM3036" s="13"/>
      <c r="BN3036" s="13"/>
      <c r="BO3036" s="13"/>
      <c r="BP3036" s="13"/>
      <c r="BQ3036" s="13"/>
      <c r="BR3036" s="13"/>
      <c r="BS3036" s="13"/>
      <c r="BT3036" s="13"/>
      <c r="BU3036" s="13"/>
      <c r="BV3036" s="13"/>
    </row>
    <row r="3037" spans="1:74" ht="15.75">
      <c r="A3037" s="13"/>
      <c r="B3037" s="135"/>
      <c r="C3037" s="13"/>
      <c r="D3037" s="13"/>
      <c r="E3037" s="13"/>
      <c r="F3037" s="135"/>
      <c r="G3037" s="13"/>
      <c r="H3037" s="13"/>
      <c r="I3037" s="13"/>
      <c r="J3037" s="135"/>
      <c r="K3037" s="13"/>
      <c r="L3037" s="13"/>
      <c r="M3037" s="13"/>
      <c r="N3037" s="135"/>
      <c r="O3037" s="13"/>
      <c r="P3037" s="13"/>
      <c r="Q3037" s="13"/>
      <c r="R3037" s="13"/>
      <c r="S3037" s="13"/>
      <c r="T3037" s="13"/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  <c r="BB3037" s="13"/>
      <c r="BC3037" s="13"/>
      <c r="BD3037" s="13"/>
      <c r="BE3037" s="13"/>
      <c r="BF3037" s="13"/>
      <c r="BG3037" s="13"/>
      <c r="BH3037" s="13"/>
      <c r="BI3037" s="13"/>
      <c r="BJ3037" s="13"/>
      <c r="BK3037" s="13"/>
      <c r="BL3037" s="13"/>
      <c r="BM3037" s="13"/>
      <c r="BN3037" s="13"/>
      <c r="BO3037" s="13"/>
      <c r="BP3037" s="13"/>
      <c r="BQ3037" s="13"/>
      <c r="BR3037" s="13"/>
      <c r="BS3037" s="13"/>
      <c r="BT3037" s="13"/>
      <c r="BU3037" s="13"/>
      <c r="BV3037" s="13"/>
    </row>
    <row r="3038" spans="1:74" ht="15.75">
      <c r="A3038" s="13"/>
      <c r="B3038" s="135"/>
      <c r="C3038" s="13"/>
      <c r="D3038" s="13"/>
      <c r="E3038" s="13"/>
      <c r="F3038" s="135"/>
      <c r="G3038" s="13"/>
      <c r="H3038" s="13"/>
      <c r="I3038" s="13"/>
      <c r="J3038" s="135"/>
      <c r="K3038" s="13"/>
      <c r="L3038" s="13"/>
      <c r="M3038" s="13"/>
      <c r="N3038" s="135"/>
      <c r="O3038" s="13"/>
      <c r="P3038" s="13"/>
      <c r="Q3038" s="13"/>
      <c r="R3038" s="13"/>
      <c r="S3038" s="13"/>
      <c r="T3038" s="13"/>
      <c r="U3038" s="13"/>
      <c r="V3038" s="13"/>
      <c r="W3038" s="13"/>
      <c r="X3038" s="13"/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  <c r="BB3038" s="13"/>
      <c r="BC3038" s="13"/>
      <c r="BD3038" s="13"/>
      <c r="BE3038" s="13"/>
      <c r="BF3038" s="13"/>
      <c r="BG3038" s="13"/>
      <c r="BH3038" s="13"/>
      <c r="BI3038" s="13"/>
      <c r="BJ3038" s="13"/>
      <c r="BK3038" s="13"/>
      <c r="BL3038" s="13"/>
      <c r="BM3038" s="13"/>
      <c r="BN3038" s="13"/>
      <c r="BO3038" s="13"/>
      <c r="BP3038" s="13"/>
      <c r="BQ3038" s="13"/>
      <c r="BR3038" s="13"/>
      <c r="BS3038" s="13"/>
      <c r="BT3038" s="13"/>
      <c r="BU3038" s="13"/>
      <c r="BV3038" s="13"/>
    </row>
    <row r="3039" spans="1:74" ht="15.75">
      <c r="A3039" s="13"/>
      <c r="B3039" s="135"/>
      <c r="C3039" s="13"/>
      <c r="D3039" s="13"/>
      <c r="E3039" s="13"/>
      <c r="F3039" s="135"/>
      <c r="G3039" s="13"/>
      <c r="H3039" s="13"/>
      <c r="I3039" s="13"/>
      <c r="J3039" s="135"/>
      <c r="K3039" s="13"/>
      <c r="L3039" s="13"/>
      <c r="M3039" s="13"/>
      <c r="N3039" s="135"/>
      <c r="O3039" s="13"/>
      <c r="P3039" s="13"/>
      <c r="Q3039" s="13"/>
      <c r="R3039" s="13"/>
      <c r="S3039" s="13"/>
      <c r="T3039" s="13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  <c r="BB3039" s="13"/>
      <c r="BC3039" s="13"/>
      <c r="BD3039" s="13"/>
      <c r="BE3039" s="13"/>
      <c r="BF3039" s="13"/>
      <c r="BG3039" s="13"/>
      <c r="BH3039" s="13"/>
      <c r="BI3039" s="13"/>
      <c r="BJ3039" s="13"/>
      <c r="BK3039" s="13"/>
      <c r="BL3039" s="13"/>
      <c r="BM3039" s="13"/>
      <c r="BN3039" s="13"/>
      <c r="BO3039" s="13"/>
      <c r="BP3039" s="13"/>
      <c r="BQ3039" s="13"/>
      <c r="BR3039" s="13"/>
      <c r="BS3039" s="13"/>
      <c r="BT3039" s="13"/>
      <c r="BU3039" s="13"/>
      <c r="BV3039" s="13"/>
    </row>
    <row r="3040" spans="1:74" ht="15.75">
      <c r="A3040" s="13"/>
      <c r="B3040" s="135"/>
      <c r="C3040" s="13"/>
      <c r="D3040" s="13"/>
      <c r="E3040" s="13"/>
      <c r="F3040" s="135"/>
      <c r="G3040" s="13"/>
      <c r="H3040" s="13"/>
      <c r="I3040" s="13"/>
      <c r="J3040" s="135"/>
      <c r="K3040" s="13"/>
      <c r="L3040" s="13"/>
      <c r="M3040" s="13"/>
      <c r="N3040" s="135"/>
      <c r="O3040" s="13"/>
      <c r="P3040" s="13"/>
      <c r="Q3040" s="13"/>
      <c r="R3040" s="13"/>
      <c r="S3040" s="13"/>
      <c r="T3040" s="13"/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  <c r="BB3040" s="13"/>
      <c r="BC3040" s="13"/>
      <c r="BD3040" s="13"/>
      <c r="BE3040" s="13"/>
      <c r="BF3040" s="13"/>
      <c r="BG3040" s="13"/>
      <c r="BH3040" s="13"/>
      <c r="BI3040" s="13"/>
      <c r="BJ3040" s="13"/>
      <c r="BK3040" s="13"/>
      <c r="BL3040" s="13"/>
      <c r="BM3040" s="13"/>
      <c r="BN3040" s="13"/>
      <c r="BO3040" s="13"/>
      <c r="BP3040" s="13"/>
      <c r="BQ3040" s="13"/>
      <c r="BR3040" s="13"/>
      <c r="BS3040" s="13"/>
      <c r="BT3040" s="13"/>
      <c r="BU3040" s="13"/>
      <c r="BV3040" s="13"/>
    </row>
    <row r="3041" spans="1:74" ht="15.75">
      <c r="A3041" s="13"/>
      <c r="B3041" s="135"/>
      <c r="C3041" s="13"/>
      <c r="D3041" s="13"/>
      <c r="E3041" s="13"/>
      <c r="F3041" s="135"/>
      <c r="G3041" s="13"/>
      <c r="H3041" s="13"/>
      <c r="I3041" s="13"/>
      <c r="J3041" s="135"/>
      <c r="K3041" s="13"/>
      <c r="L3041" s="13"/>
      <c r="M3041" s="13"/>
      <c r="N3041" s="135"/>
      <c r="O3041" s="13"/>
      <c r="P3041" s="13"/>
      <c r="Q3041" s="13"/>
      <c r="R3041" s="13"/>
      <c r="S3041" s="13"/>
      <c r="T3041" s="13"/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  <c r="BB3041" s="13"/>
      <c r="BC3041" s="13"/>
      <c r="BD3041" s="13"/>
      <c r="BE3041" s="13"/>
      <c r="BF3041" s="13"/>
      <c r="BG3041" s="13"/>
      <c r="BH3041" s="13"/>
      <c r="BI3041" s="13"/>
      <c r="BJ3041" s="13"/>
      <c r="BK3041" s="13"/>
      <c r="BL3041" s="13"/>
      <c r="BM3041" s="13"/>
      <c r="BN3041" s="13"/>
      <c r="BO3041" s="13"/>
      <c r="BP3041" s="13"/>
      <c r="BQ3041" s="13"/>
      <c r="BR3041" s="13"/>
      <c r="BS3041" s="13"/>
      <c r="BT3041" s="13"/>
      <c r="BU3041" s="13"/>
      <c r="BV3041" s="13"/>
    </row>
    <row r="3042" spans="1:74" ht="15.75">
      <c r="A3042" s="13"/>
      <c r="B3042" s="135"/>
      <c r="C3042" s="13"/>
      <c r="D3042" s="13"/>
      <c r="E3042" s="13"/>
      <c r="F3042" s="135"/>
      <c r="G3042" s="13"/>
      <c r="H3042" s="13"/>
      <c r="I3042" s="13"/>
      <c r="J3042" s="135"/>
      <c r="K3042" s="13"/>
      <c r="L3042" s="13"/>
      <c r="M3042" s="13"/>
      <c r="N3042" s="135"/>
      <c r="O3042" s="13"/>
      <c r="P3042" s="13"/>
      <c r="Q3042" s="13"/>
      <c r="R3042" s="13"/>
      <c r="S3042" s="13"/>
      <c r="T3042" s="13"/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  <c r="BB3042" s="13"/>
      <c r="BC3042" s="13"/>
      <c r="BD3042" s="13"/>
      <c r="BE3042" s="13"/>
      <c r="BF3042" s="13"/>
      <c r="BG3042" s="13"/>
      <c r="BH3042" s="13"/>
      <c r="BI3042" s="13"/>
      <c r="BJ3042" s="13"/>
      <c r="BK3042" s="13"/>
      <c r="BL3042" s="13"/>
      <c r="BM3042" s="13"/>
      <c r="BN3042" s="13"/>
      <c r="BO3042" s="13"/>
      <c r="BP3042" s="13"/>
      <c r="BQ3042" s="13"/>
      <c r="BR3042" s="13"/>
      <c r="BS3042" s="13"/>
      <c r="BT3042" s="13"/>
      <c r="BU3042" s="13"/>
      <c r="BV3042" s="13"/>
    </row>
    <row r="3043" spans="1:74" ht="15.75">
      <c r="A3043" s="13"/>
      <c r="B3043" s="135"/>
      <c r="C3043" s="13"/>
      <c r="D3043" s="13"/>
      <c r="E3043" s="13"/>
      <c r="F3043" s="135"/>
      <c r="G3043" s="13"/>
      <c r="H3043" s="13"/>
      <c r="I3043" s="13"/>
      <c r="J3043" s="135"/>
      <c r="K3043" s="13"/>
      <c r="L3043" s="13"/>
      <c r="M3043" s="13"/>
      <c r="N3043" s="135"/>
      <c r="O3043" s="13"/>
      <c r="P3043" s="13"/>
      <c r="Q3043" s="13"/>
      <c r="R3043" s="13"/>
      <c r="S3043" s="13"/>
      <c r="T3043" s="13"/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  <c r="BB3043" s="13"/>
      <c r="BC3043" s="13"/>
      <c r="BD3043" s="13"/>
      <c r="BE3043" s="13"/>
      <c r="BF3043" s="13"/>
      <c r="BG3043" s="13"/>
      <c r="BH3043" s="13"/>
      <c r="BI3043" s="13"/>
      <c r="BJ3043" s="13"/>
      <c r="BK3043" s="13"/>
      <c r="BL3043" s="13"/>
      <c r="BM3043" s="13"/>
      <c r="BN3043" s="13"/>
      <c r="BO3043" s="13"/>
      <c r="BP3043" s="13"/>
      <c r="BQ3043" s="13"/>
      <c r="BR3043" s="13"/>
      <c r="BS3043" s="13"/>
      <c r="BT3043" s="13"/>
      <c r="BU3043" s="13"/>
      <c r="BV3043" s="13"/>
    </row>
    <row r="3044" spans="1:74" ht="15.75">
      <c r="A3044" s="13"/>
      <c r="B3044" s="135"/>
      <c r="C3044" s="13"/>
      <c r="D3044" s="13"/>
      <c r="E3044" s="13"/>
      <c r="F3044" s="135"/>
      <c r="G3044" s="13"/>
      <c r="H3044" s="13"/>
      <c r="I3044" s="13"/>
      <c r="J3044" s="135"/>
      <c r="K3044" s="13"/>
      <c r="L3044" s="13"/>
      <c r="M3044" s="13"/>
      <c r="N3044" s="135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  <c r="BB3044" s="13"/>
      <c r="BC3044" s="13"/>
      <c r="BD3044" s="13"/>
      <c r="BE3044" s="13"/>
      <c r="BF3044" s="13"/>
      <c r="BG3044" s="13"/>
      <c r="BH3044" s="13"/>
      <c r="BI3044" s="13"/>
      <c r="BJ3044" s="13"/>
      <c r="BK3044" s="13"/>
      <c r="BL3044" s="13"/>
      <c r="BM3044" s="13"/>
      <c r="BN3044" s="13"/>
      <c r="BO3044" s="13"/>
      <c r="BP3044" s="13"/>
      <c r="BQ3044" s="13"/>
      <c r="BR3044" s="13"/>
      <c r="BS3044" s="13"/>
      <c r="BT3044" s="13"/>
      <c r="BU3044" s="13"/>
      <c r="BV3044" s="13"/>
    </row>
    <row r="3045" spans="1:74" ht="15.75">
      <c r="A3045" s="13"/>
      <c r="B3045" s="135"/>
      <c r="C3045" s="13"/>
      <c r="D3045" s="13"/>
      <c r="E3045" s="13"/>
      <c r="F3045" s="135"/>
      <c r="G3045" s="13"/>
      <c r="H3045" s="13"/>
      <c r="I3045" s="13"/>
      <c r="J3045" s="135"/>
      <c r="K3045" s="13"/>
      <c r="L3045" s="13"/>
      <c r="M3045" s="13"/>
      <c r="N3045" s="135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  <c r="BB3045" s="13"/>
      <c r="BC3045" s="13"/>
      <c r="BD3045" s="13"/>
      <c r="BE3045" s="13"/>
      <c r="BF3045" s="13"/>
      <c r="BG3045" s="13"/>
      <c r="BH3045" s="13"/>
      <c r="BI3045" s="13"/>
      <c r="BJ3045" s="13"/>
      <c r="BK3045" s="13"/>
      <c r="BL3045" s="13"/>
      <c r="BM3045" s="13"/>
      <c r="BN3045" s="13"/>
      <c r="BO3045" s="13"/>
      <c r="BP3045" s="13"/>
      <c r="BQ3045" s="13"/>
      <c r="BR3045" s="13"/>
      <c r="BS3045" s="13"/>
      <c r="BT3045" s="13"/>
      <c r="BU3045" s="13"/>
      <c r="BV3045" s="13"/>
    </row>
    <row r="3046" spans="1:74" ht="15.75">
      <c r="A3046" s="13"/>
      <c r="B3046" s="135"/>
      <c r="C3046" s="13"/>
      <c r="D3046" s="13"/>
      <c r="E3046" s="13"/>
      <c r="F3046" s="135"/>
      <c r="G3046" s="13"/>
      <c r="H3046" s="13"/>
      <c r="I3046" s="13"/>
      <c r="J3046" s="135"/>
      <c r="K3046" s="13"/>
      <c r="L3046" s="13"/>
      <c r="M3046" s="13"/>
      <c r="N3046" s="135"/>
      <c r="O3046" s="13"/>
      <c r="P3046" s="13"/>
      <c r="Q3046" s="13"/>
      <c r="R3046" s="13"/>
      <c r="S3046" s="13"/>
      <c r="T3046" s="13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  <c r="BB3046" s="13"/>
      <c r="BC3046" s="13"/>
      <c r="BD3046" s="13"/>
      <c r="BE3046" s="13"/>
      <c r="BF3046" s="13"/>
      <c r="BG3046" s="13"/>
      <c r="BH3046" s="13"/>
      <c r="BI3046" s="13"/>
      <c r="BJ3046" s="13"/>
      <c r="BK3046" s="13"/>
      <c r="BL3046" s="13"/>
      <c r="BM3046" s="13"/>
      <c r="BN3046" s="13"/>
      <c r="BO3046" s="13"/>
      <c r="BP3046" s="13"/>
      <c r="BQ3046" s="13"/>
      <c r="BR3046" s="13"/>
      <c r="BS3046" s="13"/>
      <c r="BT3046" s="13"/>
      <c r="BU3046" s="13"/>
      <c r="BV3046" s="13"/>
    </row>
    <row r="3047" spans="1:74" ht="15.75">
      <c r="A3047" s="13"/>
      <c r="B3047" s="135"/>
      <c r="C3047" s="13"/>
      <c r="D3047" s="13"/>
      <c r="E3047" s="13"/>
      <c r="F3047" s="135"/>
      <c r="G3047" s="13"/>
      <c r="H3047" s="13"/>
      <c r="I3047" s="13"/>
      <c r="J3047" s="135"/>
      <c r="K3047" s="13"/>
      <c r="L3047" s="13"/>
      <c r="M3047" s="13"/>
      <c r="N3047" s="135"/>
      <c r="O3047" s="13"/>
      <c r="P3047" s="13"/>
      <c r="Q3047" s="13"/>
      <c r="R3047" s="13"/>
      <c r="S3047" s="13"/>
      <c r="T3047" s="13"/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  <c r="BB3047" s="13"/>
      <c r="BC3047" s="13"/>
      <c r="BD3047" s="13"/>
      <c r="BE3047" s="13"/>
      <c r="BF3047" s="13"/>
      <c r="BG3047" s="13"/>
      <c r="BH3047" s="13"/>
      <c r="BI3047" s="13"/>
      <c r="BJ3047" s="13"/>
      <c r="BK3047" s="13"/>
      <c r="BL3047" s="13"/>
      <c r="BM3047" s="13"/>
      <c r="BN3047" s="13"/>
      <c r="BO3047" s="13"/>
      <c r="BP3047" s="13"/>
      <c r="BQ3047" s="13"/>
      <c r="BR3047" s="13"/>
      <c r="BS3047" s="13"/>
      <c r="BT3047" s="13"/>
      <c r="BU3047" s="13"/>
      <c r="BV3047" s="13"/>
    </row>
    <row r="3048" spans="1:74" ht="15.75">
      <c r="A3048" s="13"/>
      <c r="B3048" s="135"/>
      <c r="C3048" s="13"/>
      <c r="D3048" s="13"/>
      <c r="E3048" s="13"/>
      <c r="F3048" s="135"/>
      <c r="G3048" s="13"/>
      <c r="H3048" s="13"/>
      <c r="I3048" s="13"/>
      <c r="J3048" s="135"/>
      <c r="K3048" s="13"/>
      <c r="L3048" s="13"/>
      <c r="M3048" s="13"/>
      <c r="N3048" s="135"/>
      <c r="O3048" s="13"/>
      <c r="P3048" s="13"/>
      <c r="Q3048" s="13"/>
      <c r="R3048" s="13"/>
      <c r="S3048" s="13"/>
      <c r="T3048" s="13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  <c r="BB3048" s="13"/>
      <c r="BC3048" s="13"/>
      <c r="BD3048" s="13"/>
      <c r="BE3048" s="13"/>
      <c r="BF3048" s="13"/>
      <c r="BG3048" s="13"/>
      <c r="BH3048" s="13"/>
      <c r="BI3048" s="13"/>
      <c r="BJ3048" s="13"/>
      <c r="BK3048" s="13"/>
      <c r="BL3048" s="13"/>
      <c r="BM3048" s="13"/>
      <c r="BN3048" s="13"/>
      <c r="BO3048" s="13"/>
      <c r="BP3048" s="13"/>
      <c r="BQ3048" s="13"/>
      <c r="BR3048" s="13"/>
      <c r="BS3048" s="13"/>
      <c r="BT3048" s="13"/>
      <c r="BU3048" s="13"/>
      <c r="BV3048" s="13"/>
    </row>
    <row r="3049" spans="1:74" ht="15.75">
      <c r="A3049" s="13"/>
      <c r="B3049" s="135"/>
      <c r="C3049" s="13"/>
      <c r="D3049" s="13"/>
      <c r="E3049" s="13"/>
      <c r="F3049" s="135"/>
      <c r="G3049" s="13"/>
      <c r="H3049" s="13"/>
      <c r="I3049" s="13"/>
      <c r="J3049" s="135"/>
      <c r="K3049" s="13"/>
      <c r="L3049" s="13"/>
      <c r="M3049" s="13"/>
      <c r="N3049" s="135"/>
      <c r="O3049" s="13"/>
      <c r="P3049" s="13"/>
      <c r="Q3049" s="13"/>
      <c r="R3049" s="13"/>
      <c r="S3049" s="13"/>
      <c r="T3049" s="13"/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  <c r="BB3049" s="13"/>
      <c r="BC3049" s="13"/>
      <c r="BD3049" s="13"/>
      <c r="BE3049" s="13"/>
      <c r="BF3049" s="13"/>
      <c r="BG3049" s="13"/>
      <c r="BH3049" s="13"/>
      <c r="BI3049" s="13"/>
      <c r="BJ3049" s="13"/>
      <c r="BK3049" s="13"/>
      <c r="BL3049" s="13"/>
      <c r="BM3049" s="13"/>
      <c r="BN3049" s="13"/>
      <c r="BO3049" s="13"/>
      <c r="BP3049" s="13"/>
      <c r="BQ3049" s="13"/>
      <c r="BR3049" s="13"/>
      <c r="BS3049" s="13"/>
      <c r="BT3049" s="13"/>
      <c r="BU3049" s="13"/>
      <c r="BV3049" s="13"/>
    </row>
    <row r="3050" spans="1:74" ht="15.75">
      <c r="A3050" s="13"/>
      <c r="B3050" s="135"/>
      <c r="C3050" s="13"/>
      <c r="D3050" s="13"/>
      <c r="E3050" s="13"/>
      <c r="F3050" s="135"/>
      <c r="G3050" s="13"/>
      <c r="H3050" s="13"/>
      <c r="I3050" s="13"/>
      <c r="J3050" s="135"/>
      <c r="K3050" s="13"/>
      <c r="L3050" s="13"/>
      <c r="M3050" s="13"/>
      <c r="N3050" s="135"/>
      <c r="O3050" s="13"/>
      <c r="P3050" s="13"/>
      <c r="Q3050" s="13"/>
      <c r="R3050" s="13"/>
      <c r="S3050" s="13"/>
      <c r="T3050" s="13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  <c r="BB3050" s="13"/>
      <c r="BC3050" s="13"/>
      <c r="BD3050" s="13"/>
      <c r="BE3050" s="13"/>
      <c r="BF3050" s="13"/>
      <c r="BG3050" s="13"/>
      <c r="BH3050" s="13"/>
      <c r="BI3050" s="13"/>
      <c r="BJ3050" s="13"/>
      <c r="BK3050" s="13"/>
      <c r="BL3050" s="13"/>
      <c r="BM3050" s="13"/>
      <c r="BN3050" s="13"/>
      <c r="BO3050" s="13"/>
      <c r="BP3050" s="13"/>
      <c r="BQ3050" s="13"/>
      <c r="BR3050" s="13"/>
      <c r="BS3050" s="13"/>
      <c r="BT3050" s="13"/>
      <c r="BU3050" s="13"/>
      <c r="BV3050" s="13"/>
    </row>
    <row r="3051" spans="1:74" ht="15.75">
      <c r="A3051" s="13"/>
      <c r="B3051" s="135"/>
      <c r="C3051" s="13"/>
      <c r="D3051" s="13"/>
      <c r="E3051" s="13"/>
      <c r="F3051" s="135"/>
      <c r="G3051" s="13"/>
      <c r="H3051" s="13"/>
      <c r="I3051" s="13"/>
      <c r="J3051" s="135"/>
      <c r="K3051" s="13"/>
      <c r="L3051" s="13"/>
      <c r="M3051" s="13"/>
      <c r="N3051" s="135"/>
      <c r="O3051" s="13"/>
      <c r="P3051" s="13"/>
      <c r="Q3051" s="13"/>
      <c r="R3051" s="13"/>
      <c r="S3051" s="13"/>
      <c r="T3051" s="13"/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  <c r="BB3051" s="13"/>
      <c r="BC3051" s="13"/>
      <c r="BD3051" s="13"/>
      <c r="BE3051" s="13"/>
      <c r="BF3051" s="13"/>
      <c r="BG3051" s="13"/>
      <c r="BH3051" s="13"/>
      <c r="BI3051" s="13"/>
      <c r="BJ3051" s="13"/>
      <c r="BK3051" s="13"/>
      <c r="BL3051" s="13"/>
      <c r="BM3051" s="13"/>
      <c r="BN3051" s="13"/>
      <c r="BO3051" s="13"/>
      <c r="BP3051" s="13"/>
      <c r="BQ3051" s="13"/>
      <c r="BR3051" s="13"/>
      <c r="BS3051" s="13"/>
      <c r="BT3051" s="13"/>
      <c r="BU3051" s="13"/>
      <c r="BV3051" s="13"/>
    </row>
    <row r="3052" spans="1:74" ht="15.75">
      <c r="A3052" s="13"/>
      <c r="B3052" s="135"/>
      <c r="C3052" s="13"/>
      <c r="D3052" s="13"/>
      <c r="E3052" s="13"/>
      <c r="F3052" s="135"/>
      <c r="G3052" s="13"/>
      <c r="H3052" s="13"/>
      <c r="I3052" s="13"/>
      <c r="J3052" s="135"/>
      <c r="K3052" s="13"/>
      <c r="L3052" s="13"/>
      <c r="M3052" s="13"/>
      <c r="N3052" s="135"/>
      <c r="O3052" s="13"/>
      <c r="P3052" s="13"/>
      <c r="Q3052" s="13"/>
      <c r="R3052" s="13"/>
      <c r="S3052" s="13"/>
      <c r="T3052" s="13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  <c r="BB3052" s="13"/>
      <c r="BC3052" s="13"/>
      <c r="BD3052" s="13"/>
      <c r="BE3052" s="13"/>
      <c r="BF3052" s="13"/>
      <c r="BG3052" s="13"/>
      <c r="BH3052" s="13"/>
      <c r="BI3052" s="13"/>
      <c r="BJ3052" s="13"/>
      <c r="BK3052" s="13"/>
      <c r="BL3052" s="13"/>
      <c r="BM3052" s="13"/>
      <c r="BN3052" s="13"/>
      <c r="BO3052" s="13"/>
      <c r="BP3052" s="13"/>
      <c r="BQ3052" s="13"/>
      <c r="BR3052" s="13"/>
      <c r="BS3052" s="13"/>
      <c r="BT3052" s="13"/>
      <c r="BU3052" s="13"/>
      <c r="BV3052" s="13"/>
    </row>
    <row r="3053" spans="1:74" ht="15.75">
      <c r="A3053" s="13"/>
      <c r="B3053" s="135"/>
      <c r="C3053" s="13"/>
      <c r="D3053" s="13"/>
      <c r="E3053" s="13"/>
      <c r="F3053" s="135"/>
      <c r="G3053" s="13"/>
      <c r="H3053" s="13"/>
      <c r="I3053" s="13"/>
      <c r="J3053" s="135"/>
      <c r="K3053" s="13"/>
      <c r="L3053" s="13"/>
      <c r="M3053" s="13"/>
      <c r="N3053" s="135"/>
      <c r="O3053" s="13"/>
      <c r="P3053" s="13"/>
      <c r="Q3053" s="13"/>
      <c r="R3053" s="13"/>
      <c r="S3053" s="13"/>
      <c r="T3053" s="13"/>
      <c r="U3053" s="13"/>
      <c r="V3053" s="13"/>
      <c r="W3053" s="13"/>
      <c r="X3053" s="13"/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3"/>
      <c r="AY3053" s="13"/>
      <c r="AZ3053" s="13"/>
      <c r="BA3053" s="13"/>
      <c r="BB3053" s="13"/>
      <c r="BC3053" s="13"/>
      <c r="BD3053" s="13"/>
      <c r="BE3053" s="13"/>
      <c r="BF3053" s="13"/>
      <c r="BG3053" s="13"/>
      <c r="BH3053" s="13"/>
      <c r="BI3053" s="13"/>
      <c r="BJ3053" s="13"/>
      <c r="BK3053" s="13"/>
      <c r="BL3053" s="13"/>
      <c r="BM3053" s="13"/>
      <c r="BN3053" s="13"/>
      <c r="BO3053" s="13"/>
      <c r="BP3053" s="13"/>
      <c r="BQ3053" s="13"/>
      <c r="BR3053" s="13"/>
      <c r="BS3053" s="13"/>
      <c r="BT3053" s="13"/>
      <c r="BU3053" s="13"/>
      <c r="BV3053" s="13"/>
    </row>
    <row r="3054" spans="1:74" ht="15.75">
      <c r="A3054" s="13"/>
      <c r="B3054" s="135"/>
      <c r="C3054" s="13"/>
      <c r="D3054" s="13"/>
      <c r="E3054" s="13"/>
      <c r="F3054" s="135"/>
      <c r="G3054" s="13"/>
      <c r="H3054" s="13"/>
      <c r="I3054" s="13"/>
      <c r="J3054" s="135"/>
      <c r="K3054" s="13"/>
      <c r="L3054" s="13"/>
      <c r="M3054" s="13"/>
      <c r="N3054" s="135"/>
      <c r="O3054" s="13"/>
      <c r="P3054" s="13"/>
      <c r="Q3054" s="13"/>
      <c r="R3054" s="13"/>
      <c r="S3054" s="13"/>
      <c r="T3054" s="13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  <c r="BB3054" s="13"/>
      <c r="BC3054" s="13"/>
      <c r="BD3054" s="13"/>
      <c r="BE3054" s="13"/>
      <c r="BF3054" s="13"/>
      <c r="BG3054" s="13"/>
      <c r="BH3054" s="13"/>
      <c r="BI3054" s="13"/>
      <c r="BJ3054" s="13"/>
      <c r="BK3054" s="13"/>
      <c r="BL3054" s="13"/>
      <c r="BM3054" s="13"/>
      <c r="BN3054" s="13"/>
      <c r="BO3054" s="13"/>
      <c r="BP3054" s="13"/>
      <c r="BQ3054" s="13"/>
      <c r="BR3054" s="13"/>
      <c r="BS3054" s="13"/>
      <c r="BT3054" s="13"/>
      <c r="BU3054" s="13"/>
      <c r="BV3054" s="13"/>
    </row>
    <row r="3055" spans="1:74" ht="15.75">
      <c r="A3055" s="13"/>
      <c r="B3055" s="135"/>
      <c r="C3055" s="13"/>
      <c r="D3055" s="13"/>
      <c r="E3055" s="13"/>
      <c r="F3055" s="135"/>
      <c r="G3055" s="13"/>
      <c r="H3055" s="13"/>
      <c r="I3055" s="13"/>
      <c r="J3055" s="135"/>
      <c r="K3055" s="13"/>
      <c r="L3055" s="13"/>
      <c r="M3055" s="13"/>
      <c r="N3055" s="135"/>
      <c r="O3055" s="13"/>
      <c r="P3055" s="13"/>
      <c r="Q3055" s="13"/>
      <c r="R3055" s="13"/>
      <c r="S3055" s="13"/>
      <c r="T3055" s="13"/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  <c r="BB3055" s="13"/>
      <c r="BC3055" s="13"/>
      <c r="BD3055" s="13"/>
      <c r="BE3055" s="13"/>
      <c r="BF3055" s="13"/>
      <c r="BG3055" s="13"/>
      <c r="BH3055" s="13"/>
      <c r="BI3055" s="13"/>
      <c r="BJ3055" s="13"/>
      <c r="BK3055" s="13"/>
      <c r="BL3055" s="13"/>
      <c r="BM3055" s="13"/>
      <c r="BN3055" s="13"/>
      <c r="BO3055" s="13"/>
      <c r="BP3055" s="13"/>
      <c r="BQ3055" s="13"/>
      <c r="BR3055" s="13"/>
      <c r="BS3055" s="13"/>
      <c r="BT3055" s="13"/>
      <c r="BU3055" s="13"/>
      <c r="BV3055" s="13"/>
    </row>
    <row r="3056" spans="1:74" ht="15.75">
      <c r="A3056" s="13"/>
      <c r="B3056" s="135"/>
      <c r="C3056" s="13"/>
      <c r="D3056" s="13"/>
      <c r="E3056" s="13"/>
      <c r="F3056" s="135"/>
      <c r="G3056" s="13"/>
      <c r="H3056" s="13"/>
      <c r="I3056" s="13"/>
      <c r="J3056" s="135"/>
      <c r="K3056" s="13"/>
      <c r="L3056" s="13"/>
      <c r="M3056" s="13"/>
      <c r="N3056" s="135"/>
      <c r="O3056" s="13"/>
      <c r="P3056" s="13"/>
      <c r="Q3056" s="13"/>
      <c r="R3056" s="13"/>
      <c r="S3056" s="13"/>
      <c r="T3056" s="13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  <c r="BB3056" s="13"/>
      <c r="BC3056" s="13"/>
      <c r="BD3056" s="13"/>
      <c r="BE3056" s="13"/>
      <c r="BF3056" s="13"/>
      <c r="BG3056" s="13"/>
      <c r="BH3056" s="13"/>
      <c r="BI3056" s="13"/>
      <c r="BJ3056" s="13"/>
      <c r="BK3056" s="13"/>
      <c r="BL3056" s="13"/>
      <c r="BM3056" s="13"/>
      <c r="BN3056" s="13"/>
      <c r="BO3056" s="13"/>
      <c r="BP3056" s="13"/>
      <c r="BQ3056" s="13"/>
      <c r="BR3056" s="13"/>
      <c r="BS3056" s="13"/>
      <c r="BT3056" s="13"/>
      <c r="BU3056" s="13"/>
      <c r="BV3056" s="13"/>
    </row>
    <row r="3057" spans="1:74" ht="15.75">
      <c r="A3057" s="13"/>
      <c r="B3057" s="135"/>
      <c r="C3057" s="13"/>
      <c r="D3057" s="13"/>
      <c r="E3057" s="13"/>
      <c r="F3057" s="135"/>
      <c r="G3057" s="13"/>
      <c r="H3057" s="13"/>
      <c r="I3057" s="13"/>
      <c r="J3057" s="135"/>
      <c r="K3057" s="13"/>
      <c r="L3057" s="13"/>
      <c r="M3057" s="13"/>
      <c r="N3057" s="135"/>
      <c r="O3057" s="13"/>
      <c r="P3057" s="13"/>
      <c r="Q3057" s="13"/>
      <c r="R3057" s="13"/>
      <c r="S3057" s="13"/>
      <c r="T3057" s="13"/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  <c r="BB3057" s="13"/>
      <c r="BC3057" s="13"/>
      <c r="BD3057" s="13"/>
      <c r="BE3057" s="13"/>
      <c r="BF3057" s="13"/>
      <c r="BG3057" s="13"/>
      <c r="BH3057" s="13"/>
      <c r="BI3057" s="13"/>
      <c r="BJ3057" s="13"/>
      <c r="BK3057" s="13"/>
      <c r="BL3057" s="13"/>
      <c r="BM3057" s="13"/>
      <c r="BN3057" s="13"/>
      <c r="BO3057" s="13"/>
      <c r="BP3057" s="13"/>
      <c r="BQ3057" s="13"/>
      <c r="BR3057" s="13"/>
      <c r="BS3057" s="13"/>
      <c r="BT3057" s="13"/>
      <c r="BU3057" s="13"/>
      <c r="BV3057" s="13"/>
    </row>
    <row r="3058" spans="1:74" ht="15.75">
      <c r="A3058" s="13"/>
      <c r="B3058" s="135"/>
      <c r="C3058" s="13"/>
      <c r="D3058" s="13"/>
      <c r="E3058" s="13"/>
      <c r="F3058" s="135"/>
      <c r="G3058" s="13"/>
      <c r="H3058" s="13"/>
      <c r="I3058" s="13"/>
      <c r="J3058" s="135"/>
      <c r="K3058" s="13"/>
      <c r="L3058" s="13"/>
      <c r="M3058" s="13"/>
      <c r="N3058" s="135"/>
      <c r="O3058" s="13"/>
      <c r="P3058" s="13"/>
      <c r="Q3058" s="13"/>
      <c r="R3058" s="13"/>
      <c r="S3058" s="13"/>
      <c r="T3058" s="13"/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  <c r="BB3058" s="13"/>
      <c r="BC3058" s="13"/>
      <c r="BD3058" s="13"/>
      <c r="BE3058" s="13"/>
      <c r="BF3058" s="13"/>
      <c r="BG3058" s="13"/>
      <c r="BH3058" s="13"/>
      <c r="BI3058" s="13"/>
      <c r="BJ3058" s="13"/>
      <c r="BK3058" s="13"/>
      <c r="BL3058" s="13"/>
      <c r="BM3058" s="13"/>
      <c r="BN3058" s="13"/>
      <c r="BO3058" s="13"/>
      <c r="BP3058" s="13"/>
      <c r="BQ3058" s="13"/>
      <c r="BR3058" s="13"/>
      <c r="BS3058" s="13"/>
      <c r="BT3058" s="13"/>
      <c r="BU3058" s="13"/>
      <c r="BV3058" s="13"/>
    </row>
    <row r="3059" spans="1:74" ht="15.75">
      <c r="A3059" s="13"/>
      <c r="B3059" s="135"/>
      <c r="C3059" s="13"/>
      <c r="D3059" s="13"/>
      <c r="E3059" s="13"/>
      <c r="F3059" s="135"/>
      <c r="G3059" s="13"/>
      <c r="H3059" s="13"/>
      <c r="I3059" s="13"/>
      <c r="J3059" s="135"/>
      <c r="K3059" s="13"/>
      <c r="L3059" s="13"/>
      <c r="M3059" s="13"/>
      <c r="N3059" s="135"/>
      <c r="O3059" s="13"/>
      <c r="P3059" s="13"/>
      <c r="Q3059" s="13"/>
      <c r="R3059" s="13"/>
      <c r="S3059" s="13"/>
      <c r="T3059" s="13"/>
      <c r="U3059" s="13"/>
      <c r="V3059" s="13"/>
      <c r="W3059" s="13"/>
      <c r="X3059" s="13"/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3"/>
      <c r="AZ3059" s="13"/>
      <c r="BA3059" s="13"/>
      <c r="BB3059" s="13"/>
      <c r="BC3059" s="13"/>
      <c r="BD3059" s="13"/>
      <c r="BE3059" s="13"/>
      <c r="BF3059" s="13"/>
      <c r="BG3059" s="13"/>
      <c r="BH3059" s="13"/>
      <c r="BI3059" s="13"/>
      <c r="BJ3059" s="13"/>
      <c r="BK3059" s="13"/>
      <c r="BL3059" s="13"/>
      <c r="BM3059" s="13"/>
      <c r="BN3059" s="13"/>
      <c r="BO3059" s="13"/>
      <c r="BP3059" s="13"/>
      <c r="BQ3059" s="13"/>
      <c r="BR3059" s="13"/>
      <c r="BS3059" s="13"/>
      <c r="BT3059" s="13"/>
      <c r="BU3059" s="13"/>
      <c r="BV3059" s="13"/>
    </row>
    <row r="3060" spans="1:74" ht="15.75">
      <c r="A3060" s="13"/>
      <c r="B3060" s="135"/>
      <c r="C3060" s="13"/>
      <c r="D3060" s="13"/>
      <c r="E3060" s="13"/>
      <c r="F3060" s="135"/>
      <c r="G3060" s="13"/>
      <c r="H3060" s="13"/>
      <c r="I3060" s="13"/>
      <c r="J3060" s="135"/>
      <c r="K3060" s="13"/>
      <c r="L3060" s="13"/>
      <c r="M3060" s="13"/>
      <c r="N3060" s="135"/>
      <c r="O3060" s="13"/>
      <c r="P3060" s="13"/>
      <c r="Q3060" s="13"/>
      <c r="R3060" s="13"/>
      <c r="S3060" s="13"/>
      <c r="T3060" s="13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  <c r="BB3060" s="13"/>
      <c r="BC3060" s="13"/>
      <c r="BD3060" s="13"/>
      <c r="BE3060" s="13"/>
      <c r="BF3060" s="13"/>
      <c r="BG3060" s="13"/>
      <c r="BH3060" s="13"/>
      <c r="BI3060" s="13"/>
      <c r="BJ3060" s="13"/>
      <c r="BK3060" s="13"/>
      <c r="BL3060" s="13"/>
      <c r="BM3060" s="13"/>
      <c r="BN3060" s="13"/>
      <c r="BO3060" s="13"/>
      <c r="BP3060" s="13"/>
      <c r="BQ3060" s="13"/>
      <c r="BR3060" s="13"/>
      <c r="BS3060" s="13"/>
      <c r="BT3060" s="13"/>
      <c r="BU3060" s="13"/>
      <c r="BV3060" s="13"/>
    </row>
    <row r="3061" spans="1:74" ht="15.75">
      <c r="A3061" s="13"/>
      <c r="B3061" s="135"/>
      <c r="C3061" s="13"/>
      <c r="D3061" s="13"/>
      <c r="E3061" s="13"/>
      <c r="F3061" s="135"/>
      <c r="G3061" s="13"/>
      <c r="H3061" s="13"/>
      <c r="I3061" s="13"/>
      <c r="J3061" s="135"/>
      <c r="K3061" s="13"/>
      <c r="L3061" s="13"/>
      <c r="M3061" s="13"/>
      <c r="N3061" s="135"/>
      <c r="O3061" s="13"/>
      <c r="P3061" s="13"/>
      <c r="Q3061" s="13"/>
      <c r="R3061" s="13"/>
      <c r="S3061" s="13"/>
      <c r="T3061" s="13"/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  <c r="BB3061" s="13"/>
      <c r="BC3061" s="13"/>
      <c r="BD3061" s="13"/>
      <c r="BE3061" s="13"/>
      <c r="BF3061" s="13"/>
      <c r="BG3061" s="13"/>
      <c r="BH3061" s="13"/>
      <c r="BI3061" s="13"/>
      <c r="BJ3061" s="13"/>
      <c r="BK3061" s="13"/>
      <c r="BL3061" s="13"/>
      <c r="BM3061" s="13"/>
      <c r="BN3061" s="13"/>
      <c r="BO3061" s="13"/>
      <c r="BP3061" s="13"/>
      <c r="BQ3061" s="13"/>
      <c r="BR3061" s="13"/>
      <c r="BS3061" s="13"/>
      <c r="BT3061" s="13"/>
      <c r="BU3061" s="13"/>
      <c r="BV3061" s="13"/>
    </row>
    <row r="3062" spans="1:74" ht="15.75">
      <c r="A3062" s="13"/>
      <c r="B3062" s="135"/>
      <c r="C3062" s="13"/>
      <c r="D3062" s="13"/>
      <c r="E3062" s="13"/>
      <c r="F3062" s="135"/>
      <c r="G3062" s="13"/>
      <c r="H3062" s="13"/>
      <c r="I3062" s="13"/>
      <c r="J3062" s="135"/>
      <c r="K3062" s="13"/>
      <c r="L3062" s="13"/>
      <c r="M3062" s="13"/>
      <c r="N3062" s="135"/>
      <c r="O3062" s="13"/>
      <c r="P3062" s="13"/>
      <c r="Q3062" s="13"/>
      <c r="R3062" s="13"/>
      <c r="S3062" s="13"/>
      <c r="T3062" s="13"/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  <c r="BB3062" s="13"/>
      <c r="BC3062" s="13"/>
      <c r="BD3062" s="13"/>
      <c r="BE3062" s="13"/>
      <c r="BF3062" s="13"/>
      <c r="BG3062" s="13"/>
      <c r="BH3062" s="13"/>
      <c r="BI3062" s="13"/>
      <c r="BJ3062" s="13"/>
      <c r="BK3062" s="13"/>
      <c r="BL3062" s="13"/>
      <c r="BM3062" s="13"/>
      <c r="BN3062" s="13"/>
      <c r="BO3062" s="13"/>
      <c r="BP3062" s="13"/>
      <c r="BQ3062" s="13"/>
      <c r="BR3062" s="13"/>
      <c r="BS3062" s="13"/>
      <c r="BT3062" s="13"/>
      <c r="BU3062" s="13"/>
      <c r="BV3062" s="13"/>
    </row>
    <row r="3063" spans="1:74" ht="15.75">
      <c r="A3063" s="13"/>
      <c r="B3063" s="135"/>
      <c r="C3063" s="13"/>
      <c r="D3063" s="13"/>
      <c r="E3063" s="13"/>
      <c r="F3063" s="135"/>
      <c r="G3063" s="13"/>
      <c r="H3063" s="13"/>
      <c r="I3063" s="13"/>
      <c r="J3063" s="135"/>
      <c r="K3063" s="13"/>
      <c r="L3063" s="13"/>
      <c r="M3063" s="13"/>
      <c r="N3063" s="135"/>
      <c r="O3063" s="13"/>
      <c r="P3063" s="13"/>
      <c r="Q3063" s="13"/>
      <c r="R3063" s="13"/>
      <c r="S3063" s="13"/>
      <c r="T3063" s="13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  <c r="BB3063" s="13"/>
      <c r="BC3063" s="13"/>
      <c r="BD3063" s="13"/>
      <c r="BE3063" s="13"/>
      <c r="BF3063" s="13"/>
      <c r="BG3063" s="13"/>
      <c r="BH3063" s="13"/>
      <c r="BI3063" s="13"/>
      <c r="BJ3063" s="13"/>
      <c r="BK3063" s="13"/>
      <c r="BL3063" s="13"/>
      <c r="BM3063" s="13"/>
      <c r="BN3063" s="13"/>
      <c r="BO3063" s="13"/>
      <c r="BP3063" s="13"/>
      <c r="BQ3063" s="13"/>
      <c r="BR3063" s="13"/>
      <c r="BS3063" s="13"/>
      <c r="BT3063" s="13"/>
      <c r="BU3063" s="13"/>
      <c r="BV3063" s="13"/>
    </row>
    <row r="3064" spans="1:74" ht="15.75">
      <c r="A3064" s="13"/>
      <c r="B3064" s="135"/>
      <c r="C3064" s="13"/>
      <c r="D3064" s="13"/>
      <c r="E3064" s="13"/>
      <c r="F3064" s="135"/>
      <c r="G3064" s="13"/>
      <c r="H3064" s="13"/>
      <c r="I3064" s="13"/>
      <c r="J3064" s="135"/>
      <c r="K3064" s="13"/>
      <c r="L3064" s="13"/>
      <c r="M3064" s="13"/>
      <c r="N3064" s="135"/>
      <c r="O3064" s="13"/>
      <c r="P3064" s="13"/>
      <c r="Q3064" s="13"/>
      <c r="R3064" s="13"/>
      <c r="S3064" s="13"/>
      <c r="T3064" s="13"/>
      <c r="U3064" s="13"/>
      <c r="V3064" s="13"/>
      <c r="W3064" s="13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  <c r="BB3064" s="13"/>
      <c r="BC3064" s="13"/>
      <c r="BD3064" s="13"/>
      <c r="BE3064" s="13"/>
      <c r="BF3064" s="13"/>
      <c r="BG3064" s="13"/>
      <c r="BH3064" s="13"/>
      <c r="BI3064" s="13"/>
      <c r="BJ3064" s="13"/>
      <c r="BK3064" s="13"/>
      <c r="BL3064" s="13"/>
      <c r="BM3064" s="13"/>
      <c r="BN3064" s="13"/>
      <c r="BO3064" s="13"/>
      <c r="BP3064" s="13"/>
      <c r="BQ3064" s="13"/>
      <c r="BR3064" s="13"/>
      <c r="BS3064" s="13"/>
      <c r="BT3064" s="13"/>
      <c r="BU3064" s="13"/>
      <c r="BV3064" s="13"/>
    </row>
    <row r="3065" spans="1:74" ht="15.75">
      <c r="A3065" s="13"/>
      <c r="B3065" s="135"/>
      <c r="C3065" s="13"/>
      <c r="D3065" s="13"/>
      <c r="E3065" s="13"/>
      <c r="F3065" s="135"/>
      <c r="G3065" s="13"/>
      <c r="H3065" s="13"/>
      <c r="I3065" s="13"/>
      <c r="J3065" s="135"/>
      <c r="K3065" s="13"/>
      <c r="L3065" s="13"/>
      <c r="M3065" s="13"/>
      <c r="N3065" s="135"/>
      <c r="O3065" s="13"/>
      <c r="P3065" s="13"/>
      <c r="Q3065" s="13"/>
      <c r="R3065" s="13"/>
      <c r="S3065" s="13"/>
      <c r="T3065" s="13"/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  <c r="BB3065" s="13"/>
      <c r="BC3065" s="13"/>
      <c r="BD3065" s="13"/>
      <c r="BE3065" s="13"/>
      <c r="BF3065" s="13"/>
      <c r="BG3065" s="13"/>
      <c r="BH3065" s="13"/>
      <c r="BI3065" s="13"/>
      <c r="BJ3065" s="13"/>
      <c r="BK3065" s="13"/>
      <c r="BL3065" s="13"/>
      <c r="BM3065" s="13"/>
      <c r="BN3065" s="13"/>
      <c r="BO3065" s="13"/>
      <c r="BP3065" s="13"/>
      <c r="BQ3065" s="13"/>
      <c r="BR3065" s="13"/>
      <c r="BS3065" s="13"/>
      <c r="BT3065" s="13"/>
      <c r="BU3065" s="13"/>
      <c r="BV3065" s="13"/>
    </row>
    <row r="3066" spans="1:74" ht="15.75">
      <c r="A3066" s="13"/>
      <c r="B3066" s="135"/>
      <c r="C3066" s="13"/>
      <c r="D3066" s="13"/>
      <c r="E3066" s="13"/>
      <c r="F3066" s="135"/>
      <c r="G3066" s="13"/>
      <c r="H3066" s="13"/>
      <c r="I3066" s="13"/>
      <c r="J3066" s="135"/>
      <c r="K3066" s="13"/>
      <c r="L3066" s="13"/>
      <c r="M3066" s="13"/>
      <c r="N3066" s="135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  <c r="BD3066" s="13"/>
      <c r="BE3066" s="13"/>
      <c r="BF3066" s="13"/>
      <c r="BG3066" s="13"/>
      <c r="BH3066" s="13"/>
      <c r="BI3066" s="13"/>
      <c r="BJ3066" s="13"/>
      <c r="BK3066" s="13"/>
      <c r="BL3066" s="13"/>
      <c r="BM3066" s="13"/>
      <c r="BN3066" s="13"/>
      <c r="BO3066" s="13"/>
      <c r="BP3066" s="13"/>
      <c r="BQ3066" s="13"/>
      <c r="BR3066" s="13"/>
      <c r="BS3066" s="13"/>
      <c r="BT3066" s="13"/>
      <c r="BU3066" s="13"/>
      <c r="BV3066" s="13"/>
    </row>
    <row r="3067" spans="1:74" ht="15.75">
      <c r="A3067" s="13"/>
      <c r="B3067" s="135"/>
      <c r="C3067" s="13"/>
      <c r="D3067" s="13"/>
      <c r="E3067" s="13"/>
      <c r="F3067" s="135"/>
      <c r="G3067" s="13"/>
      <c r="H3067" s="13"/>
      <c r="I3067" s="13"/>
      <c r="J3067" s="135"/>
      <c r="K3067" s="13"/>
      <c r="L3067" s="13"/>
      <c r="M3067" s="13"/>
      <c r="N3067" s="135"/>
      <c r="O3067" s="13"/>
      <c r="P3067" s="13"/>
      <c r="Q3067" s="13"/>
      <c r="R3067" s="13"/>
      <c r="S3067" s="13"/>
      <c r="T3067" s="13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  <c r="BB3067" s="13"/>
      <c r="BC3067" s="13"/>
      <c r="BD3067" s="13"/>
      <c r="BE3067" s="13"/>
      <c r="BF3067" s="13"/>
      <c r="BG3067" s="13"/>
      <c r="BH3067" s="13"/>
      <c r="BI3067" s="13"/>
      <c r="BJ3067" s="13"/>
      <c r="BK3067" s="13"/>
      <c r="BL3067" s="13"/>
      <c r="BM3067" s="13"/>
      <c r="BN3067" s="13"/>
      <c r="BO3067" s="13"/>
      <c r="BP3067" s="13"/>
      <c r="BQ3067" s="13"/>
      <c r="BR3067" s="13"/>
      <c r="BS3067" s="13"/>
      <c r="BT3067" s="13"/>
      <c r="BU3067" s="13"/>
      <c r="BV3067" s="13"/>
    </row>
    <row r="3068" spans="1:74" ht="15.75">
      <c r="A3068" s="13"/>
      <c r="B3068" s="135"/>
      <c r="C3068" s="13"/>
      <c r="D3068" s="13"/>
      <c r="E3068" s="13"/>
      <c r="F3068" s="135"/>
      <c r="G3068" s="13"/>
      <c r="H3068" s="13"/>
      <c r="I3068" s="13"/>
      <c r="J3068" s="135"/>
      <c r="K3068" s="13"/>
      <c r="L3068" s="13"/>
      <c r="M3068" s="13"/>
      <c r="N3068" s="135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  <c r="BB3068" s="13"/>
      <c r="BC3068" s="13"/>
      <c r="BD3068" s="13"/>
      <c r="BE3068" s="13"/>
      <c r="BF3068" s="13"/>
      <c r="BG3068" s="13"/>
      <c r="BH3068" s="13"/>
      <c r="BI3068" s="13"/>
      <c r="BJ3068" s="13"/>
      <c r="BK3068" s="13"/>
      <c r="BL3068" s="13"/>
      <c r="BM3068" s="13"/>
      <c r="BN3068" s="13"/>
      <c r="BO3068" s="13"/>
      <c r="BP3068" s="13"/>
      <c r="BQ3068" s="13"/>
      <c r="BR3068" s="13"/>
      <c r="BS3068" s="13"/>
      <c r="BT3068" s="13"/>
      <c r="BU3068" s="13"/>
      <c r="BV3068" s="13"/>
    </row>
    <row r="3069" spans="1:74" ht="15.75">
      <c r="A3069" s="13"/>
      <c r="B3069" s="135"/>
      <c r="C3069" s="13"/>
      <c r="D3069" s="13"/>
      <c r="E3069" s="13"/>
      <c r="F3069" s="135"/>
      <c r="G3069" s="13"/>
      <c r="H3069" s="13"/>
      <c r="I3069" s="13"/>
      <c r="J3069" s="135"/>
      <c r="K3069" s="13"/>
      <c r="L3069" s="13"/>
      <c r="M3069" s="13"/>
      <c r="N3069" s="135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  <c r="BB3069" s="13"/>
      <c r="BC3069" s="13"/>
      <c r="BD3069" s="13"/>
      <c r="BE3069" s="13"/>
      <c r="BF3069" s="13"/>
      <c r="BG3069" s="13"/>
      <c r="BH3069" s="13"/>
      <c r="BI3069" s="13"/>
      <c r="BJ3069" s="13"/>
      <c r="BK3069" s="13"/>
      <c r="BL3069" s="13"/>
      <c r="BM3069" s="13"/>
      <c r="BN3069" s="13"/>
      <c r="BO3069" s="13"/>
      <c r="BP3069" s="13"/>
      <c r="BQ3069" s="13"/>
      <c r="BR3069" s="13"/>
      <c r="BS3069" s="13"/>
      <c r="BT3069" s="13"/>
      <c r="BU3069" s="13"/>
      <c r="BV3069" s="13"/>
    </row>
    <row r="3070" spans="1:74" ht="15.75">
      <c r="A3070" s="13"/>
      <c r="B3070" s="135"/>
      <c r="C3070" s="13"/>
      <c r="D3070" s="13"/>
      <c r="E3070" s="13"/>
      <c r="F3070" s="135"/>
      <c r="G3070" s="13"/>
      <c r="H3070" s="13"/>
      <c r="I3070" s="13"/>
      <c r="J3070" s="135"/>
      <c r="K3070" s="13"/>
      <c r="L3070" s="13"/>
      <c r="M3070" s="13"/>
      <c r="N3070" s="135"/>
      <c r="O3070" s="13"/>
      <c r="P3070" s="13"/>
      <c r="Q3070" s="13"/>
      <c r="R3070" s="13"/>
      <c r="S3070" s="13"/>
      <c r="T3070" s="13"/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  <c r="BB3070" s="13"/>
      <c r="BC3070" s="13"/>
      <c r="BD3070" s="13"/>
      <c r="BE3070" s="13"/>
      <c r="BF3070" s="13"/>
      <c r="BG3070" s="13"/>
      <c r="BH3070" s="13"/>
      <c r="BI3070" s="13"/>
      <c r="BJ3070" s="13"/>
      <c r="BK3070" s="13"/>
      <c r="BL3070" s="13"/>
      <c r="BM3070" s="13"/>
      <c r="BN3070" s="13"/>
      <c r="BO3070" s="13"/>
      <c r="BP3070" s="13"/>
      <c r="BQ3070" s="13"/>
      <c r="BR3070" s="13"/>
      <c r="BS3070" s="13"/>
      <c r="BT3070" s="13"/>
      <c r="BU3070" s="13"/>
      <c r="BV3070" s="13"/>
    </row>
    <row r="3071" spans="1:74" ht="15.75">
      <c r="A3071" s="13"/>
      <c r="B3071" s="135"/>
      <c r="C3071" s="13"/>
      <c r="D3071" s="13"/>
      <c r="E3071" s="13"/>
      <c r="F3071" s="135"/>
      <c r="G3071" s="13"/>
      <c r="H3071" s="13"/>
      <c r="I3071" s="13"/>
      <c r="J3071" s="135"/>
      <c r="K3071" s="13"/>
      <c r="L3071" s="13"/>
      <c r="M3071" s="13"/>
      <c r="N3071" s="135"/>
      <c r="O3071" s="13"/>
      <c r="P3071" s="13"/>
      <c r="Q3071" s="13"/>
      <c r="R3071" s="13"/>
      <c r="S3071" s="13"/>
      <c r="T3071" s="13"/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  <c r="BB3071" s="13"/>
      <c r="BC3071" s="13"/>
      <c r="BD3071" s="13"/>
      <c r="BE3071" s="13"/>
      <c r="BF3071" s="13"/>
      <c r="BG3071" s="13"/>
      <c r="BH3071" s="13"/>
      <c r="BI3071" s="13"/>
      <c r="BJ3071" s="13"/>
      <c r="BK3071" s="13"/>
      <c r="BL3071" s="13"/>
      <c r="BM3071" s="13"/>
      <c r="BN3071" s="13"/>
      <c r="BO3071" s="13"/>
      <c r="BP3071" s="13"/>
      <c r="BQ3071" s="13"/>
      <c r="BR3071" s="13"/>
      <c r="BS3071" s="13"/>
      <c r="BT3071" s="13"/>
      <c r="BU3071" s="13"/>
      <c r="BV3071" s="13"/>
    </row>
    <row r="3072" spans="1:74" ht="15.75">
      <c r="A3072" s="13"/>
      <c r="B3072" s="135"/>
      <c r="C3072" s="13"/>
      <c r="D3072" s="13"/>
      <c r="E3072" s="13"/>
      <c r="F3072" s="135"/>
      <c r="G3072" s="13"/>
      <c r="H3072" s="13"/>
      <c r="I3072" s="13"/>
      <c r="J3072" s="135"/>
      <c r="K3072" s="13"/>
      <c r="L3072" s="13"/>
      <c r="M3072" s="13"/>
      <c r="N3072" s="135"/>
      <c r="O3072" s="13"/>
      <c r="P3072" s="13"/>
      <c r="Q3072" s="13"/>
      <c r="R3072" s="13"/>
      <c r="S3072" s="13"/>
      <c r="T3072" s="13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  <c r="BB3072" s="13"/>
      <c r="BC3072" s="13"/>
      <c r="BD3072" s="13"/>
      <c r="BE3072" s="13"/>
      <c r="BF3072" s="13"/>
      <c r="BG3072" s="13"/>
      <c r="BH3072" s="13"/>
      <c r="BI3072" s="13"/>
      <c r="BJ3072" s="13"/>
      <c r="BK3072" s="13"/>
      <c r="BL3072" s="13"/>
      <c r="BM3072" s="13"/>
      <c r="BN3072" s="13"/>
      <c r="BO3072" s="13"/>
      <c r="BP3072" s="13"/>
      <c r="BQ3072" s="13"/>
      <c r="BR3072" s="13"/>
      <c r="BS3072" s="13"/>
      <c r="BT3072" s="13"/>
      <c r="BU3072" s="13"/>
      <c r="BV3072" s="13"/>
    </row>
    <row r="3073" spans="1:74" ht="15.75">
      <c r="A3073" s="13"/>
      <c r="B3073" s="135"/>
      <c r="C3073" s="13"/>
      <c r="D3073" s="13"/>
      <c r="E3073" s="13"/>
      <c r="F3073" s="135"/>
      <c r="G3073" s="13"/>
      <c r="H3073" s="13"/>
      <c r="I3073" s="13"/>
      <c r="J3073" s="135"/>
      <c r="K3073" s="13"/>
      <c r="L3073" s="13"/>
      <c r="M3073" s="13"/>
      <c r="N3073" s="135"/>
      <c r="O3073" s="13"/>
      <c r="P3073" s="13"/>
      <c r="Q3073" s="13"/>
      <c r="R3073" s="13"/>
      <c r="S3073" s="13"/>
      <c r="T3073" s="13"/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  <c r="BB3073" s="13"/>
      <c r="BC3073" s="13"/>
      <c r="BD3073" s="13"/>
      <c r="BE3073" s="13"/>
      <c r="BF3073" s="13"/>
      <c r="BG3073" s="13"/>
      <c r="BH3073" s="13"/>
      <c r="BI3073" s="13"/>
      <c r="BJ3073" s="13"/>
      <c r="BK3073" s="13"/>
      <c r="BL3073" s="13"/>
      <c r="BM3073" s="13"/>
      <c r="BN3073" s="13"/>
      <c r="BO3073" s="13"/>
      <c r="BP3073" s="13"/>
      <c r="BQ3073" s="13"/>
      <c r="BR3073" s="13"/>
      <c r="BS3073" s="13"/>
      <c r="BT3073" s="13"/>
      <c r="BU3073" s="13"/>
      <c r="BV3073" s="13"/>
    </row>
    <row r="3074" spans="1:74" ht="15.75">
      <c r="A3074" s="13"/>
      <c r="B3074" s="135"/>
      <c r="C3074" s="13"/>
      <c r="D3074" s="13"/>
      <c r="E3074" s="13"/>
      <c r="F3074" s="135"/>
      <c r="G3074" s="13"/>
      <c r="H3074" s="13"/>
      <c r="I3074" s="13"/>
      <c r="J3074" s="135"/>
      <c r="K3074" s="13"/>
      <c r="L3074" s="13"/>
      <c r="M3074" s="13"/>
      <c r="N3074" s="135"/>
      <c r="O3074" s="13"/>
      <c r="P3074" s="13"/>
      <c r="Q3074" s="13"/>
      <c r="R3074" s="13"/>
      <c r="S3074" s="13"/>
      <c r="T3074" s="13"/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  <c r="BB3074" s="13"/>
      <c r="BC3074" s="13"/>
      <c r="BD3074" s="13"/>
      <c r="BE3074" s="13"/>
      <c r="BF3074" s="13"/>
      <c r="BG3074" s="13"/>
      <c r="BH3074" s="13"/>
      <c r="BI3074" s="13"/>
      <c r="BJ3074" s="13"/>
      <c r="BK3074" s="13"/>
      <c r="BL3074" s="13"/>
      <c r="BM3074" s="13"/>
      <c r="BN3074" s="13"/>
      <c r="BO3074" s="13"/>
      <c r="BP3074" s="13"/>
      <c r="BQ3074" s="13"/>
      <c r="BR3074" s="13"/>
      <c r="BS3074" s="13"/>
      <c r="BT3074" s="13"/>
      <c r="BU3074" s="13"/>
      <c r="BV3074" s="13"/>
    </row>
    <row r="3075" spans="1:74" ht="15.75">
      <c r="A3075" s="13"/>
      <c r="B3075" s="135"/>
      <c r="C3075" s="13"/>
      <c r="D3075" s="13"/>
      <c r="E3075" s="13"/>
      <c r="F3075" s="135"/>
      <c r="G3075" s="13"/>
      <c r="H3075" s="13"/>
      <c r="I3075" s="13"/>
      <c r="J3075" s="135"/>
      <c r="K3075" s="13"/>
      <c r="L3075" s="13"/>
      <c r="M3075" s="13"/>
      <c r="N3075" s="135"/>
      <c r="O3075" s="13"/>
      <c r="P3075" s="13"/>
      <c r="Q3075" s="13"/>
      <c r="R3075" s="13"/>
      <c r="S3075" s="13"/>
      <c r="T3075" s="13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  <c r="BB3075" s="13"/>
      <c r="BC3075" s="13"/>
      <c r="BD3075" s="13"/>
      <c r="BE3075" s="13"/>
      <c r="BF3075" s="13"/>
      <c r="BG3075" s="13"/>
      <c r="BH3075" s="13"/>
      <c r="BI3075" s="13"/>
      <c r="BJ3075" s="13"/>
      <c r="BK3075" s="13"/>
      <c r="BL3075" s="13"/>
      <c r="BM3075" s="13"/>
      <c r="BN3075" s="13"/>
      <c r="BO3075" s="13"/>
      <c r="BP3075" s="13"/>
      <c r="BQ3075" s="13"/>
      <c r="BR3075" s="13"/>
      <c r="BS3075" s="13"/>
      <c r="BT3075" s="13"/>
      <c r="BU3075" s="13"/>
      <c r="BV3075" s="13"/>
    </row>
    <row r="3076" spans="1:74" ht="15.75">
      <c r="A3076" s="13"/>
      <c r="B3076" s="135"/>
      <c r="C3076" s="13"/>
      <c r="D3076" s="13"/>
      <c r="E3076" s="13"/>
      <c r="F3076" s="135"/>
      <c r="G3076" s="13"/>
      <c r="H3076" s="13"/>
      <c r="I3076" s="13"/>
      <c r="J3076" s="135"/>
      <c r="K3076" s="13"/>
      <c r="L3076" s="13"/>
      <c r="M3076" s="13"/>
      <c r="N3076" s="135"/>
      <c r="O3076" s="13"/>
      <c r="P3076" s="13"/>
      <c r="Q3076" s="13"/>
      <c r="R3076" s="13"/>
      <c r="S3076" s="13"/>
      <c r="T3076" s="13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  <c r="BB3076" s="13"/>
      <c r="BC3076" s="13"/>
      <c r="BD3076" s="13"/>
      <c r="BE3076" s="13"/>
      <c r="BF3076" s="13"/>
      <c r="BG3076" s="13"/>
      <c r="BH3076" s="13"/>
      <c r="BI3076" s="13"/>
      <c r="BJ3076" s="13"/>
      <c r="BK3076" s="13"/>
      <c r="BL3076" s="13"/>
      <c r="BM3076" s="13"/>
      <c r="BN3076" s="13"/>
      <c r="BO3076" s="13"/>
      <c r="BP3076" s="13"/>
      <c r="BQ3076" s="13"/>
      <c r="BR3076" s="13"/>
      <c r="BS3076" s="13"/>
      <c r="BT3076" s="13"/>
      <c r="BU3076" s="13"/>
      <c r="BV3076" s="13"/>
    </row>
    <row r="3077" spans="1:74" ht="15.75">
      <c r="A3077" s="13"/>
      <c r="B3077" s="135"/>
      <c r="C3077" s="13"/>
      <c r="D3077" s="13"/>
      <c r="E3077" s="13"/>
      <c r="F3077" s="135"/>
      <c r="G3077" s="13"/>
      <c r="H3077" s="13"/>
      <c r="I3077" s="13"/>
      <c r="J3077" s="135"/>
      <c r="K3077" s="13"/>
      <c r="L3077" s="13"/>
      <c r="M3077" s="13"/>
      <c r="N3077" s="135"/>
      <c r="O3077" s="13"/>
      <c r="P3077" s="13"/>
      <c r="Q3077" s="13"/>
      <c r="R3077" s="13"/>
      <c r="S3077" s="13"/>
      <c r="T3077" s="13"/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  <c r="BB3077" s="13"/>
      <c r="BC3077" s="13"/>
      <c r="BD3077" s="13"/>
      <c r="BE3077" s="13"/>
      <c r="BF3077" s="13"/>
      <c r="BG3077" s="13"/>
      <c r="BH3077" s="13"/>
      <c r="BI3077" s="13"/>
      <c r="BJ3077" s="13"/>
      <c r="BK3077" s="13"/>
      <c r="BL3077" s="13"/>
      <c r="BM3077" s="13"/>
      <c r="BN3077" s="13"/>
      <c r="BO3077" s="13"/>
      <c r="BP3077" s="13"/>
      <c r="BQ3077" s="13"/>
      <c r="BR3077" s="13"/>
      <c r="BS3077" s="13"/>
      <c r="BT3077" s="13"/>
      <c r="BU3077" s="13"/>
      <c r="BV3077" s="13"/>
    </row>
    <row r="3078" spans="1:74" ht="15.75">
      <c r="A3078" s="13"/>
      <c r="B3078" s="135"/>
      <c r="C3078" s="13"/>
      <c r="D3078" s="13"/>
      <c r="E3078" s="13"/>
      <c r="F3078" s="135"/>
      <c r="G3078" s="13"/>
      <c r="H3078" s="13"/>
      <c r="I3078" s="13"/>
      <c r="J3078" s="135"/>
      <c r="K3078" s="13"/>
      <c r="L3078" s="13"/>
      <c r="M3078" s="13"/>
      <c r="N3078" s="135"/>
      <c r="O3078" s="13"/>
      <c r="P3078" s="13"/>
      <c r="Q3078" s="13"/>
      <c r="R3078" s="13"/>
      <c r="S3078" s="13"/>
      <c r="T3078" s="13"/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  <c r="BB3078" s="13"/>
      <c r="BC3078" s="13"/>
      <c r="BD3078" s="13"/>
      <c r="BE3078" s="13"/>
      <c r="BF3078" s="13"/>
      <c r="BG3078" s="13"/>
      <c r="BH3078" s="13"/>
      <c r="BI3078" s="13"/>
      <c r="BJ3078" s="13"/>
      <c r="BK3078" s="13"/>
      <c r="BL3078" s="13"/>
      <c r="BM3078" s="13"/>
      <c r="BN3078" s="13"/>
      <c r="BO3078" s="13"/>
      <c r="BP3078" s="13"/>
      <c r="BQ3078" s="13"/>
      <c r="BR3078" s="13"/>
      <c r="BS3078" s="13"/>
      <c r="BT3078" s="13"/>
      <c r="BU3078" s="13"/>
      <c r="BV3078" s="13"/>
    </row>
    <row r="3079" spans="1:74" ht="15.75">
      <c r="A3079" s="13"/>
      <c r="B3079" s="135"/>
      <c r="C3079" s="13"/>
      <c r="D3079" s="13"/>
      <c r="E3079" s="13"/>
      <c r="F3079" s="135"/>
      <c r="G3079" s="13"/>
      <c r="H3079" s="13"/>
      <c r="I3079" s="13"/>
      <c r="J3079" s="135"/>
      <c r="K3079" s="13"/>
      <c r="L3079" s="13"/>
      <c r="M3079" s="13"/>
      <c r="N3079" s="135"/>
      <c r="O3079" s="13"/>
      <c r="P3079" s="13"/>
      <c r="Q3079" s="13"/>
      <c r="R3079" s="13"/>
      <c r="S3079" s="13"/>
      <c r="T3079" s="13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  <c r="BB3079" s="13"/>
      <c r="BC3079" s="13"/>
      <c r="BD3079" s="13"/>
      <c r="BE3079" s="13"/>
      <c r="BF3079" s="13"/>
      <c r="BG3079" s="13"/>
      <c r="BH3079" s="13"/>
      <c r="BI3079" s="13"/>
      <c r="BJ3079" s="13"/>
      <c r="BK3079" s="13"/>
      <c r="BL3079" s="13"/>
      <c r="BM3079" s="13"/>
      <c r="BN3079" s="13"/>
      <c r="BO3079" s="13"/>
      <c r="BP3079" s="13"/>
      <c r="BQ3079" s="13"/>
      <c r="BR3079" s="13"/>
      <c r="BS3079" s="13"/>
      <c r="BT3079" s="13"/>
      <c r="BU3079" s="13"/>
      <c r="BV3079" s="13"/>
    </row>
    <row r="3080" spans="1:74" ht="15.75">
      <c r="A3080" s="13"/>
      <c r="B3080" s="135"/>
      <c r="C3080" s="13"/>
      <c r="D3080" s="13"/>
      <c r="E3080" s="13"/>
      <c r="F3080" s="135"/>
      <c r="G3080" s="13"/>
      <c r="H3080" s="13"/>
      <c r="I3080" s="13"/>
      <c r="J3080" s="135"/>
      <c r="K3080" s="13"/>
      <c r="L3080" s="13"/>
      <c r="M3080" s="13"/>
      <c r="N3080" s="135"/>
      <c r="O3080" s="13"/>
      <c r="P3080" s="13"/>
      <c r="Q3080" s="13"/>
      <c r="R3080" s="13"/>
      <c r="S3080" s="13"/>
      <c r="T3080" s="13"/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/>
      <c r="BB3080" s="13"/>
      <c r="BC3080" s="13"/>
      <c r="BD3080" s="13"/>
      <c r="BE3080" s="13"/>
      <c r="BF3080" s="13"/>
      <c r="BG3080" s="13"/>
      <c r="BH3080" s="13"/>
      <c r="BI3080" s="13"/>
      <c r="BJ3080" s="13"/>
      <c r="BK3080" s="13"/>
      <c r="BL3080" s="13"/>
      <c r="BM3080" s="13"/>
      <c r="BN3080" s="13"/>
      <c r="BO3080" s="13"/>
      <c r="BP3080" s="13"/>
      <c r="BQ3080" s="13"/>
      <c r="BR3080" s="13"/>
      <c r="BS3080" s="13"/>
      <c r="BT3080" s="13"/>
      <c r="BU3080" s="13"/>
      <c r="BV3080" s="13"/>
    </row>
    <row r="3081" spans="1:74" ht="15.75">
      <c r="A3081" s="13"/>
      <c r="B3081" s="135"/>
      <c r="C3081" s="13"/>
      <c r="D3081" s="13"/>
      <c r="E3081" s="13"/>
      <c r="F3081" s="135"/>
      <c r="G3081" s="13"/>
      <c r="H3081" s="13"/>
      <c r="I3081" s="13"/>
      <c r="J3081" s="135"/>
      <c r="K3081" s="13"/>
      <c r="L3081" s="13"/>
      <c r="M3081" s="13"/>
      <c r="N3081" s="135"/>
      <c r="O3081" s="13"/>
      <c r="P3081" s="13"/>
      <c r="Q3081" s="13"/>
      <c r="R3081" s="13"/>
      <c r="S3081" s="13"/>
      <c r="T3081" s="13"/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  <c r="BB3081" s="13"/>
      <c r="BC3081" s="13"/>
      <c r="BD3081" s="13"/>
      <c r="BE3081" s="13"/>
      <c r="BF3081" s="13"/>
      <c r="BG3081" s="13"/>
      <c r="BH3081" s="13"/>
      <c r="BI3081" s="13"/>
      <c r="BJ3081" s="13"/>
      <c r="BK3081" s="13"/>
      <c r="BL3081" s="13"/>
      <c r="BM3081" s="13"/>
      <c r="BN3081" s="13"/>
      <c r="BO3081" s="13"/>
      <c r="BP3081" s="13"/>
      <c r="BQ3081" s="13"/>
      <c r="BR3081" s="13"/>
      <c r="BS3081" s="13"/>
      <c r="BT3081" s="13"/>
      <c r="BU3081" s="13"/>
      <c r="BV3081" s="13"/>
    </row>
    <row r="3082" spans="1:74" ht="15.75">
      <c r="A3082" s="13"/>
      <c r="B3082" s="135"/>
      <c r="C3082" s="13"/>
      <c r="D3082" s="13"/>
      <c r="E3082" s="13"/>
      <c r="F3082" s="135"/>
      <c r="G3082" s="13"/>
      <c r="H3082" s="13"/>
      <c r="I3082" s="13"/>
      <c r="J3082" s="135"/>
      <c r="K3082" s="13"/>
      <c r="L3082" s="13"/>
      <c r="M3082" s="13"/>
      <c r="N3082" s="135"/>
      <c r="O3082" s="13"/>
      <c r="P3082" s="13"/>
      <c r="Q3082" s="13"/>
      <c r="R3082" s="13"/>
      <c r="S3082" s="13"/>
      <c r="T3082" s="13"/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/>
      <c r="BB3082" s="13"/>
      <c r="BC3082" s="13"/>
      <c r="BD3082" s="13"/>
      <c r="BE3082" s="13"/>
      <c r="BF3082" s="13"/>
      <c r="BG3082" s="13"/>
      <c r="BH3082" s="13"/>
      <c r="BI3082" s="13"/>
      <c r="BJ3082" s="13"/>
      <c r="BK3082" s="13"/>
      <c r="BL3082" s="13"/>
      <c r="BM3082" s="13"/>
      <c r="BN3082" s="13"/>
      <c r="BO3082" s="13"/>
      <c r="BP3082" s="13"/>
      <c r="BQ3082" s="13"/>
      <c r="BR3082" s="13"/>
      <c r="BS3082" s="13"/>
      <c r="BT3082" s="13"/>
      <c r="BU3082" s="13"/>
      <c r="BV3082" s="13"/>
    </row>
    <row r="3083" spans="1:74" ht="15.75">
      <c r="A3083" s="13"/>
      <c r="B3083" s="135"/>
      <c r="C3083" s="13"/>
      <c r="D3083" s="13"/>
      <c r="E3083" s="13"/>
      <c r="F3083" s="135"/>
      <c r="G3083" s="13"/>
      <c r="H3083" s="13"/>
      <c r="I3083" s="13"/>
      <c r="J3083" s="135"/>
      <c r="K3083" s="13"/>
      <c r="L3083" s="13"/>
      <c r="M3083" s="13"/>
      <c r="N3083" s="135"/>
      <c r="O3083" s="13"/>
      <c r="P3083" s="13"/>
      <c r="Q3083" s="13"/>
      <c r="R3083" s="13"/>
      <c r="S3083" s="13"/>
      <c r="T3083" s="13"/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  <c r="BB3083" s="13"/>
      <c r="BC3083" s="13"/>
      <c r="BD3083" s="13"/>
      <c r="BE3083" s="13"/>
      <c r="BF3083" s="13"/>
      <c r="BG3083" s="13"/>
      <c r="BH3083" s="13"/>
      <c r="BI3083" s="13"/>
      <c r="BJ3083" s="13"/>
      <c r="BK3083" s="13"/>
      <c r="BL3083" s="13"/>
      <c r="BM3083" s="13"/>
      <c r="BN3083" s="13"/>
      <c r="BO3083" s="13"/>
      <c r="BP3083" s="13"/>
      <c r="BQ3083" s="13"/>
      <c r="BR3083" s="13"/>
      <c r="BS3083" s="13"/>
      <c r="BT3083" s="13"/>
      <c r="BU3083" s="13"/>
      <c r="BV3083" s="13"/>
    </row>
    <row r="3084" spans="1:74" ht="15.75">
      <c r="A3084" s="13"/>
      <c r="B3084" s="135"/>
      <c r="C3084" s="13"/>
      <c r="D3084" s="13"/>
      <c r="E3084" s="13"/>
      <c r="F3084" s="135"/>
      <c r="G3084" s="13"/>
      <c r="H3084" s="13"/>
      <c r="I3084" s="13"/>
      <c r="J3084" s="135"/>
      <c r="K3084" s="13"/>
      <c r="L3084" s="13"/>
      <c r="M3084" s="13"/>
      <c r="N3084" s="135"/>
      <c r="O3084" s="13"/>
      <c r="P3084" s="13"/>
      <c r="Q3084" s="13"/>
      <c r="R3084" s="13"/>
      <c r="S3084" s="13"/>
      <c r="T3084" s="13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  <c r="BB3084" s="13"/>
      <c r="BC3084" s="13"/>
      <c r="BD3084" s="13"/>
      <c r="BE3084" s="13"/>
      <c r="BF3084" s="13"/>
      <c r="BG3084" s="13"/>
      <c r="BH3084" s="13"/>
      <c r="BI3084" s="13"/>
      <c r="BJ3084" s="13"/>
      <c r="BK3084" s="13"/>
      <c r="BL3084" s="13"/>
      <c r="BM3084" s="13"/>
      <c r="BN3084" s="13"/>
      <c r="BO3084" s="13"/>
      <c r="BP3084" s="13"/>
      <c r="BQ3084" s="13"/>
      <c r="BR3084" s="13"/>
      <c r="BS3084" s="13"/>
      <c r="BT3084" s="13"/>
      <c r="BU3084" s="13"/>
      <c r="BV3084" s="13"/>
    </row>
    <row r="3085" spans="1:74" ht="15.75">
      <c r="A3085" s="13"/>
      <c r="B3085" s="135"/>
      <c r="C3085" s="13"/>
      <c r="D3085" s="13"/>
      <c r="E3085" s="13"/>
      <c r="F3085" s="135"/>
      <c r="G3085" s="13"/>
      <c r="H3085" s="13"/>
      <c r="I3085" s="13"/>
      <c r="J3085" s="135"/>
      <c r="K3085" s="13"/>
      <c r="L3085" s="13"/>
      <c r="M3085" s="13"/>
      <c r="N3085" s="135"/>
      <c r="O3085" s="13"/>
      <c r="P3085" s="13"/>
      <c r="Q3085" s="13"/>
      <c r="R3085" s="13"/>
      <c r="S3085" s="13"/>
      <c r="T3085" s="13"/>
      <c r="U3085" s="13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  <c r="BB3085" s="13"/>
      <c r="BC3085" s="13"/>
      <c r="BD3085" s="13"/>
      <c r="BE3085" s="13"/>
      <c r="BF3085" s="13"/>
      <c r="BG3085" s="13"/>
      <c r="BH3085" s="13"/>
      <c r="BI3085" s="13"/>
      <c r="BJ3085" s="13"/>
      <c r="BK3085" s="13"/>
      <c r="BL3085" s="13"/>
      <c r="BM3085" s="13"/>
      <c r="BN3085" s="13"/>
      <c r="BO3085" s="13"/>
      <c r="BP3085" s="13"/>
      <c r="BQ3085" s="13"/>
      <c r="BR3085" s="13"/>
      <c r="BS3085" s="13"/>
      <c r="BT3085" s="13"/>
      <c r="BU3085" s="13"/>
      <c r="BV3085" s="13"/>
    </row>
    <row r="3086" spans="1:74" ht="15.75">
      <c r="A3086" s="13"/>
      <c r="B3086" s="135"/>
      <c r="C3086" s="13"/>
      <c r="D3086" s="13"/>
      <c r="E3086" s="13"/>
      <c r="F3086" s="135"/>
      <c r="G3086" s="13"/>
      <c r="H3086" s="13"/>
      <c r="I3086" s="13"/>
      <c r="J3086" s="135"/>
      <c r="K3086" s="13"/>
      <c r="L3086" s="13"/>
      <c r="M3086" s="13"/>
      <c r="N3086" s="135"/>
      <c r="O3086" s="13"/>
      <c r="P3086" s="13"/>
      <c r="Q3086" s="13"/>
      <c r="R3086" s="13"/>
      <c r="S3086" s="13"/>
      <c r="T3086" s="13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  <c r="BB3086" s="13"/>
      <c r="BC3086" s="13"/>
      <c r="BD3086" s="13"/>
      <c r="BE3086" s="13"/>
      <c r="BF3086" s="13"/>
      <c r="BG3086" s="13"/>
      <c r="BH3086" s="13"/>
      <c r="BI3086" s="13"/>
      <c r="BJ3086" s="13"/>
      <c r="BK3086" s="13"/>
      <c r="BL3086" s="13"/>
      <c r="BM3086" s="13"/>
      <c r="BN3086" s="13"/>
      <c r="BO3086" s="13"/>
      <c r="BP3086" s="13"/>
      <c r="BQ3086" s="13"/>
      <c r="BR3086" s="13"/>
      <c r="BS3086" s="13"/>
      <c r="BT3086" s="13"/>
      <c r="BU3086" s="13"/>
      <c r="BV3086" s="13"/>
    </row>
    <row r="3087" spans="1:74" ht="15.75">
      <c r="A3087" s="13"/>
      <c r="B3087" s="135"/>
      <c r="C3087" s="13"/>
      <c r="D3087" s="13"/>
      <c r="E3087" s="13"/>
      <c r="F3087" s="135"/>
      <c r="G3087" s="13"/>
      <c r="H3087" s="13"/>
      <c r="I3087" s="13"/>
      <c r="J3087" s="135"/>
      <c r="K3087" s="13"/>
      <c r="L3087" s="13"/>
      <c r="M3087" s="13"/>
      <c r="N3087" s="135"/>
      <c r="O3087" s="13"/>
      <c r="P3087" s="13"/>
      <c r="Q3087" s="13"/>
      <c r="R3087" s="13"/>
      <c r="S3087" s="13"/>
      <c r="T3087" s="13"/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  <c r="BB3087" s="13"/>
      <c r="BC3087" s="13"/>
      <c r="BD3087" s="13"/>
      <c r="BE3087" s="13"/>
      <c r="BF3087" s="13"/>
      <c r="BG3087" s="13"/>
      <c r="BH3087" s="13"/>
      <c r="BI3087" s="13"/>
      <c r="BJ3087" s="13"/>
      <c r="BK3087" s="13"/>
      <c r="BL3087" s="13"/>
      <c r="BM3087" s="13"/>
      <c r="BN3087" s="13"/>
      <c r="BO3087" s="13"/>
      <c r="BP3087" s="13"/>
      <c r="BQ3087" s="13"/>
      <c r="BR3087" s="13"/>
      <c r="BS3087" s="13"/>
      <c r="BT3087" s="13"/>
      <c r="BU3087" s="13"/>
      <c r="BV3087" s="13"/>
    </row>
    <row r="3088" spans="1:74" ht="15.75">
      <c r="A3088" s="13"/>
      <c r="B3088" s="135"/>
      <c r="C3088" s="13"/>
      <c r="D3088" s="13"/>
      <c r="E3088" s="13"/>
      <c r="F3088" s="135"/>
      <c r="G3088" s="13"/>
      <c r="H3088" s="13"/>
      <c r="I3088" s="13"/>
      <c r="J3088" s="135"/>
      <c r="K3088" s="13"/>
      <c r="L3088" s="13"/>
      <c r="M3088" s="13"/>
      <c r="N3088" s="135"/>
      <c r="O3088" s="13"/>
      <c r="P3088" s="13"/>
      <c r="Q3088" s="13"/>
      <c r="R3088" s="13"/>
      <c r="S3088" s="13"/>
      <c r="T3088" s="13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  <c r="BB3088" s="13"/>
      <c r="BC3088" s="13"/>
      <c r="BD3088" s="13"/>
      <c r="BE3088" s="13"/>
      <c r="BF3088" s="13"/>
      <c r="BG3088" s="13"/>
      <c r="BH3088" s="13"/>
      <c r="BI3088" s="13"/>
      <c r="BJ3088" s="13"/>
      <c r="BK3088" s="13"/>
      <c r="BL3088" s="13"/>
      <c r="BM3088" s="13"/>
      <c r="BN3088" s="13"/>
      <c r="BO3088" s="13"/>
      <c r="BP3088" s="13"/>
      <c r="BQ3088" s="13"/>
      <c r="BR3088" s="13"/>
      <c r="BS3088" s="13"/>
      <c r="BT3088" s="13"/>
      <c r="BU3088" s="13"/>
      <c r="BV3088" s="13"/>
    </row>
    <row r="3089" spans="1:74" ht="15.75">
      <c r="A3089" s="13"/>
      <c r="B3089" s="135"/>
      <c r="C3089" s="13"/>
      <c r="D3089" s="13"/>
      <c r="E3089" s="13"/>
      <c r="F3089" s="135"/>
      <c r="G3089" s="13"/>
      <c r="H3089" s="13"/>
      <c r="I3089" s="13"/>
      <c r="J3089" s="135"/>
      <c r="K3089" s="13"/>
      <c r="L3089" s="13"/>
      <c r="M3089" s="13"/>
      <c r="N3089" s="135"/>
      <c r="O3089" s="13"/>
      <c r="P3089" s="13"/>
      <c r="Q3089" s="13"/>
      <c r="R3089" s="13"/>
      <c r="S3089" s="13"/>
      <c r="T3089" s="13"/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  <c r="BB3089" s="13"/>
      <c r="BC3089" s="13"/>
      <c r="BD3089" s="13"/>
      <c r="BE3089" s="13"/>
      <c r="BF3089" s="13"/>
      <c r="BG3089" s="13"/>
      <c r="BH3089" s="13"/>
      <c r="BI3089" s="13"/>
      <c r="BJ3089" s="13"/>
      <c r="BK3089" s="13"/>
      <c r="BL3089" s="13"/>
      <c r="BM3089" s="13"/>
      <c r="BN3089" s="13"/>
      <c r="BO3089" s="13"/>
      <c r="BP3089" s="13"/>
      <c r="BQ3089" s="13"/>
      <c r="BR3089" s="13"/>
      <c r="BS3089" s="13"/>
      <c r="BT3089" s="13"/>
      <c r="BU3089" s="13"/>
      <c r="BV3089" s="13"/>
    </row>
    <row r="3090" spans="1:74" ht="15.75">
      <c r="A3090" s="13"/>
      <c r="B3090" s="135"/>
      <c r="C3090" s="13"/>
      <c r="D3090" s="13"/>
      <c r="E3090" s="13"/>
      <c r="F3090" s="135"/>
      <c r="G3090" s="13"/>
      <c r="H3090" s="13"/>
      <c r="I3090" s="13"/>
      <c r="J3090" s="135"/>
      <c r="K3090" s="13"/>
      <c r="L3090" s="13"/>
      <c r="M3090" s="13"/>
      <c r="N3090" s="135"/>
      <c r="O3090" s="13"/>
      <c r="P3090" s="13"/>
      <c r="Q3090" s="13"/>
      <c r="R3090" s="13"/>
      <c r="S3090" s="13"/>
      <c r="T3090" s="13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  <c r="BB3090" s="13"/>
      <c r="BC3090" s="13"/>
      <c r="BD3090" s="13"/>
      <c r="BE3090" s="13"/>
      <c r="BF3090" s="13"/>
      <c r="BG3090" s="13"/>
      <c r="BH3090" s="13"/>
      <c r="BI3090" s="13"/>
      <c r="BJ3090" s="13"/>
      <c r="BK3090" s="13"/>
      <c r="BL3090" s="13"/>
      <c r="BM3090" s="13"/>
      <c r="BN3090" s="13"/>
      <c r="BO3090" s="13"/>
      <c r="BP3090" s="13"/>
      <c r="BQ3090" s="13"/>
      <c r="BR3090" s="13"/>
      <c r="BS3090" s="13"/>
      <c r="BT3090" s="13"/>
      <c r="BU3090" s="13"/>
      <c r="BV3090" s="13"/>
    </row>
    <row r="3091" spans="1:74" ht="15.75">
      <c r="A3091" s="13"/>
      <c r="B3091" s="135"/>
      <c r="C3091" s="13"/>
      <c r="D3091" s="13"/>
      <c r="E3091" s="13"/>
      <c r="F3091" s="135"/>
      <c r="G3091" s="13"/>
      <c r="H3091" s="13"/>
      <c r="I3091" s="13"/>
      <c r="J3091" s="135"/>
      <c r="K3091" s="13"/>
      <c r="L3091" s="13"/>
      <c r="M3091" s="13"/>
      <c r="N3091" s="135"/>
      <c r="O3091" s="13"/>
      <c r="P3091" s="13"/>
      <c r="Q3091" s="13"/>
      <c r="R3091" s="13"/>
      <c r="S3091" s="13"/>
      <c r="T3091" s="13"/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  <c r="BB3091" s="13"/>
      <c r="BC3091" s="13"/>
      <c r="BD3091" s="13"/>
      <c r="BE3091" s="13"/>
      <c r="BF3091" s="13"/>
      <c r="BG3091" s="13"/>
      <c r="BH3091" s="13"/>
      <c r="BI3091" s="13"/>
      <c r="BJ3091" s="13"/>
      <c r="BK3091" s="13"/>
      <c r="BL3091" s="13"/>
      <c r="BM3091" s="13"/>
      <c r="BN3091" s="13"/>
      <c r="BO3091" s="13"/>
      <c r="BP3091" s="13"/>
      <c r="BQ3091" s="13"/>
      <c r="BR3091" s="13"/>
      <c r="BS3091" s="13"/>
      <c r="BT3091" s="13"/>
      <c r="BU3091" s="13"/>
      <c r="BV3091" s="13"/>
    </row>
    <row r="3092" spans="1:74" ht="15.75">
      <c r="A3092" s="13"/>
      <c r="B3092" s="135"/>
      <c r="C3092" s="13"/>
      <c r="D3092" s="13"/>
      <c r="E3092" s="13"/>
      <c r="F3092" s="135"/>
      <c r="G3092" s="13"/>
      <c r="H3092" s="13"/>
      <c r="I3092" s="13"/>
      <c r="J3092" s="135"/>
      <c r="K3092" s="13"/>
      <c r="L3092" s="13"/>
      <c r="M3092" s="13"/>
      <c r="N3092" s="135"/>
      <c r="O3092" s="13"/>
      <c r="P3092" s="13"/>
      <c r="Q3092" s="13"/>
      <c r="R3092" s="13"/>
      <c r="S3092" s="13"/>
      <c r="T3092" s="13"/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  <c r="BB3092" s="13"/>
      <c r="BC3092" s="13"/>
      <c r="BD3092" s="13"/>
      <c r="BE3092" s="13"/>
      <c r="BF3092" s="13"/>
      <c r="BG3092" s="13"/>
      <c r="BH3092" s="13"/>
      <c r="BI3092" s="13"/>
      <c r="BJ3092" s="13"/>
      <c r="BK3092" s="13"/>
      <c r="BL3092" s="13"/>
      <c r="BM3092" s="13"/>
      <c r="BN3092" s="13"/>
      <c r="BO3092" s="13"/>
      <c r="BP3092" s="13"/>
      <c r="BQ3092" s="13"/>
      <c r="BR3092" s="13"/>
      <c r="BS3092" s="13"/>
      <c r="BT3092" s="13"/>
      <c r="BU3092" s="13"/>
      <c r="BV3092" s="13"/>
    </row>
    <row r="3093" spans="1:74" ht="15.75">
      <c r="A3093" s="13"/>
      <c r="B3093" s="135"/>
      <c r="C3093" s="13"/>
      <c r="D3093" s="13"/>
      <c r="E3093" s="13"/>
      <c r="F3093" s="135"/>
      <c r="G3093" s="13"/>
      <c r="H3093" s="13"/>
      <c r="I3093" s="13"/>
      <c r="J3093" s="135"/>
      <c r="K3093" s="13"/>
      <c r="L3093" s="13"/>
      <c r="M3093" s="13"/>
      <c r="N3093" s="135"/>
      <c r="O3093" s="13"/>
      <c r="P3093" s="13"/>
      <c r="Q3093" s="13"/>
      <c r="R3093" s="13"/>
      <c r="S3093" s="13"/>
      <c r="T3093" s="13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  <c r="BB3093" s="13"/>
      <c r="BC3093" s="13"/>
      <c r="BD3093" s="13"/>
      <c r="BE3093" s="13"/>
      <c r="BF3093" s="13"/>
      <c r="BG3093" s="13"/>
      <c r="BH3093" s="13"/>
      <c r="BI3093" s="13"/>
      <c r="BJ3093" s="13"/>
      <c r="BK3093" s="13"/>
      <c r="BL3093" s="13"/>
      <c r="BM3093" s="13"/>
      <c r="BN3093" s="13"/>
      <c r="BO3093" s="13"/>
      <c r="BP3093" s="13"/>
      <c r="BQ3093" s="13"/>
      <c r="BR3093" s="13"/>
      <c r="BS3093" s="13"/>
      <c r="BT3093" s="13"/>
      <c r="BU3093" s="13"/>
      <c r="BV3093" s="13"/>
    </row>
    <row r="3094" spans="1:74" ht="15.75">
      <c r="A3094" s="13"/>
      <c r="B3094" s="135"/>
      <c r="C3094" s="13"/>
      <c r="D3094" s="13"/>
      <c r="E3094" s="13"/>
      <c r="F3094" s="135"/>
      <c r="G3094" s="13"/>
      <c r="H3094" s="13"/>
      <c r="I3094" s="13"/>
      <c r="J3094" s="135"/>
      <c r="K3094" s="13"/>
      <c r="L3094" s="13"/>
      <c r="M3094" s="13"/>
      <c r="N3094" s="135"/>
      <c r="O3094" s="13"/>
      <c r="P3094" s="13"/>
      <c r="Q3094" s="13"/>
      <c r="R3094" s="13"/>
      <c r="S3094" s="13"/>
      <c r="T3094" s="13"/>
      <c r="U3094" s="13"/>
      <c r="V3094" s="13"/>
      <c r="W3094" s="13"/>
      <c r="X3094" s="13"/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/>
      <c r="BB3094" s="13"/>
      <c r="BC3094" s="13"/>
      <c r="BD3094" s="13"/>
      <c r="BE3094" s="13"/>
      <c r="BF3094" s="13"/>
      <c r="BG3094" s="13"/>
      <c r="BH3094" s="13"/>
      <c r="BI3094" s="13"/>
      <c r="BJ3094" s="13"/>
      <c r="BK3094" s="13"/>
      <c r="BL3094" s="13"/>
      <c r="BM3094" s="13"/>
      <c r="BN3094" s="13"/>
      <c r="BO3094" s="13"/>
      <c r="BP3094" s="13"/>
      <c r="BQ3094" s="13"/>
      <c r="BR3094" s="13"/>
      <c r="BS3094" s="13"/>
      <c r="BT3094" s="13"/>
      <c r="BU3094" s="13"/>
      <c r="BV3094" s="13"/>
    </row>
    <row r="3095" spans="1:74" ht="15.75">
      <c r="A3095" s="13"/>
      <c r="B3095" s="135"/>
      <c r="C3095" s="13"/>
      <c r="D3095" s="13"/>
      <c r="E3095" s="13"/>
      <c r="F3095" s="135"/>
      <c r="G3095" s="13"/>
      <c r="H3095" s="13"/>
      <c r="I3095" s="13"/>
      <c r="J3095" s="135"/>
      <c r="K3095" s="13"/>
      <c r="L3095" s="13"/>
      <c r="M3095" s="13"/>
      <c r="N3095" s="135"/>
      <c r="O3095" s="13"/>
      <c r="P3095" s="13"/>
      <c r="Q3095" s="13"/>
      <c r="R3095" s="13"/>
      <c r="S3095" s="13"/>
      <c r="T3095" s="13"/>
      <c r="U3095" s="13"/>
      <c r="V3095" s="13"/>
      <c r="W3095" s="13"/>
      <c r="X3095" s="13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  <c r="BB3095" s="13"/>
      <c r="BC3095" s="13"/>
      <c r="BD3095" s="13"/>
      <c r="BE3095" s="13"/>
      <c r="BF3095" s="13"/>
      <c r="BG3095" s="13"/>
      <c r="BH3095" s="13"/>
      <c r="BI3095" s="13"/>
      <c r="BJ3095" s="13"/>
      <c r="BK3095" s="13"/>
      <c r="BL3095" s="13"/>
      <c r="BM3095" s="13"/>
      <c r="BN3095" s="13"/>
      <c r="BO3095" s="13"/>
      <c r="BP3095" s="13"/>
      <c r="BQ3095" s="13"/>
      <c r="BR3095" s="13"/>
      <c r="BS3095" s="13"/>
      <c r="BT3095" s="13"/>
      <c r="BU3095" s="13"/>
      <c r="BV3095" s="13"/>
    </row>
    <row r="3096" spans="1:74" ht="15.75">
      <c r="A3096" s="13"/>
      <c r="B3096" s="135"/>
      <c r="C3096" s="13"/>
      <c r="D3096" s="13"/>
      <c r="E3096" s="13"/>
      <c r="F3096" s="135"/>
      <c r="G3096" s="13"/>
      <c r="H3096" s="13"/>
      <c r="I3096" s="13"/>
      <c r="J3096" s="135"/>
      <c r="K3096" s="13"/>
      <c r="L3096" s="13"/>
      <c r="M3096" s="13"/>
      <c r="N3096" s="135"/>
      <c r="O3096" s="13"/>
      <c r="P3096" s="13"/>
      <c r="Q3096" s="13"/>
      <c r="R3096" s="13"/>
      <c r="S3096" s="13"/>
      <c r="T3096" s="13"/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  <c r="BB3096" s="13"/>
      <c r="BC3096" s="13"/>
      <c r="BD3096" s="13"/>
      <c r="BE3096" s="13"/>
      <c r="BF3096" s="13"/>
      <c r="BG3096" s="13"/>
      <c r="BH3096" s="13"/>
      <c r="BI3096" s="13"/>
      <c r="BJ3096" s="13"/>
      <c r="BK3096" s="13"/>
      <c r="BL3096" s="13"/>
      <c r="BM3096" s="13"/>
      <c r="BN3096" s="13"/>
      <c r="BO3096" s="13"/>
      <c r="BP3096" s="13"/>
      <c r="BQ3096" s="13"/>
      <c r="BR3096" s="13"/>
      <c r="BS3096" s="13"/>
      <c r="BT3096" s="13"/>
      <c r="BU3096" s="13"/>
      <c r="BV3096" s="13"/>
    </row>
    <row r="3097" spans="1:74" ht="15.75">
      <c r="A3097" s="13"/>
      <c r="B3097" s="135"/>
      <c r="C3097" s="13"/>
      <c r="D3097" s="13"/>
      <c r="E3097" s="13"/>
      <c r="F3097" s="135"/>
      <c r="G3097" s="13"/>
      <c r="H3097" s="13"/>
      <c r="I3097" s="13"/>
      <c r="J3097" s="135"/>
      <c r="K3097" s="13"/>
      <c r="L3097" s="13"/>
      <c r="M3097" s="13"/>
      <c r="N3097" s="135"/>
      <c r="O3097" s="13"/>
      <c r="P3097" s="13"/>
      <c r="Q3097" s="13"/>
      <c r="R3097" s="13"/>
      <c r="S3097" s="13"/>
      <c r="T3097" s="13"/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  <c r="BB3097" s="13"/>
      <c r="BC3097" s="13"/>
      <c r="BD3097" s="13"/>
      <c r="BE3097" s="13"/>
      <c r="BF3097" s="13"/>
      <c r="BG3097" s="13"/>
      <c r="BH3097" s="13"/>
      <c r="BI3097" s="13"/>
      <c r="BJ3097" s="13"/>
      <c r="BK3097" s="13"/>
      <c r="BL3097" s="13"/>
      <c r="BM3097" s="13"/>
      <c r="BN3097" s="13"/>
      <c r="BO3097" s="13"/>
      <c r="BP3097" s="13"/>
      <c r="BQ3097" s="13"/>
      <c r="BR3097" s="13"/>
      <c r="BS3097" s="13"/>
      <c r="BT3097" s="13"/>
      <c r="BU3097" s="13"/>
      <c r="BV3097" s="13"/>
    </row>
    <row r="3098" spans="1:74" ht="15.75">
      <c r="A3098" s="13"/>
      <c r="B3098" s="135"/>
      <c r="C3098" s="13"/>
      <c r="D3098" s="13"/>
      <c r="E3098" s="13"/>
      <c r="F3098" s="135"/>
      <c r="G3098" s="13"/>
      <c r="H3098" s="13"/>
      <c r="I3098" s="13"/>
      <c r="J3098" s="135"/>
      <c r="K3098" s="13"/>
      <c r="L3098" s="13"/>
      <c r="M3098" s="13"/>
      <c r="N3098" s="135"/>
      <c r="O3098" s="13"/>
      <c r="P3098" s="13"/>
      <c r="Q3098" s="13"/>
      <c r="R3098" s="13"/>
      <c r="S3098" s="13"/>
      <c r="T3098" s="13"/>
      <c r="U3098" s="13"/>
      <c r="V3098" s="13"/>
      <c r="W3098" s="13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  <c r="BB3098" s="13"/>
      <c r="BC3098" s="13"/>
      <c r="BD3098" s="13"/>
      <c r="BE3098" s="13"/>
      <c r="BF3098" s="13"/>
      <c r="BG3098" s="13"/>
      <c r="BH3098" s="13"/>
      <c r="BI3098" s="13"/>
      <c r="BJ3098" s="13"/>
      <c r="BK3098" s="13"/>
      <c r="BL3098" s="13"/>
      <c r="BM3098" s="13"/>
      <c r="BN3098" s="13"/>
      <c r="BO3098" s="13"/>
      <c r="BP3098" s="13"/>
      <c r="BQ3098" s="13"/>
      <c r="BR3098" s="13"/>
      <c r="BS3098" s="13"/>
      <c r="BT3098" s="13"/>
      <c r="BU3098" s="13"/>
      <c r="BV3098" s="13"/>
    </row>
    <row r="3099" spans="1:74" ht="15.75">
      <c r="A3099" s="13"/>
      <c r="B3099" s="135"/>
      <c r="C3099" s="13"/>
      <c r="D3099" s="13"/>
      <c r="E3099" s="13"/>
      <c r="F3099" s="135"/>
      <c r="G3099" s="13"/>
      <c r="H3099" s="13"/>
      <c r="I3099" s="13"/>
      <c r="J3099" s="135"/>
      <c r="K3099" s="13"/>
      <c r="L3099" s="13"/>
      <c r="M3099" s="13"/>
      <c r="N3099" s="135"/>
      <c r="O3099" s="13"/>
      <c r="P3099" s="13"/>
      <c r="Q3099" s="13"/>
      <c r="R3099" s="13"/>
      <c r="S3099" s="13"/>
      <c r="T3099" s="13"/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  <c r="BB3099" s="13"/>
      <c r="BC3099" s="13"/>
      <c r="BD3099" s="13"/>
      <c r="BE3099" s="13"/>
      <c r="BF3099" s="13"/>
      <c r="BG3099" s="13"/>
      <c r="BH3099" s="13"/>
      <c r="BI3099" s="13"/>
      <c r="BJ3099" s="13"/>
      <c r="BK3099" s="13"/>
      <c r="BL3099" s="13"/>
      <c r="BM3099" s="13"/>
      <c r="BN3099" s="13"/>
      <c r="BO3099" s="13"/>
      <c r="BP3099" s="13"/>
      <c r="BQ3099" s="13"/>
      <c r="BR3099" s="13"/>
      <c r="BS3099" s="13"/>
      <c r="BT3099" s="13"/>
      <c r="BU3099" s="13"/>
      <c r="BV3099" s="13"/>
    </row>
    <row r="3100" spans="1:74" ht="15.75">
      <c r="A3100" s="13"/>
      <c r="B3100" s="135"/>
      <c r="C3100" s="13"/>
      <c r="D3100" s="13"/>
      <c r="E3100" s="13"/>
      <c r="F3100" s="135"/>
      <c r="G3100" s="13"/>
      <c r="H3100" s="13"/>
      <c r="I3100" s="13"/>
      <c r="J3100" s="135"/>
      <c r="K3100" s="13"/>
      <c r="L3100" s="13"/>
      <c r="M3100" s="13"/>
      <c r="N3100" s="135"/>
      <c r="O3100" s="13"/>
      <c r="P3100" s="13"/>
      <c r="Q3100" s="13"/>
      <c r="R3100" s="13"/>
      <c r="S3100" s="13"/>
      <c r="T3100" s="13"/>
      <c r="U3100" s="13"/>
      <c r="V3100" s="13"/>
      <c r="W3100" s="13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  <c r="BB3100" s="13"/>
      <c r="BC3100" s="13"/>
      <c r="BD3100" s="13"/>
      <c r="BE3100" s="13"/>
      <c r="BF3100" s="13"/>
      <c r="BG3100" s="13"/>
      <c r="BH3100" s="13"/>
      <c r="BI3100" s="13"/>
      <c r="BJ3100" s="13"/>
      <c r="BK3100" s="13"/>
      <c r="BL3100" s="13"/>
      <c r="BM3100" s="13"/>
      <c r="BN3100" s="13"/>
      <c r="BO3100" s="13"/>
      <c r="BP3100" s="13"/>
      <c r="BQ3100" s="13"/>
      <c r="BR3100" s="13"/>
      <c r="BS3100" s="13"/>
      <c r="BT3100" s="13"/>
      <c r="BU3100" s="13"/>
      <c r="BV3100" s="13"/>
    </row>
    <row r="3101" spans="1:74" ht="15.75">
      <c r="A3101" s="13"/>
      <c r="B3101" s="135"/>
      <c r="C3101" s="13"/>
      <c r="D3101" s="13"/>
      <c r="E3101" s="13"/>
      <c r="F3101" s="135"/>
      <c r="G3101" s="13"/>
      <c r="H3101" s="13"/>
      <c r="I3101" s="13"/>
      <c r="J3101" s="135"/>
      <c r="K3101" s="13"/>
      <c r="L3101" s="13"/>
      <c r="M3101" s="13"/>
      <c r="N3101" s="135"/>
      <c r="O3101" s="13"/>
      <c r="P3101" s="13"/>
      <c r="Q3101" s="13"/>
      <c r="R3101" s="13"/>
      <c r="S3101" s="13"/>
      <c r="T3101" s="13"/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  <c r="BB3101" s="13"/>
      <c r="BC3101" s="13"/>
      <c r="BD3101" s="13"/>
      <c r="BE3101" s="13"/>
      <c r="BF3101" s="13"/>
      <c r="BG3101" s="13"/>
      <c r="BH3101" s="13"/>
      <c r="BI3101" s="13"/>
      <c r="BJ3101" s="13"/>
      <c r="BK3101" s="13"/>
      <c r="BL3101" s="13"/>
      <c r="BM3101" s="13"/>
      <c r="BN3101" s="13"/>
      <c r="BO3101" s="13"/>
      <c r="BP3101" s="13"/>
      <c r="BQ3101" s="13"/>
      <c r="BR3101" s="13"/>
      <c r="BS3101" s="13"/>
      <c r="BT3101" s="13"/>
      <c r="BU3101" s="13"/>
      <c r="BV3101" s="13"/>
    </row>
    <row r="3102" spans="1:74" ht="15.75">
      <c r="A3102" s="13"/>
      <c r="B3102" s="135"/>
      <c r="C3102" s="13"/>
      <c r="D3102" s="13"/>
      <c r="E3102" s="13"/>
      <c r="F3102" s="135"/>
      <c r="G3102" s="13"/>
      <c r="H3102" s="13"/>
      <c r="I3102" s="13"/>
      <c r="J3102" s="135"/>
      <c r="K3102" s="13"/>
      <c r="L3102" s="13"/>
      <c r="M3102" s="13"/>
      <c r="N3102" s="135"/>
      <c r="O3102" s="13"/>
      <c r="P3102" s="13"/>
      <c r="Q3102" s="13"/>
      <c r="R3102" s="13"/>
      <c r="S3102" s="13"/>
      <c r="T3102" s="13"/>
      <c r="U3102" s="13"/>
      <c r="V3102" s="13"/>
      <c r="W3102" s="13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  <c r="BB3102" s="13"/>
      <c r="BC3102" s="13"/>
      <c r="BD3102" s="13"/>
      <c r="BE3102" s="13"/>
      <c r="BF3102" s="13"/>
      <c r="BG3102" s="13"/>
      <c r="BH3102" s="13"/>
      <c r="BI3102" s="13"/>
      <c r="BJ3102" s="13"/>
      <c r="BK3102" s="13"/>
      <c r="BL3102" s="13"/>
      <c r="BM3102" s="13"/>
      <c r="BN3102" s="13"/>
      <c r="BO3102" s="13"/>
      <c r="BP3102" s="13"/>
      <c r="BQ3102" s="13"/>
      <c r="BR3102" s="13"/>
      <c r="BS3102" s="13"/>
      <c r="BT3102" s="13"/>
      <c r="BU3102" s="13"/>
      <c r="BV3102" s="13"/>
    </row>
    <row r="3103" spans="1:74" ht="15.75">
      <c r="A3103" s="13"/>
      <c r="B3103" s="135"/>
      <c r="C3103" s="13"/>
      <c r="D3103" s="13"/>
      <c r="E3103" s="13"/>
      <c r="F3103" s="135"/>
      <c r="G3103" s="13"/>
      <c r="H3103" s="13"/>
      <c r="I3103" s="13"/>
      <c r="J3103" s="135"/>
      <c r="K3103" s="13"/>
      <c r="L3103" s="13"/>
      <c r="M3103" s="13"/>
      <c r="N3103" s="135"/>
      <c r="O3103" s="13"/>
      <c r="P3103" s="13"/>
      <c r="Q3103" s="13"/>
      <c r="R3103" s="13"/>
      <c r="S3103" s="13"/>
      <c r="T3103" s="13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  <c r="BD3103" s="13"/>
      <c r="BE3103" s="13"/>
      <c r="BF3103" s="13"/>
      <c r="BG3103" s="13"/>
      <c r="BH3103" s="13"/>
      <c r="BI3103" s="13"/>
      <c r="BJ3103" s="13"/>
      <c r="BK3103" s="13"/>
      <c r="BL3103" s="13"/>
      <c r="BM3103" s="13"/>
      <c r="BN3103" s="13"/>
      <c r="BO3103" s="13"/>
      <c r="BP3103" s="13"/>
      <c r="BQ3103" s="13"/>
      <c r="BR3103" s="13"/>
      <c r="BS3103" s="13"/>
      <c r="BT3103" s="13"/>
      <c r="BU3103" s="13"/>
      <c r="BV3103" s="13"/>
    </row>
    <row r="3104" spans="1:74" ht="15.75">
      <c r="A3104" s="13"/>
      <c r="B3104" s="135"/>
      <c r="C3104" s="13"/>
      <c r="D3104" s="13"/>
      <c r="E3104" s="13"/>
      <c r="F3104" s="135"/>
      <c r="G3104" s="13"/>
      <c r="H3104" s="13"/>
      <c r="I3104" s="13"/>
      <c r="J3104" s="135"/>
      <c r="K3104" s="13"/>
      <c r="L3104" s="13"/>
      <c r="M3104" s="13"/>
      <c r="N3104" s="135"/>
      <c r="O3104" s="13"/>
      <c r="P3104" s="13"/>
      <c r="Q3104" s="13"/>
      <c r="R3104" s="13"/>
      <c r="S3104" s="13"/>
      <c r="T3104" s="13"/>
      <c r="U3104" s="13"/>
      <c r="V3104" s="13"/>
      <c r="W3104" s="13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  <c r="BB3104" s="13"/>
      <c r="BC3104" s="13"/>
      <c r="BD3104" s="13"/>
      <c r="BE3104" s="13"/>
      <c r="BF3104" s="13"/>
      <c r="BG3104" s="13"/>
      <c r="BH3104" s="13"/>
      <c r="BI3104" s="13"/>
      <c r="BJ3104" s="13"/>
      <c r="BK3104" s="13"/>
      <c r="BL3104" s="13"/>
      <c r="BM3104" s="13"/>
      <c r="BN3104" s="13"/>
      <c r="BO3104" s="13"/>
      <c r="BP3104" s="13"/>
      <c r="BQ3104" s="13"/>
      <c r="BR3104" s="13"/>
      <c r="BS3104" s="13"/>
      <c r="BT3104" s="13"/>
      <c r="BU3104" s="13"/>
      <c r="BV3104" s="13"/>
    </row>
    <row r="3105" spans="1:74" ht="15.75">
      <c r="A3105" s="13"/>
      <c r="B3105" s="135"/>
      <c r="C3105" s="13"/>
      <c r="D3105" s="13"/>
      <c r="E3105" s="13"/>
      <c r="F3105" s="135"/>
      <c r="G3105" s="13"/>
      <c r="H3105" s="13"/>
      <c r="I3105" s="13"/>
      <c r="J3105" s="135"/>
      <c r="K3105" s="13"/>
      <c r="L3105" s="13"/>
      <c r="M3105" s="13"/>
      <c r="N3105" s="135"/>
      <c r="O3105" s="13"/>
      <c r="P3105" s="13"/>
      <c r="Q3105" s="13"/>
      <c r="R3105" s="13"/>
      <c r="S3105" s="13"/>
      <c r="T3105" s="13"/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  <c r="BB3105" s="13"/>
      <c r="BC3105" s="13"/>
      <c r="BD3105" s="13"/>
      <c r="BE3105" s="13"/>
      <c r="BF3105" s="13"/>
      <c r="BG3105" s="13"/>
      <c r="BH3105" s="13"/>
      <c r="BI3105" s="13"/>
      <c r="BJ3105" s="13"/>
      <c r="BK3105" s="13"/>
      <c r="BL3105" s="13"/>
      <c r="BM3105" s="13"/>
      <c r="BN3105" s="13"/>
      <c r="BO3105" s="13"/>
      <c r="BP3105" s="13"/>
      <c r="BQ3105" s="13"/>
      <c r="BR3105" s="13"/>
      <c r="BS3105" s="13"/>
      <c r="BT3105" s="13"/>
      <c r="BU3105" s="13"/>
      <c r="BV3105" s="13"/>
    </row>
    <row r="3106" spans="1:74" ht="15.75">
      <c r="A3106" s="13"/>
      <c r="B3106" s="135"/>
      <c r="C3106" s="13"/>
      <c r="D3106" s="13"/>
      <c r="E3106" s="13"/>
      <c r="F3106" s="135"/>
      <c r="G3106" s="13"/>
      <c r="H3106" s="13"/>
      <c r="I3106" s="13"/>
      <c r="J3106" s="135"/>
      <c r="K3106" s="13"/>
      <c r="L3106" s="13"/>
      <c r="M3106" s="13"/>
      <c r="N3106" s="135"/>
      <c r="O3106" s="13"/>
      <c r="P3106" s="13"/>
      <c r="Q3106" s="13"/>
      <c r="R3106" s="13"/>
      <c r="S3106" s="13"/>
      <c r="T3106" s="13"/>
      <c r="U3106" s="13"/>
      <c r="V3106" s="13"/>
      <c r="W3106" s="13"/>
      <c r="X3106" s="13"/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/>
      <c r="BB3106" s="13"/>
      <c r="BC3106" s="13"/>
      <c r="BD3106" s="13"/>
      <c r="BE3106" s="13"/>
      <c r="BF3106" s="13"/>
      <c r="BG3106" s="13"/>
      <c r="BH3106" s="13"/>
      <c r="BI3106" s="13"/>
      <c r="BJ3106" s="13"/>
      <c r="BK3106" s="13"/>
      <c r="BL3106" s="13"/>
      <c r="BM3106" s="13"/>
      <c r="BN3106" s="13"/>
      <c r="BO3106" s="13"/>
      <c r="BP3106" s="13"/>
      <c r="BQ3106" s="13"/>
      <c r="BR3106" s="13"/>
      <c r="BS3106" s="13"/>
      <c r="BT3106" s="13"/>
      <c r="BU3106" s="13"/>
      <c r="BV3106" s="13"/>
    </row>
    <row r="3107" spans="1:74" ht="15.75">
      <c r="A3107" s="13"/>
      <c r="B3107" s="135"/>
      <c r="C3107" s="13"/>
      <c r="D3107" s="13"/>
      <c r="E3107" s="13"/>
      <c r="F3107" s="135"/>
      <c r="G3107" s="13"/>
      <c r="H3107" s="13"/>
      <c r="I3107" s="13"/>
      <c r="J3107" s="135"/>
      <c r="K3107" s="13"/>
      <c r="L3107" s="13"/>
      <c r="M3107" s="13"/>
      <c r="N3107" s="135"/>
      <c r="O3107" s="13"/>
      <c r="P3107" s="13"/>
      <c r="Q3107" s="13"/>
      <c r="R3107" s="13"/>
      <c r="S3107" s="13"/>
      <c r="T3107" s="13"/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  <c r="BB3107" s="13"/>
      <c r="BC3107" s="13"/>
      <c r="BD3107" s="13"/>
      <c r="BE3107" s="13"/>
      <c r="BF3107" s="13"/>
      <c r="BG3107" s="13"/>
      <c r="BH3107" s="13"/>
      <c r="BI3107" s="13"/>
      <c r="BJ3107" s="13"/>
      <c r="BK3107" s="13"/>
      <c r="BL3107" s="13"/>
      <c r="BM3107" s="13"/>
      <c r="BN3107" s="13"/>
      <c r="BO3107" s="13"/>
      <c r="BP3107" s="13"/>
      <c r="BQ3107" s="13"/>
      <c r="BR3107" s="13"/>
      <c r="BS3107" s="13"/>
      <c r="BT3107" s="13"/>
      <c r="BU3107" s="13"/>
      <c r="BV3107" s="13"/>
    </row>
    <row r="3108" spans="1:74" ht="15.75">
      <c r="A3108" s="13"/>
      <c r="B3108" s="135"/>
      <c r="C3108" s="13"/>
      <c r="D3108" s="13"/>
      <c r="E3108" s="13"/>
      <c r="F3108" s="135"/>
      <c r="G3108" s="13"/>
      <c r="H3108" s="13"/>
      <c r="I3108" s="13"/>
      <c r="J3108" s="135"/>
      <c r="K3108" s="13"/>
      <c r="L3108" s="13"/>
      <c r="M3108" s="13"/>
      <c r="N3108" s="135"/>
      <c r="O3108" s="13"/>
      <c r="P3108" s="13"/>
      <c r="Q3108" s="13"/>
      <c r="R3108" s="13"/>
      <c r="S3108" s="13"/>
      <c r="T3108" s="13"/>
      <c r="U3108" s="13"/>
      <c r="V3108" s="13"/>
      <c r="W3108" s="13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  <c r="BB3108" s="13"/>
      <c r="BC3108" s="13"/>
      <c r="BD3108" s="13"/>
      <c r="BE3108" s="13"/>
      <c r="BF3108" s="13"/>
      <c r="BG3108" s="13"/>
      <c r="BH3108" s="13"/>
      <c r="BI3108" s="13"/>
      <c r="BJ3108" s="13"/>
      <c r="BK3108" s="13"/>
      <c r="BL3108" s="13"/>
      <c r="BM3108" s="13"/>
      <c r="BN3108" s="13"/>
      <c r="BO3108" s="13"/>
      <c r="BP3108" s="13"/>
      <c r="BQ3108" s="13"/>
      <c r="BR3108" s="13"/>
      <c r="BS3108" s="13"/>
      <c r="BT3108" s="13"/>
      <c r="BU3108" s="13"/>
      <c r="BV3108" s="13"/>
    </row>
    <row r="3109" spans="1:74" ht="15.75">
      <c r="A3109" s="13"/>
      <c r="B3109" s="135"/>
      <c r="C3109" s="13"/>
      <c r="D3109" s="13"/>
      <c r="E3109" s="13"/>
      <c r="F3109" s="135"/>
      <c r="G3109" s="13"/>
      <c r="H3109" s="13"/>
      <c r="I3109" s="13"/>
      <c r="J3109" s="135"/>
      <c r="K3109" s="13"/>
      <c r="L3109" s="13"/>
      <c r="M3109" s="13"/>
      <c r="N3109" s="135"/>
      <c r="O3109" s="13"/>
      <c r="P3109" s="13"/>
      <c r="Q3109" s="13"/>
      <c r="R3109" s="13"/>
      <c r="S3109" s="13"/>
      <c r="T3109" s="13"/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  <c r="BB3109" s="13"/>
      <c r="BC3109" s="13"/>
      <c r="BD3109" s="13"/>
      <c r="BE3109" s="13"/>
      <c r="BF3109" s="13"/>
      <c r="BG3109" s="13"/>
      <c r="BH3109" s="13"/>
      <c r="BI3109" s="13"/>
      <c r="BJ3109" s="13"/>
      <c r="BK3109" s="13"/>
      <c r="BL3109" s="13"/>
      <c r="BM3109" s="13"/>
      <c r="BN3109" s="13"/>
      <c r="BO3109" s="13"/>
      <c r="BP3109" s="13"/>
      <c r="BQ3109" s="13"/>
      <c r="BR3109" s="13"/>
      <c r="BS3109" s="13"/>
      <c r="BT3109" s="13"/>
      <c r="BU3109" s="13"/>
      <c r="BV3109" s="13"/>
    </row>
    <row r="3110" spans="1:74" ht="15.75">
      <c r="A3110" s="13"/>
      <c r="B3110" s="135"/>
      <c r="C3110" s="13"/>
      <c r="D3110" s="13"/>
      <c r="E3110" s="13"/>
      <c r="F3110" s="135"/>
      <c r="G3110" s="13"/>
      <c r="H3110" s="13"/>
      <c r="I3110" s="13"/>
      <c r="J3110" s="135"/>
      <c r="K3110" s="13"/>
      <c r="L3110" s="13"/>
      <c r="M3110" s="13"/>
      <c r="N3110" s="135"/>
      <c r="O3110" s="13"/>
      <c r="P3110" s="13"/>
      <c r="Q3110" s="13"/>
      <c r="R3110" s="13"/>
      <c r="S3110" s="13"/>
      <c r="T3110" s="13"/>
      <c r="U3110" s="13"/>
      <c r="V3110" s="13"/>
      <c r="W3110" s="13"/>
      <c r="X3110" s="13"/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  <c r="BB3110" s="13"/>
      <c r="BC3110" s="13"/>
      <c r="BD3110" s="13"/>
      <c r="BE3110" s="13"/>
      <c r="BF3110" s="13"/>
      <c r="BG3110" s="13"/>
      <c r="BH3110" s="13"/>
      <c r="BI3110" s="13"/>
      <c r="BJ3110" s="13"/>
      <c r="BK3110" s="13"/>
      <c r="BL3110" s="13"/>
      <c r="BM3110" s="13"/>
      <c r="BN3110" s="13"/>
      <c r="BO3110" s="13"/>
      <c r="BP3110" s="13"/>
      <c r="BQ3110" s="13"/>
      <c r="BR3110" s="13"/>
      <c r="BS3110" s="13"/>
      <c r="BT3110" s="13"/>
      <c r="BU3110" s="13"/>
      <c r="BV3110" s="13"/>
    </row>
    <row r="3111" spans="1:74" ht="15.75">
      <c r="A3111" s="13"/>
      <c r="B3111" s="135"/>
      <c r="C3111" s="13"/>
      <c r="D3111" s="13"/>
      <c r="E3111" s="13"/>
      <c r="F3111" s="135"/>
      <c r="G3111" s="13"/>
      <c r="H3111" s="13"/>
      <c r="I3111" s="13"/>
      <c r="J3111" s="135"/>
      <c r="K3111" s="13"/>
      <c r="L3111" s="13"/>
      <c r="M3111" s="13"/>
      <c r="N3111" s="135"/>
      <c r="O3111" s="13"/>
      <c r="P3111" s="13"/>
      <c r="Q3111" s="13"/>
      <c r="R3111" s="13"/>
      <c r="S3111" s="13"/>
      <c r="T3111" s="13"/>
      <c r="U3111" s="13"/>
      <c r="V3111" s="13"/>
      <c r="W3111" s="13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  <c r="BB3111" s="13"/>
      <c r="BC3111" s="13"/>
      <c r="BD3111" s="13"/>
      <c r="BE3111" s="13"/>
      <c r="BF3111" s="13"/>
      <c r="BG3111" s="13"/>
      <c r="BH3111" s="13"/>
      <c r="BI3111" s="13"/>
      <c r="BJ3111" s="13"/>
      <c r="BK3111" s="13"/>
      <c r="BL3111" s="13"/>
      <c r="BM3111" s="13"/>
      <c r="BN3111" s="13"/>
      <c r="BO3111" s="13"/>
      <c r="BP3111" s="13"/>
      <c r="BQ3111" s="13"/>
      <c r="BR3111" s="13"/>
      <c r="BS3111" s="13"/>
      <c r="BT3111" s="13"/>
      <c r="BU3111" s="13"/>
      <c r="BV3111" s="13"/>
    </row>
    <row r="3112" spans="1:74" ht="15.75">
      <c r="A3112" s="13"/>
      <c r="B3112" s="135"/>
      <c r="C3112" s="13"/>
      <c r="D3112" s="13"/>
      <c r="E3112" s="13"/>
      <c r="F3112" s="135"/>
      <c r="G3112" s="13"/>
      <c r="H3112" s="13"/>
      <c r="I3112" s="13"/>
      <c r="J3112" s="135"/>
      <c r="K3112" s="13"/>
      <c r="L3112" s="13"/>
      <c r="M3112" s="13"/>
      <c r="N3112" s="135"/>
      <c r="O3112" s="13"/>
      <c r="P3112" s="13"/>
      <c r="Q3112" s="13"/>
      <c r="R3112" s="13"/>
      <c r="S3112" s="13"/>
      <c r="T3112" s="13"/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  <c r="BB3112" s="13"/>
      <c r="BC3112" s="13"/>
      <c r="BD3112" s="13"/>
      <c r="BE3112" s="13"/>
      <c r="BF3112" s="13"/>
      <c r="BG3112" s="13"/>
      <c r="BH3112" s="13"/>
      <c r="BI3112" s="13"/>
      <c r="BJ3112" s="13"/>
      <c r="BK3112" s="13"/>
      <c r="BL3112" s="13"/>
      <c r="BM3112" s="13"/>
      <c r="BN3112" s="13"/>
      <c r="BO3112" s="13"/>
      <c r="BP3112" s="13"/>
      <c r="BQ3112" s="13"/>
      <c r="BR3112" s="13"/>
      <c r="BS3112" s="13"/>
      <c r="BT3112" s="13"/>
      <c r="BU3112" s="13"/>
      <c r="BV3112" s="13"/>
    </row>
    <row r="3113" spans="1:74" ht="15.75">
      <c r="A3113" s="13"/>
      <c r="B3113" s="135"/>
      <c r="C3113" s="13"/>
      <c r="D3113" s="13"/>
      <c r="E3113" s="13"/>
      <c r="F3113" s="135"/>
      <c r="G3113" s="13"/>
      <c r="H3113" s="13"/>
      <c r="I3113" s="13"/>
      <c r="J3113" s="135"/>
      <c r="K3113" s="13"/>
      <c r="L3113" s="13"/>
      <c r="M3113" s="13"/>
      <c r="N3113" s="135"/>
      <c r="O3113" s="13"/>
      <c r="P3113" s="13"/>
      <c r="Q3113" s="13"/>
      <c r="R3113" s="13"/>
      <c r="S3113" s="13"/>
      <c r="T3113" s="13"/>
      <c r="U3113" s="13"/>
      <c r="V3113" s="13"/>
      <c r="W3113" s="13"/>
      <c r="X3113" s="13"/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/>
      <c r="BB3113" s="13"/>
      <c r="BC3113" s="13"/>
      <c r="BD3113" s="13"/>
      <c r="BE3113" s="13"/>
      <c r="BF3113" s="13"/>
      <c r="BG3113" s="13"/>
      <c r="BH3113" s="13"/>
      <c r="BI3113" s="13"/>
      <c r="BJ3113" s="13"/>
      <c r="BK3113" s="13"/>
      <c r="BL3113" s="13"/>
      <c r="BM3113" s="13"/>
      <c r="BN3113" s="13"/>
      <c r="BO3113" s="13"/>
      <c r="BP3113" s="13"/>
      <c r="BQ3113" s="13"/>
      <c r="BR3113" s="13"/>
      <c r="BS3113" s="13"/>
      <c r="BT3113" s="13"/>
      <c r="BU3113" s="13"/>
      <c r="BV3113" s="13"/>
    </row>
    <row r="3114" spans="1:74" ht="15.75">
      <c r="A3114" s="13"/>
      <c r="B3114" s="135"/>
      <c r="C3114" s="13"/>
      <c r="D3114" s="13"/>
      <c r="E3114" s="13"/>
      <c r="F3114" s="135"/>
      <c r="G3114" s="13"/>
      <c r="H3114" s="13"/>
      <c r="I3114" s="13"/>
      <c r="J3114" s="135"/>
      <c r="K3114" s="13"/>
      <c r="L3114" s="13"/>
      <c r="M3114" s="13"/>
      <c r="N3114" s="135"/>
      <c r="O3114" s="13"/>
      <c r="P3114" s="13"/>
      <c r="Q3114" s="13"/>
      <c r="R3114" s="13"/>
      <c r="S3114" s="13"/>
      <c r="T3114" s="13"/>
      <c r="U3114" s="13"/>
      <c r="V3114" s="13"/>
      <c r="W3114" s="13"/>
      <c r="X3114" s="13"/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/>
      <c r="BB3114" s="13"/>
      <c r="BC3114" s="13"/>
      <c r="BD3114" s="13"/>
      <c r="BE3114" s="13"/>
      <c r="BF3114" s="13"/>
      <c r="BG3114" s="13"/>
      <c r="BH3114" s="13"/>
      <c r="BI3114" s="13"/>
      <c r="BJ3114" s="13"/>
      <c r="BK3114" s="13"/>
      <c r="BL3114" s="13"/>
      <c r="BM3114" s="13"/>
      <c r="BN3114" s="13"/>
      <c r="BO3114" s="13"/>
      <c r="BP3114" s="13"/>
      <c r="BQ3114" s="13"/>
      <c r="BR3114" s="13"/>
      <c r="BS3114" s="13"/>
      <c r="BT3114" s="13"/>
      <c r="BU3114" s="13"/>
      <c r="BV3114" s="13"/>
    </row>
    <row r="3115" spans="1:74" ht="15.75">
      <c r="A3115" s="13"/>
      <c r="B3115" s="135"/>
      <c r="C3115" s="13"/>
      <c r="D3115" s="13"/>
      <c r="E3115" s="13"/>
      <c r="F3115" s="135"/>
      <c r="G3115" s="13"/>
      <c r="H3115" s="13"/>
      <c r="I3115" s="13"/>
      <c r="J3115" s="135"/>
      <c r="K3115" s="13"/>
      <c r="L3115" s="13"/>
      <c r="M3115" s="13"/>
      <c r="N3115" s="135"/>
      <c r="O3115" s="13"/>
      <c r="P3115" s="13"/>
      <c r="Q3115" s="13"/>
      <c r="R3115" s="13"/>
      <c r="S3115" s="13"/>
      <c r="T3115" s="13"/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  <c r="BB3115" s="13"/>
      <c r="BC3115" s="13"/>
      <c r="BD3115" s="13"/>
      <c r="BE3115" s="13"/>
      <c r="BF3115" s="13"/>
      <c r="BG3115" s="13"/>
      <c r="BH3115" s="13"/>
      <c r="BI3115" s="13"/>
      <c r="BJ3115" s="13"/>
      <c r="BK3115" s="13"/>
      <c r="BL3115" s="13"/>
      <c r="BM3115" s="13"/>
      <c r="BN3115" s="13"/>
      <c r="BO3115" s="13"/>
      <c r="BP3115" s="13"/>
      <c r="BQ3115" s="13"/>
      <c r="BR3115" s="13"/>
      <c r="BS3115" s="13"/>
      <c r="BT3115" s="13"/>
      <c r="BU3115" s="13"/>
      <c r="BV3115" s="13"/>
    </row>
    <row r="3116" spans="1:74" ht="15.75">
      <c r="A3116" s="13"/>
      <c r="B3116" s="135"/>
      <c r="C3116" s="13"/>
      <c r="D3116" s="13"/>
      <c r="E3116" s="13"/>
      <c r="F3116" s="135"/>
      <c r="G3116" s="13"/>
      <c r="H3116" s="13"/>
      <c r="I3116" s="13"/>
      <c r="J3116" s="135"/>
      <c r="K3116" s="13"/>
      <c r="L3116" s="13"/>
      <c r="M3116" s="13"/>
      <c r="N3116" s="135"/>
      <c r="O3116" s="13"/>
      <c r="P3116" s="13"/>
      <c r="Q3116" s="13"/>
      <c r="R3116" s="13"/>
      <c r="S3116" s="13"/>
      <c r="T3116" s="13"/>
      <c r="U3116" s="13"/>
      <c r="V3116" s="13"/>
      <c r="W3116" s="13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  <c r="BB3116" s="13"/>
      <c r="BC3116" s="13"/>
      <c r="BD3116" s="13"/>
      <c r="BE3116" s="13"/>
      <c r="BF3116" s="13"/>
      <c r="BG3116" s="13"/>
      <c r="BH3116" s="13"/>
      <c r="BI3116" s="13"/>
      <c r="BJ3116" s="13"/>
      <c r="BK3116" s="13"/>
      <c r="BL3116" s="13"/>
      <c r="BM3116" s="13"/>
      <c r="BN3116" s="13"/>
      <c r="BO3116" s="13"/>
      <c r="BP3116" s="13"/>
      <c r="BQ3116" s="13"/>
      <c r="BR3116" s="13"/>
      <c r="BS3116" s="13"/>
      <c r="BT3116" s="13"/>
      <c r="BU3116" s="13"/>
      <c r="BV3116" s="13"/>
    </row>
    <row r="3117" spans="1:74" ht="15.75">
      <c r="A3117" s="13"/>
      <c r="B3117" s="135"/>
      <c r="C3117" s="13"/>
      <c r="D3117" s="13"/>
      <c r="E3117" s="13"/>
      <c r="F3117" s="135"/>
      <c r="G3117" s="13"/>
      <c r="H3117" s="13"/>
      <c r="I3117" s="13"/>
      <c r="J3117" s="135"/>
      <c r="K3117" s="13"/>
      <c r="L3117" s="13"/>
      <c r="M3117" s="13"/>
      <c r="N3117" s="135"/>
      <c r="O3117" s="13"/>
      <c r="P3117" s="13"/>
      <c r="Q3117" s="13"/>
      <c r="R3117" s="13"/>
      <c r="S3117" s="13"/>
      <c r="T3117" s="13"/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  <c r="BB3117" s="13"/>
      <c r="BC3117" s="13"/>
      <c r="BD3117" s="13"/>
      <c r="BE3117" s="13"/>
      <c r="BF3117" s="13"/>
      <c r="BG3117" s="13"/>
      <c r="BH3117" s="13"/>
      <c r="BI3117" s="13"/>
      <c r="BJ3117" s="13"/>
      <c r="BK3117" s="13"/>
      <c r="BL3117" s="13"/>
      <c r="BM3117" s="13"/>
      <c r="BN3117" s="13"/>
      <c r="BO3117" s="13"/>
      <c r="BP3117" s="13"/>
      <c r="BQ3117" s="13"/>
      <c r="BR3117" s="13"/>
      <c r="BS3117" s="13"/>
      <c r="BT3117" s="13"/>
      <c r="BU3117" s="13"/>
      <c r="BV3117" s="13"/>
    </row>
    <row r="3118" spans="1:74" ht="15.75">
      <c r="A3118" s="13"/>
      <c r="B3118" s="135"/>
      <c r="C3118" s="13"/>
      <c r="D3118" s="13"/>
      <c r="E3118" s="13"/>
      <c r="F3118" s="135"/>
      <c r="G3118" s="13"/>
      <c r="H3118" s="13"/>
      <c r="I3118" s="13"/>
      <c r="J3118" s="135"/>
      <c r="K3118" s="13"/>
      <c r="L3118" s="13"/>
      <c r="M3118" s="13"/>
      <c r="N3118" s="135"/>
      <c r="O3118" s="13"/>
      <c r="P3118" s="13"/>
      <c r="Q3118" s="13"/>
      <c r="R3118" s="13"/>
      <c r="S3118" s="13"/>
      <c r="T3118" s="13"/>
      <c r="U3118" s="13"/>
      <c r="V3118" s="13"/>
      <c r="W3118" s="13"/>
      <c r="X3118" s="13"/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/>
      <c r="BB3118" s="13"/>
      <c r="BC3118" s="13"/>
      <c r="BD3118" s="13"/>
      <c r="BE3118" s="13"/>
      <c r="BF3118" s="13"/>
      <c r="BG3118" s="13"/>
      <c r="BH3118" s="13"/>
      <c r="BI3118" s="13"/>
      <c r="BJ3118" s="13"/>
      <c r="BK3118" s="13"/>
      <c r="BL3118" s="13"/>
      <c r="BM3118" s="13"/>
      <c r="BN3118" s="13"/>
      <c r="BO3118" s="13"/>
      <c r="BP3118" s="13"/>
      <c r="BQ3118" s="13"/>
      <c r="BR3118" s="13"/>
      <c r="BS3118" s="13"/>
      <c r="BT3118" s="13"/>
      <c r="BU3118" s="13"/>
      <c r="BV3118" s="13"/>
    </row>
    <row r="3119" spans="1:74" ht="15.75">
      <c r="A3119" s="13"/>
      <c r="B3119" s="135"/>
      <c r="C3119" s="13"/>
      <c r="D3119" s="13"/>
      <c r="E3119" s="13"/>
      <c r="F3119" s="135"/>
      <c r="G3119" s="13"/>
      <c r="H3119" s="13"/>
      <c r="I3119" s="13"/>
      <c r="J3119" s="135"/>
      <c r="K3119" s="13"/>
      <c r="L3119" s="13"/>
      <c r="M3119" s="13"/>
      <c r="N3119" s="135"/>
      <c r="O3119" s="13"/>
      <c r="P3119" s="13"/>
      <c r="Q3119" s="13"/>
      <c r="R3119" s="13"/>
      <c r="S3119" s="13"/>
      <c r="T3119" s="13"/>
      <c r="U3119" s="13"/>
      <c r="V3119" s="13"/>
      <c r="W3119" s="13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  <c r="BB3119" s="13"/>
      <c r="BC3119" s="13"/>
      <c r="BD3119" s="13"/>
      <c r="BE3119" s="13"/>
      <c r="BF3119" s="13"/>
      <c r="BG3119" s="13"/>
      <c r="BH3119" s="13"/>
      <c r="BI3119" s="13"/>
      <c r="BJ3119" s="13"/>
      <c r="BK3119" s="13"/>
      <c r="BL3119" s="13"/>
      <c r="BM3119" s="13"/>
      <c r="BN3119" s="13"/>
      <c r="BO3119" s="13"/>
      <c r="BP3119" s="13"/>
      <c r="BQ3119" s="13"/>
      <c r="BR3119" s="13"/>
      <c r="BS3119" s="13"/>
      <c r="BT3119" s="13"/>
      <c r="BU3119" s="13"/>
      <c r="BV3119" s="13"/>
    </row>
    <row r="3120" spans="1:74" ht="15.75">
      <c r="A3120" s="13"/>
      <c r="B3120" s="135"/>
      <c r="C3120" s="13"/>
      <c r="D3120" s="13"/>
      <c r="E3120" s="13"/>
      <c r="F3120" s="135"/>
      <c r="G3120" s="13"/>
      <c r="H3120" s="13"/>
      <c r="I3120" s="13"/>
      <c r="J3120" s="135"/>
      <c r="K3120" s="13"/>
      <c r="L3120" s="13"/>
      <c r="M3120" s="13"/>
      <c r="N3120" s="135"/>
      <c r="O3120" s="13"/>
      <c r="P3120" s="13"/>
      <c r="Q3120" s="13"/>
      <c r="R3120" s="13"/>
      <c r="S3120" s="13"/>
      <c r="T3120" s="13"/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  <c r="BB3120" s="13"/>
      <c r="BC3120" s="13"/>
      <c r="BD3120" s="13"/>
      <c r="BE3120" s="13"/>
      <c r="BF3120" s="13"/>
      <c r="BG3120" s="13"/>
      <c r="BH3120" s="13"/>
      <c r="BI3120" s="13"/>
      <c r="BJ3120" s="13"/>
      <c r="BK3120" s="13"/>
      <c r="BL3120" s="13"/>
      <c r="BM3120" s="13"/>
      <c r="BN3120" s="13"/>
      <c r="BO3120" s="13"/>
      <c r="BP3120" s="13"/>
      <c r="BQ3120" s="13"/>
      <c r="BR3120" s="13"/>
      <c r="BS3120" s="13"/>
      <c r="BT3120" s="13"/>
      <c r="BU3120" s="13"/>
      <c r="BV3120" s="13"/>
    </row>
    <row r="3121" spans="1:74" ht="15.75">
      <c r="A3121" s="13"/>
      <c r="B3121" s="135"/>
      <c r="C3121" s="13"/>
      <c r="D3121" s="13"/>
      <c r="E3121" s="13"/>
      <c r="F3121" s="135"/>
      <c r="G3121" s="13"/>
      <c r="H3121" s="13"/>
      <c r="I3121" s="13"/>
      <c r="J3121" s="135"/>
      <c r="K3121" s="13"/>
      <c r="L3121" s="13"/>
      <c r="M3121" s="13"/>
      <c r="N3121" s="135"/>
      <c r="O3121" s="13"/>
      <c r="P3121" s="13"/>
      <c r="Q3121" s="13"/>
      <c r="R3121" s="13"/>
      <c r="S3121" s="13"/>
      <c r="T3121" s="13"/>
      <c r="U3121" s="13"/>
      <c r="V3121" s="13"/>
      <c r="W3121" s="13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  <c r="BB3121" s="13"/>
      <c r="BC3121" s="13"/>
      <c r="BD3121" s="13"/>
      <c r="BE3121" s="13"/>
      <c r="BF3121" s="13"/>
      <c r="BG3121" s="13"/>
      <c r="BH3121" s="13"/>
      <c r="BI3121" s="13"/>
      <c r="BJ3121" s="13"/>
      <c r="BK3121" s="13"/>
      <c r="BL3121" s="13"/>
      <c r="BM3121" s="13"/>
      <c r="BN3121" s="13"/>
      <c r="BO3121" s="13"/>
      <c r="BP3121" s="13"/>
      <c r="BQ3121" s="13"/>
      <c r="BR3121" s="13"/>
      <c r="BS3121" s="13"/>
      <c r="BT3121" s="13"/>
      <c r="BU3121" s="13"/>
      <c r="BV3121" s="13"/>
    </row>
    <row r="3122" spans="1:74" ht="15.75">
      <c r="A3122" s="13"/>
      <c r="B3122" s="135"/>
      <c r="C3122" s="13"/>
      <c r="D3122" s="13"/>
      <c r="E3122" s="13"/>
      <c r="F3122" s="135"/>
      <c r="G3122" s="13"/>
      <c r="H3122" s="13"/>
      <c r="I3122" s="13"/>
      <c r="J3122" s="135"/>
      <c r="K3122" s="13"/>
      <c r="L3122" s="13"/>
      <c r="M3122" s="13"/>
      <c r="N3122" s="135"/>
      <c r="O3122" s="13"/>
      <c r="P3122" s="13"/>
      <c r="Q3122" s="13"/>
      <c r="R3122" s="13"/>
      <c r="S3122" s="13"/>
      <c r="T3122" s="13"/>
      <c r="U3122" s="13"/>
      <c r="V3122" s="13"/>
      <c r="W3122" s="13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  <c r="BB3122" s="13"/>
      <c r="BC3122" s="13"/>
      <c r="BD3122" s="13"/>
      <c r="BE3122" s="13"/>
      <c r="BF3122" s="13"/>
      <c r="BG3122" s="13"/>
      <c r="BH3122" s="13"/>
      <c r="BI3122" s="13"/>
      <c r="BJ3122" s="13"/>
      <c r="BK3122" s="13"/>
      <c r="BL3122" s="13"/>
      <c r="BM3122" s="13"/>
      <c r="BN3122" s="13"/>
      <c r="BO3122" s="13"/>
      <c r="BP3122" s="13"/>
      <c r="BQ3122" s="13"/>
      <c r="BR3122" s="13"/>
      <c r="BS3122" s="13"/>
      <c r="BT3122" s="13"/>
      <c r="BU3122" s="13"/>
      <c r="BV3122" s="13"/>
    </row>
    <row r="3123" spans="1:74" ht="15.75">
      <c r="A3123" s="13"/>
      <c r="B3123" s="135"/>
      <c r="C3123" s="13"/>
      <c r="D3123" s="13"/>
      <c r="E3123" s="13"/>
      <c r="F3123" s="135"/>
      <c r="G3123" s="13"/>
      <c r="H3123" s="13"/>
      <c r="I3123" s="13"/>
      <c r="J3123" s="135"/>
      <c r="K3123" s="13"/>
      <c r="L3123" s="13"/>
      <c r="M3123" s="13"/>
      <c r="N3123" s="135"/>
      <c r="O3123" s="13"/>
      <c r="P3123" s="13"/>
      <c r="Q3123" s="13"/>
      <c r="R3123" s="13"/>
      <c r="S3123" s="13"/>
      <c r="T3123" s="13"/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  <c r="BB3123" s="13"/>
      <c r="BC3123" s="13"/>
      <c r="BD3123" s="13"/>
      <c r="BE3123" s="13"/>
      <c r="BF3123" s="13"/>
      <c r="BG3123" s="13"/>
      <c r="BH3123" s="13"/>
      <c r="BI3123" s="13"/>
      <c r="BJ3123" s="13"/>
      <c r="BK3123" s="13"/>
      <c r="BL3123" s="13"/>
      <c r="BM3123" s="13"/>
      <c r="BN3123" s="13"/>
      <c r="BO3123" s="13"/>
      <c r="BP3123" s="13"/>
      <c r="BQ3123" s="13"/>
      <c r="BR3123" s="13"/>
      <c r="BS3123" s="13"/>
      <c r="BT3123" s="13"/>
      <c r="BU3123" s="13"/>
      <c r="BV3123" s="13"/>
    </row>
    <row r="3124" spans="1:74" ht="15.75">
      <c r="A3124" s="13"/>
      <c r="B3124" s="135"/>
      <c r="C3124" s="13"/>
      <c r="D3124" s="13"/>
      <c r="E3124" s="13"/>
      <c r="F3124" s="135"/>
      <c r="G3124" s="13"/>
      <c r="H3124" s="13"/>
      <c r="I3124" s="13"/>
      <c r="J3124" s="135"/>
      <c r="K3124" s="13"/>
      <c r="L3124" s="13"/>
      <c r="M3124" s="13"/>
      <c r="N3124" s="135"/>
      <c r="O3124" s="13"/>
      <c r="P3124" s="13"/>
      <c r="Q3124" s="13"/>
      <c r="R3124" s="13"/>
      <c r="S3124" s="13"/>
      <c r="T3124" s="13"/>
      <c r="U3124" s="13"/>
      <c r="V3124" s="13"/>
      <c r="W3124" s="13"/>
      <c r="X3124" s="13"/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  <c r="BB3124" s="13"/>
      <c r="BC3124" s="13"/>
      <c r="BD3124" s="13"/>
      <c r="BE3124" s="13"/>
      <c r="BF3124" s="13"/>
      <c r="BG3124" s="13"/>
      <c r="BH3124" s="13"/>
      <c r="BI3124" s="13"/>
      <c r="BJ3124" s="13"/>
      <c r="BK3124" s="13"/>
      <c r="BL3124" s="13"/>
      <c r="BM3124" s="13"/>
      <c r="BN3124" s="13"/>
      <c r="BO3124" s="13"/>
      <c r="BP3124" s="13"/>
      <c r="BQ3124" s="13"/>
      <c r="BR3124" s="13"/>
      <c r="BS3124" s="13"/>
      <c r="BT3124" s="13"/>
      <c r="BU3124" s="13"/>
      <c r="BV3124" s="13"/>
    </row>
    <row r="3125" spans="1:74" ht="15.75">
      <c r="A3125" s="13"/>
      <c r="B3125" s="135"/>
      <c r="C3125" s="13"/>
      <c r="D3125" s="13"/>
      <c r="E3125" s="13"/>
      <c r="F3125" s="135"/>
      <c r="G3125" s="13"/>
      <c r="H3125" s="13"/>
      <c r="I3125" s="13"/>
      <c r="J3125" s="135"/>
      <c r="K3125" s="13"/>
      <c r="L3125" s="13"/>
      <c r="M3125" s="13"/>
      <c r="N3125" s="135"/>
      <c r="O3125" s="13"/>
      <c r="P3125" s="13"/>
      <c r="Q3125" s="13"/>
      <c r="R3125" s="13"/>
      <c r="S3125" s="13"/>
      <c r="T3125" s="13"/>
      <c r="U3125" s="13"/>
      <c r="V3125" s="13"/>
      <c r="W3125" s="13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  <c r="BB3125" s="13"/>
      <c r="BC3125" s="13"/>
      <c r="BD3125" s="13"/>
      <c r="BE3125" s="13"/>
      <c r="BF3125" s="13"/>
      <c r="BG3125" s="13"/>
      <c r="BH3125" s="13"/>
      <c r="BI3125" s="13"/>
      <c r="BJ3125" s="13"/>
      <c r="BK3125" s="13"/>
      <c r="BL3125" s="13"/>
      <c r="BM3125" s="13"/>
      <c r="BN3125" s="13"/>
      <c r="BO3125" s="13"/>
      <c r="BP3125" s="13"/>
      <c r="BQ3125" s="13"/>
      <c r="BR3125" s="13"/>
      <c r="BS3125" s="13"/>
      <c r="BT3125" s="13"/>
      <c r="BU3125" s="13"/>
      <c r="BV3125" s="13"/>
    </row>
    <row r="3126" spans="1:74" ht="15.75">
      <c r="A3126" s="13"/>
      <c r="B3126" s="135"/>
      <c r="C3126" s="13"/>
      <c r="D3126" s="13"/>
      <c r="E3126" s="13"/>
      <c r="F3126" s="135"/>
      <c r="G3126" s="13"/>
      <c r="H3126" s="13"/>
      <c r="I3126" s="13"/>
      <c r="J3126" s="135"/>
      <c r="K3126" s="13"/>
      <c r="L3126" s="13"/>
      <c r="M3126" s="13"/>
      <c r="N3126" s="135"/>
      <c r="O3126" s="13"/>
      <c r="P3126" s="13"/>
      <c r="Q3126" s="13"/>
      <c r="R3126" s="13"/>
      <c r="S3126" s="13"/>
      <c r="T3126" s="13"/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  <c r="BB3126" s="13"/>
      <c r="BC3126" s="13"/>
      <c r="BD3126" s="13"/>
      <c r="BE3126" s="13"/>
      <c r="BF3126" s="13"/>
      <c r="BG3126" s="13"/>
      <c r="BH3126" s="13"/>
      <c r="BI3126" s="13"/>
      <c r="BJ3126" s="13"/>
      <c r="BK3126" s="13"/>
      <c r="BL3126" s="13"/>
      <c r="BM3126" s="13"/>
      <c r="BN3126" s="13"/>
      <c r="BO3126" s="13"/>
      <c r="BP3126" s="13"/>
      <c r="BQ3126" s="13"/>
      <c r="BR3126" s="13"/>
      <c r="BS3126" s="13"/>
      <c r="BT3126" s="13"/>
      <c r="BU3126" s="13"/>
      <c r="BV3126" s="13"/>
    </row>
    <row r="3127" spans="1:74" ht="15.75">
      <c r="A3127" s="13"/>
      <c r="B3127" s="135"/>
      <c r="C3127" s="13"/>
      <c r="D3127" s="13"/>
      <c r="E3127" s="13"/>
      <c r="F3127" s="135"/>
      <c r="G3127" s="13"/>
      <c r="H3127" s="13"/>
      <c r="I3127" s="13"/>
      <c r="J3127" s="135"/>
      <c r="K3127" s="13"/>
      <c r="L3127" s="13"/>
      <c r="M3127" s="13"/>
      <c r="N3127" s="135"/>
      <c r="O3127" s="13"/>
      <c r="P3127" s="13"/>
      <c r="Q3127" s="13"/>
      <c r="R3127" s="13"/>
      <c r="S3127" s="13"/>
      <c r="T3127" s="13"/>
      <c r="U3127" s="13"/>
      <c r="V3127" s="13"/>
      <c r="W3127" s="13"/>
      <c r="X3127" s="13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/>
      <c r="BB3127" s="13"/>
      <c r="BC3127" s="13"/>
      <c r="BD3127" s="13"/>
      <c r="BE3127" s="13"/>
      <c r="BF3127" s="13"/>
      <c r="BG3127" s="13"/>
      <c r="BH3127" s="13"/>
      <c r="BI3127" s="13"/>
      <c r="BJ3127" s="13"/>
      <c r="BK3127" s="13"/>
      <c r="BL3127" s="13"/>
      <c r="BM3127" s="13"/>
      <c r="BN3127" s="13"/>
      <c r="BO3127" s="13"/>
      <c r="BP3127" s="13"/>
      <c r="BQ3127" s="13"/>
      <c r="BR3127" s="13"/>
      <c r="BS3127" s="13"/>
      <c r="BT3127" s="13"/>
      <c r="BU3127" s="13"/>
      <c r="BV3127" s="13"/>
    </row>
    <row r="3128" spans="1:74" ht="15.75">
      <c r="A3128" s="13"/>
      <c r="B3128" s="135"/>
      <c r="C3128" s="13"/>
      <c r="D3128" s="13"/>
      <c r="E3128" s="13"/>
      <c r="F3128" s="135"/>
      <c r="G3128" s="13"/>
      <c r="H3128" s="13"/>
      <c r="I3128" s="13"/>
      <c r="J3128" s="135"/>
      <c r="K3128" s="13"/>
      <c r="L3128" s="13"/>
      <c r="M3128" s="13"/>
      <c r="N3128" s="135"/>
      <c r="O3128" s="13"/>
      <c r="P3128" s="13"/>
      <c r="Q3128" s="13"/>
      <c r="R3128" s="13"/>
      <c r="S3128" s="13"/>
      <c r="T3128" s="13"/>
      <c r="U3128" s="13"/>
      <c r="V3128" s="13"/>
      <c r="W3128" s="13"/>
      <c r="X3128" s="13"/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/>
      <c r="BB3128" s="13"/>
      <c r="BC3128" s="13"/>
      <c r="BD3128" s="13"/>
      <c r="BE3128" s="13"/>
      <c r="BF3128" s="13"/>
      <c r="BG3128" s="13"/>
      <c r="BH3128" s="13"/>
      <c r="BI3128" s="13"/>
      <c r="BJ3128" s="13"/>
      <c r="BK3128" s="13"/>
      <c r="BL3128" s="13"/>
      <c r="BM3128" s="13"/>
      <c r="BN3128" s="13"/>
      <c r="BO3128" s="13"/>
      <c r="BP3128" s="13"/>
      <c r="BQ3128" s="13"/>
      <c r="BR3128" s="13"/>
      <c r="BS3128" s="13"/>
      <c r="BT3128" s="13"/>
      <c r="BU3128" s="13"/>
      <c r="BV3128" s="13"/>
    </row>
    <row r="3129" spans="1:74" ht="15.75">
      <c r="A3129" s="13"/>
      <c r="B3129" s="135"/>
      <c r="C3129" s="13"/>
      <c r="D3129" s="13"/>
      <c r="E3129" s="13"/>
      <c r="F3129" s="135"/>
      <c r="G3129" s="13"/>
      <c r="H3129" s="13"/>
      <c r="I3129" s="13"/>
      <c r="J3129" s="135"/>
      <c r="K3129" s="13"/>
      <c r="L3129" s="13"/>
      <c r="M3129" s="13"/>
      <c r="N3129" s="135"/>
      <c r="O3129" s="13"/>
      <c r="P3129" s="13"/>
      <c r="Q3129" s="13"/>
      <c r="R3129" s="13"/>
      <c r="S3129" s="13"/>
      <c r="T3129" s="13"/>
      <c r="U3129" s="13"/>
      <c r="V3129" s="13"/>
      <c r="W3129" s="13"/>
      <c r="X3129" s="13"/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  <c r="BB3129" s="13"/>
      <c r="BC3129" s="13"/>
      <c r="BD3129" s="13"/>
      <c r="BE3129" s="13"/>
      <c r="BF3129" s="13"/>
      <c r="BG3129" s="13"/>
      <c r="BH3129" s="13"/>
      <c r="BI3129" s="13"/>
      <c r="BJ3129" s="13"/>
      <c r="BK3129" s="13"/>
      <c r="BL3129" s="13"/>
      <c r="BM3129" s="13"/>
      <c r="BN3129" s="13"/>
      <c r="BO3129" s="13"/>
      <c r="BP3129" s="13"/>
      <c r="BQ3129" s="13"/>
      <c r="BR3129" s="13"/>
      <c r="BS3129" s="13"/>
      <c r="BT3129" s="13"/>
      <c r="BU3129" s="13"/>
      <c r="BV3129" s="13"/>
    </row>
    <row r="3130" spans="1:74" ht="15.75">
      <c r="A3130" s="13"/>
      <c r="B3130" s="135"/>
      <c r="C3130" s="13"/>
      <c r="D3130" s="13"/>
      <c r="E3130" s="13"/>
      <c r="F3130" s="135"/>
      <c r="G3130" s="13"/>
      <c r="H3130" s="13"/>
      <c r="I3130" s="13"/>
      <c r="J3130" s="135"/>
      <c r="K3130" s="13"/>
      <c r="L3130" s="13"/>
      <c r="M3130" s="13"/>
      <c r="N3130" s="135"/>
      <c r="O3130" s="13"/>
      <c r="P3130" s="13"/>
      <c r="Q3130" s="13"/>
      <c r="R3130" s="13"/>
      <c r="S3130" s="13"/>
      <c r="T3130" s="13"/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  <c r="BB3130" s="13"/>
      <c r="BC3130" s="13"/>
      <c r="BD3130" s="13"/>
      <c r="BE3130" s="13"/>
      <c r="BF3130" s="13"/>
      <c r="BG3130" s="13"/>
      <c r="BH3130" s="13"/>
      <c r="BI3130" s="13"/>
      <c r="BJ3130" s="13"/>
      <c r="BK3130" s="13"/>
      <c r="BL3130" s="13"/>
      <c r="BM3130" s="13"/>
      <c r="BN3130" s="13"/>
      <c r="BO3130" s="13"/>
      <c r="BP3130" s="13"/>
      <c r="BQ3130" s="13"/>
      <c r="BR3130" s="13"/>
      <c r="BS3130" s="13"/>
      <c r="BT3130" s="13"/>
      <c r="BU3130" s="13"/>
      <c r="BV3130" s="13"/>
    </row>
    <row r="3131" spans="1:74" ht="15.75">
      <c r="A3131" s="13"/>
      <c r="B3131" s="135"/>
      <c r="C3131" s="13"/>
      <c r="D3131" s="13"/>
      <c r="E3131" s="13"/>
      <c r="F3131" s="135"/>
      <c r="G3131" s="13"/>
      <c r="H3131" s="13"/>
      <c r="I3131" s="13"/>
      <c r="J3131" s="135"/>
      <c r="K3131" s="13"/>
      <c r="L3131" s="13"/>
      <c r="M3131" s="13"/>
      <c r="N3131" s="135"/>
      <c r="O3131" s="13"/>
      <c r="P3131" s="13"/>
      <c r="Q3131" s="13"/>
      <c r="R3131" s="13"/>
      <c r="S3131" s="13"/>
      <c r="T3131" s="13"/>
      <c r="U3131" s="13"/>
      <c r="V3131" s="13"/>
      <c r="W3131" s="13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  <c r="BB3131" s="13"/>
      <c r="BC3131" s="13"/>
      <c r="BD3131" s="13"/>
      <c r="BE3131" s="13"/>
      <c r="BF3131" s="13"/>
      <c r="BG3131" s="13"/>
      <c r="BH3131" s="13"/>
      <c r="BI3131" s="13"/>
      <c r="BJ3131" s="13"/>
      <c r="BK3131" s="13"/>
      <c r="BL3131" s="13"/>
      <c r="BM3131" s="13"/>
      <c r="BN3131" s="13"/>
      <c r="BO3131" s="13"/>
      <c r="BP3131" s="13"/>
      <c r="BQ3131" s="13"/>
      <c r="BR3131" s="13"/>
      <c r="BS3131" s="13"/>
      <c r="BT3131" s="13"/>
      <c r="BU3131" s="13"/>
      <c r="BV3131" s="13"/>
    </row>
    <row r="3132" spans="1:74" ht="15.75">
      <c r="A3132" s="13"/>
      <c r="B3132" s="135"/>
      <c r="C3132" s="13"/>
      <c r="D3132" s="13"/>
      <c r="E3132" s="13"/>
      <c r="F3132" s="135"/>
      <c r="G3132" s="13"/>
      <c r="H3132" s="13"/>
      <c r="I3132" s="13"/>
      <c r="J3132" s="135"/>
      <c r="K3132" s="13"/>
      <c r="L3132" s="13"/>
      <c r="M3132" s="13"/>
      <c r="N3132" s="135"/>
      <c r="O3132" s="13"/>
      <c r="P3132" s="13"/>
      <c r="Q3132" s="13"/>
      <c r="R3132" s="13"/>
      <c r="S3132" s="13"/>
      <c r="T3132" s="13"/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  <c r="BB3132" s="13"/>
      <c r="BC3132" s="13"/>
      <c r="BD3132" s="13"/>
      <c r="BE3132" s="13"/>
      <c r="BF3132" s="13"/>
      <c r="BG3132" s="13"/>
      <c r="BH3132" s="13"/>
      <c r="BI3132" s="13"/>
      <c r="BJ3132" s="13"/>
      <c r="BK3132" s="13"/>
      <c r="BL3132" s="13"/>
      <c r="BM3132" s="13"/>
      <c r="BN3132" s="13"/>
      <c r="BO3132" s="13"/>
      <c r="BP3132" s="13"/>
      <c r="BQ3132" s="13"/>
      <c r="BR3132" s="13"/>
      <c r="BS3132" s="13"/>
      <c r="BT3132" s="13"/>
      <c r="BU3132" s="13"/>
      <c r="BV3132" s="13"/>
    </row>
    <row r="3133" spans="1:74" ht="15.75">
      <c r="A3133" s="13"/>
      <c r="B3133" s="135"/>
      <c r="C3133" s="13"/>
      <c r="D3133" s="13"/>
      <c r="E3133" s="13"/>
      <c r="F3133" s="135"/>
      <c r="G3133" s="13"/>
      <c r="H3133" s="13"/>
      <c r="I3133" s="13"/>
      <c r="J3133" s="135"/>
      <c r="K3133" s="13"/>
      <c r="L3133" s="13"/>
      <c r="M3133" s="13"/>
      <c r="N3133" s="135"/>
      <c r="O3133" s="13"/>
      <c r="P3133" s="13"/>
      <c r="Q3133" s="13"/>
      <c r="R3133" s="13"/>
      <c r="S3133" s="13"/>
      <c r="T3133" s="13"/>
      <c r="U3133" s="13"/>
      <c r="V3133" s="13"/>
      <c r="W3133" s="13"/>
      <c r="X3133" s="13"/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/>
      <c r="BB3133" s="13"/>
      <c r="BC3133" s="13"/>
      <c r="BD3133" s="13"/>
      <c r="BE3133" s="13"/>
      <c r="BF3133" s="13"/>
      <c r="BG3133" s="13"/>
      <c r="BH3133" s="13"/>
      <c r="BI3133" s="13"/>
      <c r="BJ3133" s="13"/>
      <c r="BK3133" s="13"/>
      <c r="BL3133" s="13"/>
      <c r="BM3133" s="13"/>
      <c r="BN3133" s="13"/>
      <c r="BO3133" s="13"/>
      <c r="BP3133" s="13"/>
      <c r="BQ3133" s="13"/>
      <c r="BR3133" s="13"/>
      <c r="BS3133" s="13"/>
      <c r="BT3133" s="13"/>
      <c r="BU3133" s="13"/>
      <c r="BV3133" s="13"/>
    </row>
    <row r="3134" spans="1:74" ht="15.75">
      <c r="A3134" s="13"/>
      <c r="B3134" s="135"/>
      <c r="C3134" s="13"/>
      <c r="D3134" s="13"/>
      <c r="E3134" s="13"/>
      <c r="F3134" s="135"/>
      <c r="G3134" s="13"/>
      <c r="H3134" s="13"/>
      <c r="I3134" s="13"/>
      <c r="J3134" s="135"/>
      <c r="K3134" s="13"/>
      <c r="L3134" s="13"/>
      <c r="M3134" s="13"/>
      <c r="N3134" s="135"/>
      <c r="O3134" s="13"/>
      <c r="P3134" s="13"/>
      <c r="Q3134" s="13"/>
      <c r="R3134" s="13"/>
      <c r="S3134" s="13"/>
      <c r="T3134" s="13"/>
      <c r="U3134" s="13"/>
      <c r="V3134" s="13"/>
      <c r="W3134" s="13"/>
      <c r="X3134" s="13"/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/>
      <c r="BB3134" s="13"/>
      <c r="BC3134" s="13"/>
      <c r="BD3134" s="13"/>
      <c r="BE3134" s="13"/>
      <c r="BF3134" s="13"/>
      <c r="BG3134" s="13"/>
      <c r="BH3134" s="13"/>
      <c r="BI3134" s="13"/>
      <c r="BJ3134" s="13"/>
      <c r="BK3134" s="13"/>
      <c r="BL3134" s="13"/>
      <c r="BM3134" s="13"/>
      <c r="BN3134" s="13"/>
      <c r="BO3134" s="13"/>
      <c r="BP3134" s="13"/>
      <c r="BQ3134" s="13"/>
      <c r="BR3134" s="13"/>
      <c r="BS3134" s="13"/>
      <c r="BT3134" s="13"/>
      <c r="BU3134" s="13"/>
      <c r="BV3134" s="13"/>
    </row>
    <row r="3135" spans="1:74" ht="15.75">
      <c r="A3135" s="13"/>
      <c r="B3135" s="135"/>
      <c r="C3135" s="13"/>
      <c r="D3135" s="13"/>
      <c r="E3135" s="13"/>
      <c r="F3135" s="135"/>
      <c r="G3135" s="13"/>
      <c r="H3135" s="13"/>
      <c r="I3135" s="13"/>
      <c r="J3135" s="135"/>
      <c r="K3135" s="13"/>
      <c r="L3135" s="13"/>
      <c r="M3135" s="13"/>
      <c r="N3135" s="135"/>
      <c r="O3135" s="13"/>
      <c r="P3135" s="13"/>
      <c r="Q3135" s="13"/>
      <c r="R3135" s="13"/>
      <c r="S3135" s="13"/>
      <c r="T3135" s="13"/>
      <c r="U3135" s="13"/>
      <c r="V3135" s="13"/>
      <c r="W3135" s="13"/>
      <c r="X3135" s="13"/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  <c r="BB3135" s="13"/>
      <c r="BC3135" s="13"/>
      <c r="BD3135" s="13"/>
      <c r="BE3135" s="13"/>
      <c r="BF3135" s="13"/>
      <c r="BG3135" s="13"/>
      <c r="BH3135" s="13"/>
      <c r="BI3135" s="13"/>
      <c r="BJ3135" s="13"/>
      <c r="BK3135" s="13"/>
      <c r="BL3135" s="13"/>
      <c r="BM3135" s="13"/>
      <c r="BN3135" s="13"/>
      <c r="BO3135" s="13"/>
      <c r="BP3135" s="13"/>
      <c r="BQ3135" s="13"/>
      <c r="BR3135" s="13"/>
      <c r="BS3135" s="13"/>
      <c r="BT3135" s="13"/>
      <c r="BU3135" s="13"/>
      <c r="BV3135" s="13"/>
    </row>
    <row r="3136" spans="1:74" ht="15.75">
      <c r="A3136" s="13"/>
      <c r="B3136" s="135"/>
      <c r="C3136" s="13"/>
      <c r="D3136" s="13"/>
      <c r="E3136" s="13"/>
      <c r="F3136" s="135"/>
      <c r="G3136" s="13"/>
      <c r="H3136" s="13"/>
      <c r="I3136" s="13"/>
      <c r="J3136" s="135"/>
      <c r="K3136" s="13"/>
      <c r="L3136" s="13"/>
      <c r="M3136" s="13"/>
      <c r="N3136" s="135"/>
      <c r="O3136" s="13"/>
      <c r="P3136" s="13"/>
      <c r="Q3136" s="13"/>
      <c r="R3136" s="13"/>
      <c r="S3136" s="13"/>
      <c r="T3136" s="13"/>
      <c r="U3136" s="13"/>
      <c r="V3136" s="13"/>
      <c r="W3136" s="13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  <c r="BB3136" s="13"/>
      <c r="BC3136" s="13"/>
      <c r="BD3136" s="13"/>
      <c r="BE3136" s="13"/>
      <c r="BF3136" s="13"/>
      <c r="BG3136" s="13"/>
      <c r="BH3136" s="13"/>
      <c r="BI3136" s="13"/>
      <c r="BJ3136" s="13"/>
      <c r="BK3136" s="13"/>
      <c r="BL3136" s="13"/>
      <c r="BM3136" s="13"/>
      <c r="BN3136" s="13"/>
      <c r="BO3136" s="13"/>
      <c r="BP3136" s="13"/>
      <c r="BQ3136" s="13"/>
      <c r="BR3136" s="13"/>
      <c r="BS3136" s="13"/>
      <c r="BT3136" s="13"/>
      <c r="BU3136" s="13"/>
      <c r="BV3136" s="13"/>
    </row>
    <row r="3137" spans="1:74" ht="15.75">
      <c r="A3137" s="13"/>
      <c r="B3137" s="135"/>
      <c r="C3137" s="13"/>
      <c r="D3137" s="13"/>
      <c r="E3137" s="13"/>
      <c r="F3137" s="135"/>
      <c r="G3137" s="13"/>
      <c r="H3137" s="13"/>
      <c r="I3137" s="13"/>
      <c r="J3137" s="135"/>
      <c r="K3137" s="13"/>
      <c r="L3137" s="13"/>
      <c r="M3137" s="13"/>
      <c r="N3137" s="135"/>
      <c r="O3137" s="13"/>
      <c r="P3137" s="13"/>
      <c r="Q3137" s="13"/>
      <c r="R3137" s="13"/>
      <c r="S3137" s="13"/>
      <c r="T3137" s="13"/>
      <c r="U3137" s="13"/>
      <c r="V3137" s="13"/>
      <c r="W3137" s="13"/>
      <c r="X3137" s="13"/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3"/>
      <c r="AZ3137" s="13"/>
      <c r="BA3137" s="13"/>
      <c r="BB3137" s="13"/>
      <c r="BC3137" s="13"/>
      <c r="BD3137" s="13"/>
      <c r="BE3137" s="13"/>
      <c r="BF3137" s="13"/>
      <c r="BG3137" s="13"/>
      <c r="BH3137" s="13"/>
      <c r="BI3137" s="13"/>
      <c r="BJ3137" s="13"/>
      <c r="BK3137" s="13"/>
      <c r="BL3137" s="13"/>
      <c r="BM3137" s="13"/>
      <c r="BN3137" s="13"/>
      <c r="BO3137" s="13"/>
      <c r="BP3137" s="13"/>
      <c r="BQ3137" s="13"/>
      <c r="BR3137" s="13"/>
      <c r="BS3137" s="13"/>
      <c r="BT3137" s="13"/>
      <c r="BU3137" s="13"/>
      <c r="BV3137" s="13"/>
    </row>
    <row r="3138" spans="1:74" ht="15.75">
      <c r="A3138" s="13"/>
      <c r="B3138" s="135"/>
      <c r="C3138" s="13"/>
      <c r="D3138" s="13"/>
      <c r="E3138" s="13"/>
      <c r="F3138" s="135"/>
      <c r="G3138" s="13"/>
      <c r="H3138" s="13"/>
      <c r="I3138" s="13"/>
      <c r="J3138" s="135"/>
      <c r="K3138" s="13"/>
      <c r="L3138" s="13"/>
      <c r="M3138" s="13"/>
      <c r="N3138" s="135"/>
      <c r="O3138" s="13"/>
      <c r="P3138" s="13"/>
      <c r="Q3138" s="13"/>
      <c r="R3138" s="13"/>
      <c r="S3138" s="13"/>
      <c r="T3138" s="13"/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  <c r="BB3138" s="13"/>
      <c r="BC3138" s="13"/>
      <c r="BD3138" s="13"/>
      <c r="BE3138" s="13"/>
      <c r="BF3138" s="13"/>
      <c r="BG3138" s="13"/>
      <c r="BH3138" s="13"/>
      <c r="BI3138" s="13"/>
      <c r="BJ3138" s="13"/>
      <c r="BK3138" s="13"/>
      <c r="BL3138" s="13"/>
      <c r="BM3138" s="13"/>
      <c r="BN3138" s="13"/>
      <c r="BO3138" s="13"/>
      <c r="BP3138" s="13"/>
      <c r="BQ3138" s="13"/>
      <c r="BR3138" s="13"/>
      <c r="BS3138" s="13"/>
      <c r="BT3138" s="13"/>
      <c r="BU3138" s="13"/>
      <c r="BV3138" s="13"/>
    </row>
    <row r="3139" spans="1:74" ht="15.75">
      <c r="A3139" s="13"/>
      <c r="B3139" s="135"/>
      <c r="C3139" s="13"/>
      <c r="D3139" s="13"/>
      <c r="E3139" s="13"/>
      <c r="F3139" s="135"/>
      <c r="G3139" s="13"/>
      <c r="H3139" s="13"/>
      <c r="I3139" s="13"/>
      <c r="J3139" s="135"/>
      <c r="K3139" s="13"/>
      <c r="L3139" s="13"/>
      <c r="M3139" s="13"/>
      <c r="N3139" s="135"/>
      <c r="O3139" s="13"/>
      <c r="P3139" s="13"/>
      <c r="Q3139" s="13"/>
      <c r="R3139" s="13"/>
      <c r="S3139" s="13"/>
      <c r="T3139" s="13"/>
      <c r="U3139" s="13"/>
      <c r="V3139" s="13"/>
      <c r="W3139" s="13"/>
      <c r="X3139" s="13"/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  <c r="BB3139" s="13"/>
      <c r="BC3139" s="13"/>
      <c r="BD3139" s="13"/>
      <c r="BE3139" s="13"/>
      <c r="BF3139" s="13"/>
      <c r="BG3139" s="13"/>
      <c r="BH3139" s="13"/>
      <c r="BI3139" s="13"/>
      <c r="BJ3139" s="13"/>
      <c r="BK3139" s="13"/>
      <c r="BL3139" s="13"/>
      <c r="BM3139" s="13"/>
      <c r="BN3139" s="13"/>
      <c r="BO3139" s="13"/>
      <c r="BP3139" s="13"/>
      <c r="BQ3139" s="13"/>
      <c r="BR3139" s="13"/>
      <c r="BS3139" s="13"/>
      <c r="BT3139" s="13"/>
      <c r="BU3139" s="13"/>
      <c r="BV3139" s="13"/>
    </row>
    <row r="3140" spans="1:74" ht="15.75">
      <c r="A3140" s="13"/>
      <c r="B3140" s="135"/>
      <c r="C3140" s="13"/>
      <c r="D3140" s="13"/>
      <c r="E3140" s="13"/>
      <c r="F3140" s="135"/>
      <c r="G3140" s="13"/>
      <c r="H3140" s="13"/>
      <c r="I3140" s="13"/>
      <c r="J3140" s="135"/>
      <c r="K3140" s="13"/>
      <c r="L3140" s="13"/>
      <c r="M3140" s="13"/>
      <c r="N3140" s="135"/>
      <c r="O3140" s="13"/>
      <c r="P3140" s="13"/>
      <c r="Q3140" s="13"/>
      <c r="R3140" s="13"/>
      <c r="S3140" s="13"/>
      <c r="T3140" s="13"/>
      <c r="U3140" s="13"/>
      <c r="V3140" s="13"/>
      <c r="W3140" s="13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  <c r="BD3140" s="13"/>
      <c r="BE3140" s="13"/>
      <c r="BF3140" s="13"/>
      <c r="BG3140" s="13"/>
      <c r="BH3140" s="13"/>
      <c r="BI3140" s="13"/>
      <c r="BJ3140" s="13"/>
      <c r="BK3140" s="13"/>
      <c r="BL3140" s="13"/>
      <c r="BM3140" s="13"/>
      <c r="BN3140" s="13"/>
      <c r="BO3140" s="13"/>
      <c r="BP3140" s="13"/>
      <c r="BQ3140" s="13"/>
      <c r="BR3140" s="13"/>
      <c r="BS3140" s="13"/>
      <c r="BT3140" s="13"/>
      <c r="BU3140" s="13"/>
      <c r="BV3140" s="13"/>
    </row>
    <row r="3141" spans="1:74" ht="15.75">
      <c r="A3141" s="13"/>
      <c r="B3141" s="135"/>
      <c r="C3141" s="13"/>
      <c r="D3141" s="13"/>
      <c r="E3141" s="13"/>
      <c r="F3141" s="135"/>
      <c r="G3141" s="13"/>
      <c r="H3141" s="13"/>
      <c r="I3141" s="13"/>
      <c r="J3141" s="135"/>
      <c r="K3141" s="13"/>
      <c r="L3141" s="13"/>
      <c r="M3141" s="13"/>
      <c r="N3141" s="135"/>
      <c r="O3141" s="13"/>
      <c r="P3141" s="13"/>
      <c r="Q3141" s="13"/>
      <c r="R3141" s="13"/>
      <c r="S3141" s="13"/>
      <c r="T3141" s="13"/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  <c r="BB3141" s="13"/>
      <c r="BC3141" s="13"/>
      <c r="BD3141" s="13"/>
      <c r="BE3141" s="13"/>
      <c r="BF3141" s="13"/>
      <c r="BG3141" s="13"/>
      <c r="BH3141" s="13"/>
      <c r="BI3141" s="13"/>
      <c r="BJ3141" s="13"/>
      <c r="BK3141" s="13"/>
      <c r="BL3141" s="13"/>
      <c r="BM3141" s="13"/>
      <c r="BN3141" s="13"/>
      <c r="BO3141" s="13"/>
      <c r="BP3141" s="13"/>
      <c r="BQ3141" s="13"/>
      <c r="BR3141" s="13"/>
      <c r="BS3141" s="13"/>
      <c r="BT3141" s="13"/>
      <c r="BU3141" s="13"/>
      <c r="BV3141" s="13"/>
    </row>
    <row r="3142" spans="1:74" ht="15.75">
      <c r="A3142" s="13"/>
      <c r="B3142" s="135"/>
      <c r="C3142" s="13"/>
      <c r="D3142" s="13"/>
      <c r="E3142" s="13"/>
      <c r="F3142" s="135"/>
      <c r="G3142" s="13"/>
      <c r="H3142" s="13"/>
      <c r="I3142" s="13"/>
      <c r="J3142" s="135"/>
      <c r="K3142" s="13"/>
      <c r="L3142" s="13"/>
      <c r="M3142" s="13"/>
      <c r="N3142" s="135"/>
      <c r="O3142" s="13"/>
      <c r="P3142" s="13"/>
      <c r="Q3142" s="13"/>
      <c r="R3142" s="13"/>
      <c r="S3142" s="13"/>
      <c r="T3142" s="13"/>
      <c r="U3142" s="13"/>
      <c r="V3142" s="13"/>
      <c r="W3142" s="13"/>
      <c r="X3142" s="13"/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3"/>
      <c r="BB3142" s="13"/>
      <c r="BC3142" s="13"/>
      <c r="BD3142" s="13"/>
      <c r="BE3142" s="13"/>
      <c r="BF3142" s="13"/>
      <c r="BG3142" s="13"/>
      <c r="BH3142" s="13"/>
      <c r="BI3142" s="13"/>
      <c r="BJ3142" s="13"/>
      <c r="BK3142" s="13"/>
      <c r="BL3142" s="13"/>
      <c r="BM3142" s="13"/>
      <c r="BN3142" s="13"/>
      <c r="BO3142" s="13"/>
      <c r="BP3142" s="13"/>
      <c r="BQ3142" s="13"/>
      <c r="BR3142" s="13"/>
      <c r="BS3142" s="13"/>
      <c r="BT3142" s="13"/>
      <c r="BU3142" s="13"/>
      <c r="BV3142" s="13"/>
    </row>
    <row r="3143" spans="1:74" ht="15.75">
      <c r="A3143" s="13"/>
      <c r="B3143" s="135"/>
      <c r="C3143" s="13"/>
      <c r="D3143" s="13"/>
      <c r="E3143" s="13"/>
      <c r="F3143" s="135"/>
      <c r="G3143" s="13"/>
      <c r="H3143" s="13"/>
      <c r="I3143" s="13"/>
      <c r="J3143" s="135"/>
      <c r="K3143" s="13"/>
      <c r="L3143" s="13"/>
      <c r="M3143" s="13"/>
      <c r="N3143" s="135"/>
      <c r="O3143" s="13"/>
      <c r="P3143" s="13"/>
      <c r="Q3143" s="13"/>
      <c r="R3143" s="13"/>
      <c r="S3143" s="13"/>
      <c r="T3143" s="13"/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  <c r="BB3143" s="13"/>
      <c r="BC3143" s="13"/>
      <c r="BD3143" s="13"/>
      <c r="BE3143" s="13"/>
      <c r="BF3143" s="13"/>
      <c r="BG3143" s="13"/>
      <c r="BH3143" s="13"/>
      <c r="BI3143" s="13"/>
      <c r="BJ3143" s="13"/>
      <c r="BK3143" s="13"/>
      <c r="BL3143" s="13"/>
      <c r="BM3143" s="13"/>
      <c r="BN3143" s="13"/>
      <c r="BO3143" s="13"/>
      <c r="BP3143" s="13"/>
      <c r="BQ3143" s="13"/>
      <c r="BR3143" s="13"/>
      <c r="BS3143" s="13"/>
      <c r="BT3143" s="13"/>
      <c r="BU3143" s="13"/>
      <c r="BV3143" s="13"/>
    </row>
    <row r="3144" spans="1:74" ht="15.75">
      <c r="A3144" s="13"/>
      <c r="B3144" s="135"/>
      <c r="C3144" s="13"/>
      <c r="D3144" s="13"/>
      <c r="E3144" s="13"/>
      <c r="F3144" s="135"/>
      <c r="G3144" s="13"/>
      <c r="H3144" s="13"/>
      <c r="I3144" s="13"/>
      <c r="J3144" s="135"/>
      <c r="K3144" s="13"/>
      <c r="L3144" s="13"/>
      <c r="M3144" s="13"/>
      <c r="N3144" s="135"/>
      <c r="O3144" s="13"/>
      <c r="P3144" s="13"/>
      <c r="Q3144" s="13"/>
      <c r="R3144" s="13"/>
      <c r="S3144" s="13"/>
      <c r="T3144" s="13"/>
      <c r="U3144" s="13"/>
      <c r="V3144" s="13"/>
      <c r="W3144" s="13"/>
      <c r="X3144" s="13"/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  <c r="BB3144" s="13"/>
      <c r="BC3144" s="13"/>
      <c r="BD3144" s="13"/>
      <c r="BE3144" s="13"/>
      <c r="BF3144" s="13"/>
      <c r="BG3144" s="13"/>
      <c r="BH3144" s="13"/>
      <c r="BI3144" s="13"/>
      <c r="BJ3144" s="13"/>
      <c r="BK3144" s="13"/>
      <c r="BL3144" s="13"/>
      <c r="BM3144" s="13"/>
      <c r="BN3144" s="13"/>
      <c r="BO3144" s="13"/>
      <c r="BP3144" s="13"/>
      <c r="BQ3144" s="13"/>
      <c r="BR3144" s="13"/>
      <c r="BS3144" s="13"/>
      <c r="BT3144" s="13"/>
      <c r="BU3144" s="13"/>
      <c r="BV3144" s="13"/>
    </row>
    <row r="3145" spans="1:74" ht="15.75">
      <c r="A3145" s="13"/>
      <c r="B3145" s="135"/>
      <c r="C3145" s="13"/>
      <c r="D3145" s="13"/>
      <c r="E3145" s="13"/>
      <c r="F3145" s="135"/>
      <c r="G3145" s="13"/>
      <c r="H3145" s="13"/>
      <c r="I3145" s="13"/>
      <c r="J3145" s="135"/>
      <c r="K3145" s="13"/>
      <c r="L3145" s="13"/>
      <c r="M3145" s="13"/>
      <c r="N3145" s="135"/>
      <c r="O3145" s="13"/>
      <c r="P3145" s="13"/>
      <c r="Q3145" s="13"/>
      <c r="R3145" s="13"/>
      <c r="S3145" s="13"/>
      <c r="T3145" s="13"/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  <c r="BB3145" s="13"/>
      <c r="BC3145" s="13"/>
      <c r="BD3145" s="13"/>
      <c r="BE3145" s="13"/>
      <c r="BF3145" s="13"/>
      <c r="BG3145" s="13"/>
      <c r="BH3145" s="13"/>
      <c r="BI3145" s="13"/>
      <c r="BJ3145" s="13"/>
      <c r="BK3145" s="13"/>
      <c r="BL3145" s="13"/>
      <c r="BM3145" s="13"/>
      <c r="BN3145" s="13"/>
      <c r="BO3145" s="13"/>
      <c r="BP3145" s="13"/>
      <c r="BQ3145" s="13"/>
      <c r="BR3145" s="13"/>
      <c r="BS3145" s="13"/>
      <c r="BT3145" s="13"/>
      <c r="BU3145" s="13"/>
      <c r="BV3145" s="13"/>
    </row>
    <row r="3146" spans="1:74" ht="15.75">
      <c r="A3146" s="13"/>
      <c r="B3146" s="135"/>
      <c r="C3146" s="13"/>
      <c r="D3146" s="13"/>
      <c r="E3146" s="13"/>
      <c r="F3146" s="135"/>
      <c r="G3146" s="13"/>
      <c r="H3146" s="13"/>
      <c r="I3146" s="13"/>
      <c r="J3146" s="135"/>
      <c r="K3146" s="13"/>
      <c r="L3146" s="13"/>
      <c r="M3146" s="13"/>
      <c r="N3146" s="135"/>
      <c r="O3146" s="13"/>
      <c r="P3146" s="13"/>
      <c r="Q3146" s="13"/>
      <c r="R3146" s="13"/>
      <c r="S3146" s="13"/>
      <c r="T3146" s="13"/>
      <c r="U3146" s="13"/>
      <c r="V3146" s="13"/>
      <c r="W3146" s="13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  <c r="BB3146" s="13"/>
      <c r="BC3146" s="13"/>
      <c r="BD3146" s="13"/>
      <c r="BE3146" s="13"/>
      <c r="BF3146" s="13"/>
      <c r="BG3146" s="13"/>
      <c r="BH3146" s="13"/>
      <c r="BI3146" s="13"/>
      <c r="BJ3146" s="13"/>
      <c r="BK3146" s="13"/>
      <c r="BL3146" s="13"/>
      <c r="BM3146" s="13"/>
      <c r="BN3146" s="13"/>
      <c r="BO3146" s="13"/>
      <c r="BP3146" s="13"/>
      <c r="BQ3146" s="13"/>
      <c r="BR3146" s="13"/>
      <c r="BS3146" s="13"/>
      <c r="BT3146" s="13"/>
      <c r="BU3146" s="13"/>
      <c r="BV3146" s="13"/>
    </row>
    <row r="3147" spans="1:74" ht="15.75">
      <c r="A3147" s="13"/>
      <c r="B3147" s="135"/>
      <c r="C3147" s="13"/>
      <c r="D3147" s="13"/>
      <c r="E3147" s="13"/>
      <c r="F3147" s="135"/>
      <c r="G3147" s="13"/>
      <c r="H3147" s="13"/>
      <c r="I3147" s="13"/>
      <c r="J3147" s="135"/>
      <c r="K3147" s="13"/>
      <c r="L3147" s="13"/>
      <c r="M3147" s="13"/>
      <c r="N3147" s="135"/>
      <c r="O3147" s="13"/>
      <c r="P3147" s="13"/>
      <c r="Q3147" s="13"/>
      <c r="R3147" s="13"/>
      <c r="S3147" s="13"/>
      <c r="T3147" s="13"/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  <c r="BB3147" s="13"/>
      <c r="BC3147" s="13"/>
      <c r="BD3147" s="13"/>
      <c r="BE3147" s="13"/>
      <c r="BF3147" s="13"/>
      <c r="BG3147" s="13"/>
      <c r="BH3147" s="13"/>
      <c r="BI3147" s="13"/>
      <c r="BJ3147" s="13"/>
      <c r="BK3147" s="13"/>
      <c r="BL3147" s="13"/>
      <c r="BM3147" s="13"/>
      <c r="BN3147" s="13"/>
      <c r="BO3147" s="13"/>
      <c r="BP3147" s="13"/>
      <c r="BQ3147" s="13"/>
      <c r="BR3147" s="13"/>
      <c r="BS3147" s="13"/>
      <c r="BT3147" s="13"/>
      <c r="BU3147" s="13"/>
      <c r="BV3147" s="13"/>
    </row>
    <row r="3148" spans="1:74" ht="15.75">
      <c r="A3148" s="13"/>
      <c r="B3148" s="135"/>
      <c r="C3148" s="13"/>
      <c r="D3148" s="13"/>
      <c r="E3148" s="13"/>
      <c r="F3148" s="135"/>
      <c r="G3148" s="13"/>
      <c r="H3148" s="13"/>
      <c r="I3148" s="13"/>
      <c r="J3148" s="135"/>
      <c r="K3148" s="13"/>
      <c r="L3148" s="13"/>
      <c r="M3148" s="13"/>
      <c r="N3148" s="135"/>
      <c r="O3148" s="13"/>
      <c r="P3148" s="13"/>
      <c r="Q3148" s="13"/>
      <c r="R3148" s="13"/>
      <c r="S3148" s="13"/>
      <c r="T3148" s="13"/>
      <c r="U3148" s="13"/>
      <c r="V3148" s="13"/>
      <c r="W3148" s="13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  <c r="BB3148" s="13"/>
      <c r="BC3148" s="13"/>
      <c r="BD3148" s="13"/>
      <c r="BE3148" s="13"/>
      <c r="BF3148" s="13"/>
      <c r="BG3148" s="13"/>
      <c r="BH3148" s="13"/>
      <c r="BI3148" s="13"/>
      <c r="BJ3148" s="13"/>
      <c r="BK3148" s="13"/>
      <c r="BL3148" s="13"/>
      <c r="BM3148" s="13"/>
      <c r="BN3148" s="13"/>
      <c r="BO3148" s="13"/>
      <c r="BP3148" s="13"/>
      <c r="BQ3148" s="13"/>
      <c r="BR3148" s="13"/>
      <c r="BS3148" s="13"/>
      <c r="BT3148" s="13"/>
      <c r="BU3148" s="13"/>
      <c r="BV3148" s="13"/>
    </row>
    <row r="3149" spans="1:74" ht="15.75">
      <c r="A3149" s="13"/>
      <c r="B3149" s="135"/>
      <c r="C3149" s="13"/>
      <c r="D3149" s="13"/>
      <c r="E3149" s="13"/>
      <c r="F3149" s="135"/>
      <c r="G3149" s="13"/>
      <c r="H3149" s="13"/>
      <c r="I3149" s="13"/>
      <c r="J3149" s="135"/>
      <c r="K3149" s="13"/>
      <c r="L3149" s="13"/>
      <c r="M3149" s="13"/>
      <c r="N3149" s="135"/>
      <c r="O3149" s="13"/>
      <c r="P3149" s="13"/>
      <c r="Q3149" s="13"/>
      <c r="R3149" s="13"/>
      <c r="S3149" s="13"/>
      <c r="T3149" s="13"/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  <c r="BB3149" s="13"/>
      <c r="BC3149" s="13"/>
      <c r="BD3149" s="13"/>
      <c r="BE3149" s="13"/>
      <c r="BF3149" s="13"/>
      <c r="BG3149" s="13"/>
      <c r="BH3149" s="13"/>
      <c r="BI3149" s="13"/>
      <c r="BJ3149" s="13"/>
      <c r="BK3149" s="13"/>
      <c r="BL3149" s="13"/>
      <c r="BM3149" s="13"/>
      <c r="BN3149" s="13"/>
      <c r="BO3149" s="13"/>
      <c r="BP3149" s="13"/>
      <c r="BQ3149" s="13"/>
      <c r="BR3149" s="13"/>
      <c r="BS3149" s="13"/>
      <c r="BT3149" s="13"/>
      <c r="BU3149" s="13"/>
      <c r="BV3149" s="13"/>
    </row>
    <row r="3150" spans="1:74" ht="15.75">
      <c r="A3150" s="13"/>
      <c r="B3150" s="135"/>
      <c r="C3150" s="13"/>
      <c r="D3150" s="13"/>
      <c r="E3150" s="13"/>
      <c r="F3150" s="135"/>
      <c r="G3150" s="13"/>
      <c r="H3150" s="13"/>
      <c r="I3150" s="13"/>
      <c r="J3150" s="135"/>
      <c r="K3150" s="13"/>
      <c r="L3150" s="13"/>
      <c r="M3150" s="13"/>
      <c r="N3150" s="135"/>
      <c r="O3150" s="13"/>
      <c r="P3150" s="13"/>
      <c r="Q3150" s="13"/>
      <c r="R3150" s="13"/>
      <c r="S3150" s="13"/>
      <c r="T3150" s="13"/>
      <c r="U3150" s="13"/>
      <c r="V3150" s="13"/>
      <c r="W3150" s="13"/>
      <c r="X3150" s="13"/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  <c r="BB3150" s="13"/>
      <c r="BC3150" s="13"/>
      <c r="BD3150" s="13"/>
      <c r="BE3150" s="13"/>
      <c r="BF3150" s="13"/>
      <c r="BG3150" s="13"/>
      <c r="BH3150" s="13"/>
      <c r="BI3150" s="13"/>
      <c r="BJ3150" s="13"/>
      <c r="BK3150" s="13"/>
      <c r="BL3150" s="13"/>
      <c r="BM3150" s="13"/>
      <c r="BN3150" s="13"/>
      <c r="BO3150" s="13"/>
      <c r="BP3150" s="13"/>
      <c r="BQ3150" s="13"/>
      <c r="BR3150" s="13"/>
      <c r="BS3150" s="13"/>
      <c r="BT3150" s="13"/>
      <c r="BU3150" s="13"/>
      <c r="BV3150" s="13"/>
    </row>
    <row r="3151" spans="1:74" ht="15.75">
      <c r="A3151" s="13"/>
      <c r="B3151" s="135"/>
      <c r="C3151" s="13"/>
      <c r="D3151" s="13"/>
      <c r="E3151" s="13"/>
      <c r="F3151" s="135"/>
      <c r="G3151" s="13"/>
      <c r="H3151" s="13"/>
      <c r="I3151" s="13"/>
      <c r="J3151" s="135"/>
      <c r="K3151" s="13"/>
      <c r="L3151" s="13"/>
      <c r="M3151" s="13"/>
      <c r="N3151" s="135"/>
      <c r="O3151" s="13"/>
      <c r="P3151" s="13"/>
      <c r="Q3151" s="13"/>
      <c r="R3151" s="13"/>
      <c r="S3151" s="13"/>
      <c r="T3151" s="13"/>
      <c r="U3151" s="13"/>
      <c r="V3151" s="13"/>
      <c r="W3151" s="13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  <c r="BB3151" s="13"/>
      <c r="BC3151" s="13"/>
      <c r="BD3151" s="13"/>
      <c r="BE3151" s="13"/>
      <c r="BF3151" s="13"/>
      <c r="BG3151" s="13"/>
      <c r="BH3151" s="13"/>
      <c r="BI3151" s="13"/>
      <c r="BJ3151" s="13"/>
      <c r="BK3151" s="13"/>
      <c r="BL3151" s="13"/>
      <c r="BM3151" s="13"/>
      <c r="BN3151" s="13"/>
      <c r="BO3151" s="13"/>
      <c r="BP3151" s="13"/>
      <c r="BQ3151" s="13"/>
      <c r="BR3151" s="13"/>
      <c r="BS3151" s="13"/>
      <c r="BT3151" s="13"/>
      <c r="BU3151" s="13"/>
      <c r="BV3151" s="13"/>
    </row>
    <row r="3152" spans="1:74" ht="15.75">
      <c r="A3152" s="13"/>
      <c r="B3152" s="135"/>
      <c r="C3152" s="13"/>
      <c r="D3152" s="13"/>
      <c r="E3152" s="13"/>
      <c r="F3152" s="135"/>
      <c r="G3152" s="13"/>
      <c r="H3152" s="13"/>
      <c r="I3152" s="13"/>
      <c r="J3152" s="135"/>
      <c r="K3152" s="13"/>
      <c r="L3152" s="13"/>
      <c r="M3152" s="13"/>
      <c r="N3152" s="135"/>
      <c r="O3152" s="13"/>
      <c r="P3152" s="13"/>
      <c r="Q3152" s="13"/>
      <c r="R3152" s="13"/>
      <c r="S3152" s="13"/>
      <c r="T3152" s="13"/>
      <c r="U3152" s="13"/>
      <c r="V3152" s="13"/>
      <c r="W3152" s="13"/>
      <c r="X3152" s="13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  <c r="BB3152" s="13"/>
      <c r="BC3152" s="13"/>
      <c r="BD3152" s="13"/>
      <c r="BE3152" s="13"/>
      <c r="BF3152" s="13"/>
      <c r="BG3152" s="13"/>
      <c r="BH3152" s="13"/>
      <c r="BI3152" s="13"/>
      <c r="BJ3152" s="13"/>
      <c r="BK3152" s="13"/>
      <c r="BL3152" s="13"/>
      <c r="BM3152" s="13"/>
      <c r="BN3152" s="13"/>
      <c r="BO3152" s="13"/>
      <c r="BP3152" s="13"/>
      <c r="BQ3152" s="13"/>
      <c r="BR3152" s="13"/>
      <c r="BS3152" s="13"/>
      <c r="BT3152" s="13"/>
      <c r="BU3152" s="13"/>
      <c r="BV3152" s="13"/>
    </row>
    <row r="3153" spans="1:74" ht="15.75">
      <c r="A3153" s="13"/>
      <c r="B3153" s="135"/>
      <c r="C3153" s="13"/>
      <c r="D3153" s="13"/>
      <c r="E3153" s="13"/>
      <c r="F3153" s="135"/>
      <c r="G3153" s="13"/>
      <c r="H3153" s="13"/>
      <c r="I3153" s="13"/>
      <c r="J3153" s="135"/>
      <c r="K3153" s="13"/>
      <c r="L3153" s="13"/>
      <c r="M3153" s="13"/>
      <c r="N3153" s="135"/>
      <c r="O3153" s="13"/>
      <c r="P3153" s="13"/>
      <c r="Q3153" s="13"/>
      <c r="R3153" s="13"/>
      <c r="S3153" s="13"/>
      <c r="T3153" s="13"/>
      <c r="U3153" s="13"/>
      <c r="V3153" s="13"/>
      <c r="W3153" s="13"/>
      <c r="X3153" s="13"/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  <c r="BB3153" s="13"/>
      <c r="BC3153" s="13"/>
      <c r="BD3153" s="13"/>
      <c r="BE3153" s="13"/>
      <c r="BF3153" s="13"/>
      <c r="BG3153" s="13"/>
      <c r="BH3153" s="13"/>
      <c r="BI3153" s="13"/>
      <c r="BJ3153" s="13"/>
      <c r="BK3153" s="13"/>
      <c r="BL3153" s="13"/>
      <c r="BM3153" s="13"/>
      <c r="BN3153" s="13"/>
      <c r="BO3153" s="13"/>
      <c r="BP3153" s="13"/>
      <c r="BQ3153" s="13"/>
      <c r="BR3153" s="13"/>
      <c r="BS3153" s="13"/>
      <c r="BT3153" s="13"/>
      <c r="BU3153" s="13"/>
      <c r="BV3153" s="13"/>
    </row>
    <row r="3154" spans="1:74" ht="15.75">
      <c r="A3154" s="13"/>
      <c r="B3154" s="135"/>
      <c r="C3154" s="13"/>
      <c r="D3154" s="13"/>
      <c r="E3154" s="13"/>
      <c r="F3154" s="135"/>
      <c r="G3154" s="13"/>
      <c r="H3154" s="13"/>
      <c r="I3154" s="13"/>
      <c r="J3154" s="135"/>
      <c r="K3154" s="13"/>
      <c r="L3154" s="13"/>
      <c r="M3154" s="13"/>
      <c r="N3154" s="135"/>
      <c r="O3154" s="13"/>
      <c r="P3154" s="13"/>
      <c r="Q3154" s="13"/>
      <c r="R3154" s="13"/>
      <c r="S3154" s="13"/>
      <c r="T3154" s="13"/>
      <c r="U3154" s="13"/>
      <c r="V3154" s="13"/>
      <c r="W3154" s="13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  <c r="BB3154" s="13"/>
      <c r="BC3154" s="13"/>
      <c r="BD3154" s="13"/>
      <c r="BE3154" s="13"/>
      <c r="BF3154" s="13"/>
      <c r="BG3154" s="13"/>
      <c r="BH3154" s="13"/>
      <c r="BI3154" s="13"/>
      <c r="BJ3154" s="13"/>
      <c r="BK3154" s="13"/>
      <c r="BL3154" s="13"/>
      <c r="BM3154" s="13"/>
      <c r="BN3154" s="13"/>
      <c r="BO3154" s="13"/>
      <c r="BP3154" s="13"/>
      <c r="BQ3154" s="13"/>
      <c r="BR3154" s="13"/>
      <c r="BS3154" s="13"/>
      <c r="BT3154" s="13"/>
      <c r="BU3154" s="13"/>
      <c r="BV3154" s="13"/>
    </row>
    <row r="3155" spans="1:74" ht="15.75">
      <c r="A3155" s="13"/>
      <c r="B3155" s="135"/>
      <c r="C3155" s="13"/>
      <c r="D3155" s="13"/>
      <c r="E3155" s="13"/>
      <c r="F3155" s="135"/>
      <c r="G3155" s="13"/>
      <c r="H3155" s="13"/>
      <c r="I3155" s="13"/>
      <c r="J3155" s="135"/>
      <c r="K3155" s="13"/>
      <c r="L3155" s="13"/>
      <c r="M3155" s="13"/>
      <c r="N3155" s="135"/>
      <c r="O3155" s="13"/>
      <c r="P3155" s="13"/>
      <c r="Q3155" s="13"/>
      <c r="R3155" s="13"/>
      <c r="S3155" s="13"/>
      <c r="T3155" s="13"/>
      <c r="U3155" s="13"/>
      <c r="V3155" s="13"/>
      <c r="W3155" s="13"/>
      <c r="X3155" s="13"/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  <c r="BB3155" s="13"/>
      <c r="BC3155" s="13"/>
      <c r="BD3155" s="13"/>
      <c r="BE3155" s="13"/>
      <c r="BF3155" s="13"/>
      <c r="BG3155" s="13"/>
      <c r="BH3155" s="13"/>
      <c r="BI3155" s="13"/>
      <c r="BJ3155" s="13"/>
      <c r="BK3155" s="13"/>
      <c r="BL3155" s="13"/>
      <c r="BM3155" s="13"/>
      <c r="BN3155" s="13"/>
      <c r="BO3155" s="13"/>
      <c r="BP3155" s="13"/>
      <c r="BQ3155" s="13"/>
      <c r="BR3155" s="13"/>
      <c r="BS3155" s="13"/>
      <c r="BT3155" s="13"/>
      <c r="BU3155" s="13"/>
      <c r="BV3155" s="13"/>
    </row>
    <row r="3156" spans="1:74" ht="15.75">
      <c r="A3156" s="13"/>
      <c r="B3156" s="135"/>
      <c r="C3156" s="13"/>
      <c r="D3156" s="13"/>
      <c r="E3156" s="13"/>
      <c r="F3156" s="135"/>
      <c r="G3156" s="13"/>
      <c r="H3156" s="13"/>
      <c r="I3156" s="13"/>
      <c r="J3156" s="135"/>
      <c r="K3156" s="13"/>
      <c r="L3156" s="13"/>
      <c r="M3156" s="13"/>
      <c r="N3156" s="135"/>
      <c r="O3156" s="13"/>
      <c r="P3156" s="13"/>
      <c r="Q3156" s="13"/>
      <c r="R3156" s="13"/>
      <c r="S3156" s="13"/>
      <c r="T3156" s="13"/>
      <c r="U3156" s="13"/>
      <c r="V3156" s="13"/>
      <c r="W3156" s="13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  <c r="BB3156" s="13"/>
      <c r="BC3156" s="13"/>
      <c r="BD3156" s="13"/>
      <c r="BE3156" s="13"/>
      <c r="BF3156" s="13"/>
      <c r="BG3156" s="13"/>
      <c r="BH3156" s="13"/>
      <c r="BI3156" s="13"/>
      <c r="BJ3156" s="13"/>
      <c r="BK3156" s="13"/>
      <c r="BL3156" s="13"/>
      <c r="BM3156" s="13"/>
      <c r="BN3156" s="13"/>
      <c r="BO3156" s="13"/>
      <c r="BP3156" s="13"/>
      <c r="BQ3156" s="13"/>
      <c r="BR3156" s="13"/>
      <c r="BS3156" s="13"/>
      <c r="BT3156" s="13"/>
      <c r="BU3156" s="13"/>
      <c r="BV3156" s="13"/>
    </row>
    <row r="3157" spans="1:74" ht="15.75">
      <c r="A3157" s="13"/>
      <c r="B3157" s="135"/>
      <c r="C3157" s="13"/>
      <c r="D3157" s="13"/>
      <c r="E3157" s="13"/>
      <c r="F3157" s="135"/>
      <c r="G3157" s="13"/>
      <c r="H3157" s="13"/>
      <c r="I3157" s="13"/>
      <c r="J3157" s="135"/>
      <c r="K3157" s="13"/>
      <c r="L3157" s="13"/>
      <c r="M3157" s="13"/>
      <c r="N3157" s="135"/>
      <c r="O3157" s="13"/>
      <c r="P3157" s="13"/>
      <c r="Q3157" s="13"/>
      <c r="R3157" s="13"/>
      <c r="S3157" s="13"/>
      <c r="T3157" s="13"/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  <c r="BB3157" s="13"/>
      <c r="BC3157" s="13"/>
      <c r="BD3157" s="13"/>
      <c r="BE3157" s="13"/>
      <c r="BF3157" s="13"/>
      <c r="BG3157" s="13"/>
      <c r="BH3157" s="13"/>
      <c r="BI3157" s="13"/>
      <c r="BJ3157" s="13"/>
      <c r="BK3157" s="13"/>
      <c r="BL3157" s="13"/>
      <c r="BM3157" s="13"/>
      <c r="BN3157" s="13"/>
      <c r="BO3157" s="13"/>
      <c r="BP3157" s="13"/>
      <c r="BQ3157" s="13"/>
      <c r="BR3157" s="13"/>
      <c r="BS3157" s="13"/>
      <c r="BT3157" s="13"/>
      <c r="BU3157" s="13"/>
      <c r="BV3157" s="13"/>
    </row>
    <row r="3158" spans="1:74" ht="15.75">
      <c r="A3158" s="13"/>
      <c r="B3158" s="135"/>
      <c r="C3158" s="13"/>
      <c r="D3158" s="13"/>
      <c r="E3158" s="13"/>
      <c r="F3158" s="135"/>
      <c r="G3158" s="13"/>
      <c r="H3158" s="13"/>
      <c r="I3158" s="13"/>
      <c r="J3158" s="135"/>
      <c r="K3158" s="13"/>
      <c r="L3158" s="13"/>
      <c r="M3158" s="13"/>
      <c r="N3158" s="135"/>
      <c r="O3158" s="13"/>
      <c r="P3158" s="13"/>
      <c r="Q3158" s="13"/>
      <c r="R3158" s="13"/>
      <c r="S3158" s="13"/>
      <c r="T3158" s="13"/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  <c r="BB3158" s="13"/>
      <c r="BC3158" s="13"/>
      <c r="BD3158" s="13"/>
      <c r="BE3158" s="13"/>
      <c r="BF3158" s="13"/>
      <c r="BG3158" s="13"/>
      <c r="BH3158" s="13"/>
      <c r="BI3158" s="13"/>
      <c r="BJ3158" s="13"/>
      <c r="BK3158" s="13"/>
      <c r="BL3158" s="13"/>
      <c r="BM3158" s="13"/>
      <c r="BN3158" s="13"/>
      <c r="BO3158" s="13"/>
      <c r="BP3158" s="13"/>
      <c r="BQ3158" s="13"/>
      <c r="BR3158" s="13"/>
      <c r="BS3158" s="13"/>
      <c r="BT3158" s="13"/>
      <c r="BU3158" s="13"/>
      <c r="BV3158" s="13"/>
    </row>
    <row r="3159" spans="1:74" ht="15.75">
      <c r="A3159" s="13"/>
      <c r="B3159" s="135"/>
      <c r="C3159" s="13"/>
      <c r="D3159" s="13"/>
      <c r="E3159" s="13"/>
      <c r="F3159" s="135"/>
      <c r="G3159" s="13"/>
      <c r="H3159" s="13"/>
      <c r="I3159" s="13"/>
      <c r="J3159" s="135"/>
      <c r="K3159" s="13"/>
      <c r="L3159" s="13"/>
      <c r="M3159" s="13"/>
      <c r="N3159" s="135"/>
      <c r="O3159" s="13"/>
      <c r="P3159" s="13"/>
      <c r="Q3159" s="13"/>
      <c r="R3159" s="13"/>
      <c r="S3159" s="13"/>
      <c r="T3159" s="13"/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  <c r="BB3159" s="13"/>
      <c r="BC3159" s="13"/>
      <c r="BD3159" s="13"/>
      <c r="BE3159" s="13"/>
      <c r="BF3159" s="13"/>
      <c r="BG3159" s="13"/>
      <c r="BH3159" s="13"/>
      <c r="BI3159" s="13"/>
      <c r="BJ3159" s="13"/>
      <c r="BK3159" s="13"/>
      <c r="BL3159" s="13"/>
      <c r="BM3159" s="13"/>
      <c r="BN3159" s="13"/>
      <c r="BO3159" s="13"/>
      <c r="BP3159" s="13"/>
      <c r="BQ3159" s="13"/>
      <c r="BR3159" s="13"/>
      <c r="BS3159" s="13"/>
      <c r="BT3159" s="13"/>
      <c r="BU3159" s="13"/>
      <c r="BV3159" s="13"/>
    </row>
    <row r="3160" spans="1:74" ht="15.75">
      <c r="A3160" s="13"/>
      <c r="B3160" s="135"/>
      <c r="C3160" s="13"/>
      <c r="D3160" s="13"/>
      <c r="E3160" s="13"/>
      <c r="F3160" s="135"/>
      <c r="G3160" s="13"/>
      <c r="H3160" s="13"/>
      <c r="I3160" s="13"/>
      <c r="J3160" s="135"/>
      <c r="K3160" s="13"/>
      <c r="L3160" s="13"/>
      <c r="M3160" s="13"/>
      <c r="N3160" s="135"/>
      <c r="O3160" s="13"/>
      <c r="P3160" s="13"/>
      <c r="Q3160" s="13"/>
      <c r="R3160" s="13"/>
      <c r="S3160" s="13"/>
      <c r="T3160" s="13"/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  <c r="BB3160" s="13"/>
      <c r="BC3160" s="13"/>
      <c r="BD3160" s="13"/>
      <c r="BE3160" s="13"/>
      <c r="BF3160" s="13"/>
      <c r="BG3160" s="13"/>
      <c r="BH3160" s="13"/>
      <c r="BI3160" s="13"/>
      <c r="BJ3160" s="13"/>
      <c r="BK3160" s="13"/>
      <c r="BL3160" s="13"/>
      <c r="BM3160" s="13"/>
      <c r="BN3160" s="13"/>
      <c r="BO3160" s="13"/>
      <c r="BP3160" s="13"/>
      <c r="BQ3160" s="13"/>
      <c r="BR3160" s="13"/>
      <c r="BS3160" s="13"/>
      <c r="BT3160" s="13"/>
      <c r="BU3160" s="13"/>
      <c r="BV3160" s="13"/>
    </row>
    <row r="3161" spans="1:74" ht="15.75">
      <c r="A3161" s="13"/>
      <c r="B3161" s="135"/>
      <c r="C3161" s="13"/>
      <c r="D3161" s="13"/>
      <c r="E3161" s="13"/>
      <c r="F3161" s="135"/>
      <c r="G3161" s="13"/>
      <c r="H3161" s="13"/>
      <c r="I3161" s="13"/>
      <c r="J3161" s="135"/>
      <c r="K3161" s="13"/>
      <c r="L3161" s="13"/>
      <c r="M3161" s="13"/>
      <c r="N3161" s="135"/>
      <c r="O3161" s="13"/>
      <c r="P3161" s="13"/>
      <c r="Q3161" s="13"/>
      <c r="R3161" s="13"/>
      <c r="S3161" s="13"/>
      <c r="T3161" s="13"/>
      <c r="U3161" s="13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  <c r="BB3161" s="13"/>
      <c r="BC3161" s="13"/>
      <c r="BD3161" s="13"/>
      <c r="BE3161" s="13"/>
      <c r="BF3161" s="13"/>
      <c r="BG3161" s="13"/>
      <c r="BH3161" s="13"/>
      <c r="BI3161" s="13"/>
      <c r="BJ3161" s="13"/>
      <c r="BK3161" s="13"/>
      <c r="BL3161" s="13"/>
      <c r="BM3161" s="13"/>
      <c r="BN3161" s="13"/>
      <c r="BO3161" s="13"/>
      <c r="BP3161" s="13"/>
      <c r="BQ3161" s="13"/>
      <c r="BR3161" s="13"/>
      <c r="BS3161" s="13"/>
      <c r="BT3161" s="13"/>
      <c r="BU3161" s="13"/>
      <c r="BV3161" s="13"/>
    </row>
    <row r="3162" spans="1:74" ht="15.75">
      <c r="A3162" s="13"/>
      <c r="B3162" s="135"/>
      <c r="C3162" s="13"/>
      <c r="D3162" s="13"/>
      <c r="E3162" s="13"/>
      <c r="F3162" s="135"/>
      <c r="G3162" s="13"/>
      <c r="H3162" s="13"/>
      <c r="I3162" s="13"/>
      <c r="J3162" s="135"/>
      <c r="K3162" s="13"/>
      <c r="L3162" s="13"/>
      <c r="M3162" s="13"/>
      <c r="N3162" s="135"/>
      <c r="O3162" s="13"/>
      <c r="P3162" s="13"/>
      <c r="Q3162" s="13"/>
      <c r="R3162" s="13"/>
      <c r="S3162" s="13"/>
      <c r="T3162" s="13"/>
      <c r="U3162" s="13"/>
      <c r="V3162" s="13"/>
      <c r="W3162" s="13"/>
      <c r="X3162" s="13"/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  <c r="BB3162" s="13"/>
      <c r="BC3162" s="13"/>
      <c r="BD3162" s="13"/>
      <c r="BE3162" s="13"/>
      <c r="BF3162" s="13"/>
      <c r="BG3162" s="13"/>
      <c r="BH3162" s="13"/>
      <c r="BI3162" s="13"/>
      <c r="BJ3162" s="13"/>
      <c r="BK3162" s="13"/>
      <c r="BL3162" s="13"/>
      <c r="BM3162" s="13"/>
      <c r="BN3162" s="13"/>
      <c r="BO3162" s="13"/>
      <c r="BP3162" s="13"/>
      <c r="BQ3162" s="13"/>
      <c r="BR3162" s="13"/>
      <c r="BS3162" s="13"/>
      <c r="BT3162" s="13"/>
      <c r="BU3162" s="13"/>
      <c r="BV3162" s="13"/>
    </row>
    <row r="3163" spans="1:74" ht="15.75">
      <c r="A3163" s="13"/>
      <c r="B3163" s="135"/>
      <c r="C3163" s="13"/>
      <c r="D3163" s="13"/>
      <c r="E3163" s="13"/>
      <c r="F3163" s="135"/>
      <c r="G3163" s="13"/>
      <c r="H3163" s="13"/>
      <c r="I3163" s="13"/>
      <c r="J3163" s="135"/>
      <c r="K3163" s="13"/>
      <c r="L3163" s="13"/>
      <c r="M3163" s="13"/>
      <c r="N3163" s="135"/>
      <c r="O3163" s="13"/>
      <c r="P3163" s="13"/>
      <c r="Q3163" s="13"/>
      <c r="R3163" s="13"/>
      <c r="S3163" s="13"/>
      <c r="T3163" s="13"/>
      <c r="U3163" s="13"/>
      <c r="V3163" s="13"/>
      <c r="W3163" s="13"/>
      <c r="X3163" s="13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/>
      <c r="BB3163" s="13"/>
      <c r="BC3163" s="13"/>
      <c r="BD3163" s="13"/>
      <c r="BE3163" s="13"/>
      <c r="BF3163" s="13"/>
      <c r="BG3163" s="13"/>
      <c r="BH3163" s="13"/>
      <c r="BI3163" s="13"/>
      <c r="BJ3163" s="13"/>
      <c r="BK3163" s="13"/>
      <c r="BL3163" s="13"/>
      <c r="BM3163" s="13"/>
      <c r="BN3163" s="13"/>
      <c r="BO3163" s="13"/>
      <c r="BP3163" s="13"/>
      <c r="BQ3163" s="13"/>
      <c r="BR3163" s="13"/>
      <c r="BS3163" s="13"/>
      <c r="BT3163" s="13"/>
      <c r="BU3163" s="13"/>
      <c r="BV3163" s="13"/>
    </row>
    <row r="3164" spans="1:74" ht="15.75">
      <c r="A3164" s="13"/>
      <c r="B3164" s="135"/>
      <c r="C3164" s="13"/>
      <c r="D3164" s="13"/>
      <c r="E3164" s="13"/>
      <c r="F3164" s="135"/>
      <c r="G3164" s="13"/>
      <c r="H3164" s="13"/>
      <c r="I3164" s="13"/>
      <c r="J3164" s="135"/>
      <c r="K3164" s="13"/>
      <c r="L3164" s="13"/>
      <c r="M3164" s="13"/>
      <c r="N3164" s="135"/>
      <c r="O3164" s="13"/>
      <c r="P3164" s="13"/>
      <c r="Q3164" s="13"/>
      <c r="R3164" s="13"/>
      <c r="S3164" s="13"/>
      <c r="T3164" s="13"/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  <c r="BB3164" s="13"/>
      <c r="BC3164" s="13"/>
      <c r="BD3164" s="13"/>
      <c r="BE3164" s="13"/>
      <c r="BF3164" s="13"/>
      <c r="BG3164" s="13"/>
      <c r="BH3164" s="13"/>
      <c r="BI3164" s="13"/>
      <c r="BJ3164" s="13"/>
      <c r="BK3164" s="13"/>
      <c r="BL3164" s="13"/>
      <c r="BM3164" s="13"/>
      <c r="BN3164" s="13"/>
      <c r="BO3164" s="13"/>
      <c r="BP3164" s="13"/>
      <c r="BQ3164" s="13"/>
      <c r="BR3164" s="13"/>
      <c r="BS3164" s="13"/>
      <c r="BT3164" s="13"/>
      <c r="BU3164" s="13"/>
      <c r="BV3164" s="13"/>
    </row>
    <row r="3165" spans="1:74" ht="15.75">
      <c r="A3165" s="13"/>
      <c r="B3165" s="135"/>
      <c r="C3165" s="13"/>
      <c r="D3165" s="13"/>
      <c r="E3165" s="13"/>
      <c r="F3165" s="135"/>
      <c r="G3165" s="13"/>
      <c r="H3165" s="13"/>
      <c r="I3165" s="13"/>
      <c r="J3165" s="135"/>
      <c r="K3165" s="13"/>
      <c r="L3165" s="13"/>
      <c r="M3165" s="13"/>
      <c r="N3165" s="135"/>
      <c r="O3165" s="13"/>
      <c r="P3165" s="13"/>
      <c r="Q3165" s="13"/>
      <c r="R3165" s="13"/>
      <c r="S3165" s="13"/>
      <c r="T3165" s="13"/>
      <c r="U3165" s="13"/>
      <c r="V3165" s="13"/>
      <c r="W3165" s="13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  <c r="BB3165" s="13"/>
      <c r="BC3165" s="13"/>
      <c r="BD3165" s="13"/>
      <c r="BE3165" s="13"/>
      <c r="BF3165" s="13"/>
      <c r="BG3165" s="13"/>
      <c r="BH3165" s="13"/>
      <c r="BI3165" s="13"/>
      <c r="BJ3165" s="13"/>
      <c r="BK3165" s="13"/>
      <c r="BL3165" s="13"/>
      <c r="BM3165" s="13"/>
      <c r="BN3165" s="13"/>
      <c r="BO3165" s="13"/>
      <c r="BP3165" s="13"/>
      <c r="BQ3165" s="13"/>
      <c r="BR3165" s="13"/>
      <c r="BS3165" s="13"/>
      <c r="BT3165" s="13"/>
      <c r="BU3165" s="13"/>
      <c r="BV3165" s="13"/>
    </row>
    <row r="3166" spans="1:74" ht="15.75">
      <c r="A3166" s="13"/>
      <c r="B3166" s="135"/>
      <c r="C3166" s="13"/>
      <c r="D3166" s="13"/>
      <c r="E3166" s="13"/>
      <c r="F3166" s="135"/>
      <c r="G3166" s="13"/>
      <c r="H3166" s="13"/>
      <c r="I3166" s="13"/>
      <c r="J3166" s="135"/>
      <c r="K3166" s="13"/>
      <c r="L3166" s="13"/>
      <c r="M3166" s="13"/>
      <c r="N3166" s="135"/>
      <c r="O3166" s="13"/>
      <c r="P3166" s="13"/>
      <c r="Q3166" s="13"/>
      <c r="R3166" s="13"/>
      <c r="S3166" s="13"/>
      <c r="T3166" s="13"/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  <c r="BB3166" s="13"/>
      <c r="BC3166" s="13"/>
      <c r="BD3166" s="13"/>
      <c r="BE3166" s="13"/>
      <c r="BF3166" s="13"/>
      <c r="BG3166" s="13"/>
      <c r="BH3166" s="13"/>
      <c r="BI3166" s="13"/>
      <c r="BJ3166" s="13"/>
      <c r="BK3166" s="13"/>
      <c r="BL3166" s="13"/>
      <c r="BM3166" s="13"/>
      <c r="BN3166" s="13"/>
      <c r="BO3166" s="13"/>
      <c r="BP3166" s="13"/>
      <c r="BQ3166" s="13"/>
      <c r="BR3166" s="13"/>
      <c r="BS3166" s="13"/>
      <c r="BT3166" s="13"/>
      <c r="BU3166" s="13"/>
      <c r="BV3166" s="13"/>
    </row>
    <row r="3167" spans="1:74" ht="15.75">
      <c r="A3167" s="13"/>
      <c r="B3167" s="135"/>
      <c r="C3167" s="13"/>
      <c r="D3167" s="13"/>
      <c r="E3167" s="13"/>
      <c r="F3167" s="135"/>
      <c r="G3167" s="13"/>
      <c r="H3167" s="13"/>
      <c r="I3167" s="13"/>
      <c r="J3167" s="135"/>
      <c r="K3167" s="13"/>
      <c r="L3167" s="13"/>
      <c r="M3167" s="13"/>
      <c r="N3167" s="135"/>
      <c r="O3167" s="13"/>
      <c r="P3167" s="13"/>
      <c r="Q3167" s="13"/>
      <c r="R3167" s="13"/>
      <c r="S3167" s="13"/>
      <c r="T3167" s="13"/>
      <c r="U3167" s="13"/>
      <c r="V3167" s="13"/>
      <c r="W3167" s="13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  <c r="BB3167" s="13"/>
      <c r="BC3167" s="13"/>
      <c r="BD3167" s="13"/>
      <c r="BE3167" s="13"/>
      <c r="BF3167" s="13"/>
      <c r="BG3167" s="13"/>
      <c r="BH3167" s="13"/>
      <c r="BI3167" s="13"/>
      <c r="BJ3167" s="13"/>
      <c r="BK3167" s="13"/>
      <c r="BL3167" s="13"/>
      <c r="BM3167" s="13"/>
      <c r="BN3167" s="13"/>
      <c r="BO3167" s="13"/>
      <c r="BP3167" s="13"/>
      <c r="BQ3167" s="13"/>
      <c r="BR3167" s="13"/>
      <c r="BS3167" s="13"/>
      <c r="BT3167" s="13"/>
      <c r="BU3167" s="13"/>
      <c r="BV3167" s="13"/>
    </row>
    <row r="3168" spans="1:74" ht="15.75">
      <c r="A3168" s="13"/>
      <c r="B3168" s="135"/>
      <c r="C3168" s="13"/>
      <c r="D3168" s="13"/>
      <c r="E3168" s="13"/>
      <c r="F3168" s="135"/>
      <c r="G3168" s="13"/>
      <c r="H3168" s="13"/>
      <c r="I3168" s="13"/>
      <c r="J3168" s="135"/>
      <c r="K3168" s="13"/>
      <c r="L3168" s="13"/>
      <c r="M3168" s="13"/>
      <c r="N3168" s="135"/>
      <c r="O3168" s="13"/>
      <c r="P3168" s="13"/>
      <c r="Q3168" s="13"/>
      <c r="R3168" s="13"/>
      <c r="S3168" s="13"/>
      <c r="T3168" s="13"/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  <c r="BB3168" s="13"/>
      <c r="BC3168" s="13"/>
      <c r="BD3168" s="13"/>
      <c r="BE3168" s="13"/>
      <c r="BF3168" s="13"/>
      <c r="BG3168" s="13"/>
      <c r="BH3168" s="13"/>
      <c r="BI3168" s="13"/>
      <c r="BJ3168" s="13"/>
      <c r="BK3168" s="13"/>
      <c r="BL3168" s="13"/>
      <c r="BM3168" s="13"/>
      <c r="BN3168" s="13"/>
      <c r="BO3168" s="13"/>
      <c r="BP3168" s="13"/>
      <c r="BQ3168" s="13"/>
      <c r="BR3168" s="13"/>
      <c r="BS3168" s="13"/>
      <c r="BT3168" s="13"/>
      <c r="BU3168" s="13"/>
      <c r="BV3168" s="13"/>
    </row>
    <row r="3169" spans="1:74" ht="15.75">
      <c r="A3169" s="13"/>
      <c r="B3169" s="135"/>
      <c r="C3169" s="13"/>
      <c r="D3169" s="13"/>
      <c r="E3169" s="13"/>
      <c r="F3169" s="135"/>
      <c r="G3169" s="13"/>
      <c r="H3169" s="13"/>
      <c r="I3169" s="13"/>
      <c r="J3169" s="135"/>
      <c r="K3169" s="13"/>
      <c r="L3169" s="13"/>
      <c r="M3169" s="13"/>
      <c r="N3169" s="135"/>
      <c r="O3169" s="13"/>
      <c r="P3169" s="13"/>
      <c r="Q3169" s="13"/>
      <c r="R3169" s="13"/>
      <c r="S3169" s="13"/>
      <c r="T3169" s="13"/>
      <c r="U3169" s="13"/>
      <c r="V3169" s="13"/>
      <c r="W3169" s="13"/>
      <c r="X3169" s="13"/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  <c r="BB3169" s="13"/>
      <c r="BC3169" s="13"/>
      <c r="BD3169" s="13"/>
      <c r="BE3169" s="13"/>
      <c r="BF3169" s="13"/>
      <c r="BG3169" s="13"/>
      <c r="BH3169" s="13"/>
      <c r="BI3169" s="13"/>
      <c r="BJ3169" s="13"/>
      <c r="BK3169" s="13"/>
      <c r="BL3169" s="13"/>
      <c r="BM3169" s="13"/>
      <c r="BN3169" s="13"/>
      <c r="BO3169" s="13"/>
      <c r="BP3169" s="13"/>
      <c r="BQ3169" s="13"/>
      <c r="BR3169" s="13"/>
      <c r="BS3169" s="13"/>
      <c r="BT3169" s="13"/>
      <c r="BU3169" s="13"/>
      <c r="BV3169" s="13"/>
    </row>
    <row r="3170" spans="1:74" ht="15.75">
      <c r="A3170" s="13"/>
      <c r="B3170" s="135"/>
      <c r="C3170" s="13"/>
      <c r="D3170" s="13"/>
      <c r="E3170" s="13"/>
      <c r="F3170" s="135"/>
      <c r="G3170" s="13"/>
      <c r="H3170" s="13"/>
      <c r="I3170" s="13"/>
      <c r="J3170" s="135"/>
      <c r="K3170" s="13"/>
      <c r="L3170" s="13"/>
      <c r="M3170" s="13"/>
      <c r="N3170" s="135"/>
      <c r="O3170" s="13"/>
      <c r="P3170" s="13"/>
      <c r="Q3170" s="13"/>
      <c r="R3170" s="13"/>
      <c r="S3170" s="13"/>
      <c r="T3170" s="13"/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  <c r="BB3170" s="13"/>
      <c r="BC3170" s="13"/>
      <c r="BD3170" s="13"/>
      <c r="BE3170" s="13"/>
      <c r="BF3170" s="13"/>
      <c r="BG3170" s="13"/>
      <c r="BH3170" s="13"/>
      <c r="BI3170" s="13"/>
      <c r="BJ3170" s="13"/>
      <c r="BK3170" s="13"/>
      <c r="BL3170" s="13"/>
      <c r="BM3170" s="13"/>
      <c r="BN3170" s="13"/>
      <c r="BO3170" s="13"/>
      <c r="BP3170" s="13"/>
      <c r="BQ3170" s="13"/>
      <c r="BR3170" s="13"/>
      <c r="BS3170" s="13"/>
      <c r="BT3170" s="13"/>
      <c r="BU3170" s="13"/>
      <c r="BV3170" s="13"/>
    </row>
    <row r="3171" spans="1:74" ht="15.75">
      <c r="A3171" s="13"/>
      <c r="B3171" s="135"/>
      <c r="C3171" s="13"/>
      <c r="D3171" s="13"/>
      <c r="E3171" s="13"/>
      <c r="F3171" s="135"/>
      <c r="G3171" s="13"/>
      <c r="H3171" s="13"/>
      <c r="I3171" s="13"/>
      <c r="J3171" s="135"/>
      <c r="K3171" s="13"/>
      <c r="L3171" s="13"/>
      <c r="M3171" s="13"/>
      <c r="N3171" s="135"/>
      <c r="O3171" s="13"/>
      <c r="P3171" s="13"/>
      <c r="Q3171" s="13"/>
      <c r="R3171" s="13"/>
      <c r="S3171" s="13"/>
      <c r="T3171" s="13"/>
      <c r="U3171" s="13"/>
      <c r="V3171" s="13"/>
      <c r="W3171" s="13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  <c r="BB3171" s="13"/>
      <c r="BC3171" s="13"/>
      <c r="BD3171" s="13"/>
      <c r="BE3171" s="13"/>
      <c r="BF3171" s="13"/>
      <c r="BG3171" s="13"/>
      <c r="BH3171" s="13"/>
      <c r="BI3171" s="13"/>
      <c r="BJ3171" s="13"/>
      <c r="BK3171" s="13"/>
      <c r="BL3171" s="13"/>
      <c r="BM3171" s="13"/>
      <c r="BN3171" s="13"/>
      <c r="BO3171" s="13"/>
      <c r="BP3171" s="13"/>
      <c r="BQ3171" s="13"/>
      <c r="BR3171" s="13"/>
      <c r="BS3171" s="13"/>
      <c r="BT3171" s="13"/>
      <c r="BU3171" s="13"/>
      <c r="BV3171" s="13"/>
    </row>
    <row r="3172" spans="1:74" ht="15.75">
      <c r="A3172" s="13"/>
      <c r="B3172" s="135"/>
      <c r="C3172" s="13"/>
      <c r="D3172" s="13"/>
      <c r="E3172" s="13"/>
      <c r="F3172" s="135"/>
      <c r="G3172" s="13"/>
      <c r="H3172" s="13"/>
      <c r="I3172" s="13"/>
      <c r="J3172" s="135"/>
      <c r="K3172" s="13"/>
      <c r="L3172" s="13"/>
      <c r="M3172" s="13"/>
      <c r="N3172" s="135"/>
      <c r="O3172" s="13"/>
      <c r="P3172" s="13"/>
      <c r="Q3172" s="13"/>
      <c r="R3172" s="13"/>
      <c r="S3172" s="13"/>
      <c r="T3172" s="13"/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  <c r="BB3172" s="13"/>
      <c r="BC3172" s="13"/>
      <c r="BD3172" s="13"/>
      <c r="BE3172" s="13"/>
      <c r="BF3172" s="13"/>
      <c r="BG3172" s="13"/>
      <c r="BH3172" s="13"/>
      <c r="BI3172" s="13"/>
      <c r="BJ3172" s="13"/>
      <c r="BK3172" s="13"/>
      <c r="BL3172" s="13"/>
      <c r="BM3172" s="13"/>
      <c r="BN3172" s="13"/>
      <c r="BO3172" s="13"/>
      <c r="BP3172" s="13"/>
      <c r="BQ3172" s="13"/>
      <c r="BR3172" s="13"/>
      <c r="BS3172" s="13"/>
      <c r="BT3172" s="13"/>
      <c r="BU3172" s="13"/>
      <c r="BV3172" s="13"/>
    </row>
    <row r="3173" spans="1:74" ht="15.75">
      <c r="A3173" s="13"/>
      <c r="B3173" s="135"/>
      <c r="C3173" s="13"/>
      <c r="D3173" s="13"/>
      <c r="E3173" s="13"/>
      <c r="F3173" s="135"/>
      <c r="G3173" s="13"/>
      <c r="H3173" s="13"/>
      <c r="I3173" s="13"/>
      <c r="J3173" s="135"/>
      <c r="K3173" s="13"/>
      <c r="L3173" s="13"/>
      <c r="M3173" s="13"/>
      <c r="N3173" s="135"/>
      <c r="O3173" s="13"/>
      <c r="P3173" s="13"/>
      <c r="Q3173" s="13"/>
      <c r="R3173" s="13"/>
      <c r="S3173" s="13"/>
      <c r="T3173" s="13"/>
      <c r="U3173" s="13"/>
      <c r="V3173" s="13"/>
      <c r="W3173" s="13"/>
      <c r="X3173" s="13"/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  <c r="BB3173" s="13"/>
      <c r="BC3173" s="13"/>
      <c r="BD3173" s="13"/>
      <c r="BE3173" s="13"/>
      <c r="BF3173" s="13"/>
      <c r="BG3173" s="13"/>
      <c r="BH3173" s="13"/>
      <c r="BI3173" s="13"/>
      <c r="BJ3173" s="13"/>
      <c r="BK3173" s="13"/>
      <c r="BL3173" s="13"/>
      <c r="BM3173" s="13"/>
      <c r="BN3173" s="13"/>
      <c r="BO3173" s="13"/>
      <c r="BP3173" s="13"/>
      <c r="BQ3173" s="13"/>
      <c r="BR3173" s="13"/>
      <c r="BS3173" s="13"/>
      <c r="BT3173" s="13"/>
      <c r="BU3173" s="13"/>
      <c r="BV3173" s="13"/>
    </row>
    <row r="3174" spans="1:74" ht="15.75">
      <c r="A3174" s="13"/>
      <c r="B3174" s="135"/>
      <c r="C3174" s="13"/>
      <c r="D3174" s="13"/>
      <c r="E3174" s="13"/>
      <c r="F3174" s="135"/>
      <c r="G3174" s="13"/>
      <c r="H3174" s="13"/>
      <c r="I3174" s="13"/>
      <c r="J3174" s="135"/>
      <c r="K3174" s="13"/>
      <c r="L3174" s="13"/>
      <c r="M3174" s="13"/>
      <c r="N3174" s="135"/>
      <c r="O3174" s="13"/>
      <c r="P3174" s="13"/>
      <c r="Q3174" s="13"/>
      <c r="R3174" s="13"/>
      <c r="S3174" s="13"/>
      <c r="T3174" s="13"/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  <c r="BB3174" s="13"/>
      <c r="BC3174" s="13"/>
      <c r="BD3174" s="13"/>
      <c r="BE3174" s="13"/>
      <c r="BF3174" s="13"/>
      <c r="BG3174" s="13"/>
      <c r="BH3174" s="13"/>
      <c r="BI3174" s="13"/>
      <c r="BJ3174" s="13"/>
      <c r="BK3174" s="13"/>
      <c r="BL3174" s="13"/>
      <c r="BM3174" s="13"/>
      <c r="BN3174" s="13"/>
      <c r="BO3174" s="13"/>
      <c r="BP3174" s="13"/>
      <c r="BQ3174" s="13"/>
      <c r="BR3174" s="13"/>
      <c r="BS3174" s="13"/>
      <c r="BT3174" s="13"/>
      <c r="BU3174" s="13"/>
      <c r="BV3174" s="13"/>
    </row>
    <row r="3175" spans="1:74" ht="15.75">
      <c r="A3175" s="13"/>
      <c r="B3175" s="135"/>
      <c r="C3175" s="13"/>
      <c r="D3175" s="13"/>
      <c r="E3175" s="13"/>
      <c r="F3175" s="135"/>
      <c r="G3175" s="13"/>
      <c r="H3175" s="13"/>
      <c r="I3175" s="13"/>
      <c r="J3175" s="135"/>
      <c r="K3175" s="13"/>
      <c r="L3175" s="13"/>
      <c r="M3175" s="13"/>
      <c r="N3175" s="135"/>
      <c r="O3175" s="13"/>
      <c r="P3175" s="13"/>
      <c r="Q3175" s="13"/>
      <c r="R3175" s="13"/>
      <c r="S3175" s="13"/>
      <c r="T3175" s="13"/>
      <c r="U3175" s="13"/>
      <c r="V3175" s="13"/>
      <c r="W3175" s="13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  <c r="BB3175" s="13"/>
      <c r="BC3175" s="13"/>
      <c r="BD3175" s="13"/>
      <c r="BE3175" s="13"/>
      <c r="BF3175" s="13"/>
      <c r="BG3175" s="13"/>
      <c r="BH3175" s="13"/>
      <c r="BI3175" s="13"/>
      <c r="BJ3175" s="13"/>
      <c r="BK3175" s="13"/>
      <c r="BL3175" s="13"/>
      <c r="BM3175" s="13"/>
      <c r="BN3175" s="13"/>
      <c r="BO3175" s="13"/>
      <c r="BP3175" s="13"/>
      <c r="BQ3175" s="13"/>
      <c r="BR3175" s="13"/>
      <c r="BS3175" s="13"/>
      <c r="BT3175" s="13"/>
      <c r="BU3175" s="13"/>
      <c r="BV3175" s="13"/>
    </row>
    <row r="3176" spans="1:74" ht="15.75">
      <c r="A3176" s="13"/>
      <c r="B3176" s="135"/>
      <c r="C3176" s="13"/>
      <c r="D3176" s="13"/>
      <c r="E3176" s="13"/>
      <c r="F3176" s="135"/>
      <c r="G3176" s="13"/>
      <c r="H3176" s="13"/>
      <c r="I3176" s="13"/>
      <c r="J3176" s="135"/>
      <c r="K3176" s="13"/>
      <c r="L3176" s="13"/>
      <c r="M3176" s="13"/>
      <c r="N3176" s="135"/>
      <c r="O3176" s="13"/>
      <c r="P3176" s="13"/>
      <c r="Q3176" s="13"/>
      <c r="R3176" s="13"/>
      <c r="S3176" s="13"/>
      <c r="T3176" s="13"/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  <c r="BB3176" s="13"/>
      <c r="BC3176" s="13"/>
      <c r="BD3176" s="13"/>
      <c r="BE3176" s="13"/>
      <c r="BF3176" s="13"/>
      <c r="BG3176" s="13"/>
      <c r="BH3176" s="13"/>
      <c r="BI3176" s="13"/>
      <c r="BJ3176" s="13"/>
      <c r="BK3176" s="13"/>
      <c r="BL3176" s="13"/>
      <c r="BM3176" s="13"/>
      <c r="BN3176" s="13"/>
      <c r="BO3176" s="13"/>
      <c r="BP3176" s="13"/>
      <c r="BQ3176" s="13"/>
      <c r="BR3176" s="13"/>
      <c r="BS3176" s="13"/>
      <c r="BT3176" s="13"/>
      <c r="BU3176" s="13"/>
      <c r="BV3176" s="13"/>
    </row>
    <row r="3177" spans="1:74" ht="15.75">
      <c r="A3177" s="13"/>
      <c r="B3177" s="135"/>
      <c r="C3177" s="13"/>
      <c r="D3177" s="13"/>
      <c r="E3177" s="13"/>
      <c r="F3177" s="135"/>
      <c r="G3177" s="13"/>
      <c r="H3177" s="13"/>
      <c r="I3177" s="13"/>
      <c r="J3177" s="135"/>
      <c r="K3177" s="13"/>
      <c r="L3177" s="13"/>
      <c r="M3177" s="13"/>
      <c r="N3177" s="135"/>
      <c r="O3177" s="13"/>
      <c r="P3177" s="13"/>
      <c r="Q3177" s="13"/>
      <c r="R3177" s="13"/>
      <c r="S3177" s="13"/>
      <c r="T3177" s="13"/>
      <c r="U3177" s="13"/>
      <c r="V3177" s="13"/>
      <c r="W3177" s="13"/>
      <c r="X3177" s="13"/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  <c r="BB3177" s="13"/>
      <c r="BC3177" s="13"/>
      <c r="BD3177" s="13"/>
      <c r="BE3177" s="13"/>
      <c r="BF3177" s="13"/>
      <c r="BG3177" s="13"/>
      <c r="BH3177" s="13"/>
      <c r="BI3177" s="13"/>
      <c r="BJ3177" s="13"/>
      <c r="BK3177" s="13"/>
      <c r="BL3177" s="13"/>
      <c r="BM3177" s="13"/>
      <c r="BN3177" s="13"/>
      <c r="BO3177" s="13"/>
      <c r="BP3177" s="13"/>
      <c r="BQ3177" s="13"/>
      <c r="BR3177" s="13"/>
      <c r="BS3177" s="13"/>
      <c r="BT3177" s="13"/>
      <c r="BU3177" s="13"/>
      <c r="BV3177" s="13"/>
    </row>
    <row r="3178" spans="1:74" ht="15.75">
      <c r="A3178" s="13"/>
      <c r="B3178" s="135"/>
      <c r="C3178" s="13"/>
      <c r="D3178" s="13"/>
      <c r="E3178" s="13"/>
      <c r="F3178" s="135"/>
      <c r="G3178" s="13"/>
      <c r="H3178" s="13"/>
      <c r="I3178" s="13"/>
      <c r="J3178" s="135"/>
      <c r="K3178" s="13"/>
      <c r="L3178" s="13"/>
      <c r="M3178" s="13"/>
      <c r="N3178" s="135"/>
      <c r="O3178" s="13"/>
      <c r="P3178" s="13"/>
      <c r="Q3178" s="13"/>
      <c r="R3178" s="13"/>
      <c r="S3178" s="13"/>
      <c r="T3178" s="13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  <c r="BD3178" s="13"/>
      <c r="BE3178" s="13"/>
      <c r="BF3178" s="13"/>
      <c r="BG3178" s="13"/>
      <c r="BH3178" s="13"/>
      <c r="BI3178" s="13"/>
      <c r="BJ3178" s="13"/>
      <c r="BK3178" s="13"/>
      <c r="BL3178" s="13"/>
      <c r="BM3178" s="13"/>
      <c r="BN3178" s="13"/>
      <c r="BO3178" s="13"/>
      <c r="BP3178" s="13"/>
      <c r="BQ3178" s="13"/>
      <c r="BR3178" s="13"/>
      <c r="BS3178" s="13"/>
      <c r="BT3178" s="13"/>
      <c r="BU3178" s="13"/>
      <c r="BV3178" s="13"/>
    </row>
    <row r="3179" spans="1:74" ht="15.75">
      <c r="A3179" s="13"/>
      <c r="B3179" s="135"/>
      <c r="C3179" s="13"/>
      <c r="D3179" s="13"/>
      <c r="E3179" s="13"/>
      <c r="F3179" s="135"/>
      <c r="G3179" s="13"/>
      <c r="H3179" s="13"/>
      <c r="I3179" s="13"/>
      <c r="J3179" s="135"/>
      <c r="K3179" s="13"/>
      <c r="L3179" s="13"/>
      <c r="M3179" s="13"/>
      <c r="N3179" s="135"/>
      <c r="O3179" s="13"/>
      <c r="P3179" s="13"/>
      <c r="Q3179" s="13"/>
      <c r="R3179" s="13"/>
      <c r="S3179" s="13"/>
      <c r="T3179" s="13"/>
      <c r="U3179" s="13"/>
      <c r="V3179" s="13"/>
      <c r="W3179" s="13"/>
      <c r="X3179" s="13"/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  <c r="BB3179" s="13"/>
      <c r="BC3179" s="13"/>
      <c r="BD3179" s="13"/>
      <c r="BE3179" s="13"/>
      <c r="BF3179" s="13"/>
      <c r="BG3179" s="13"/>
      <c r="BH3179" s="13"/>
      <c r="BI3179" s="13"/>
      <c r="BJ3179" s="13"/>
      <c r="BK3179" s="13"/>
      <c r="BL3179" s="13"/>
      <c r="BM3179" s="13"/>
      <c r="BN3179" s="13"/>
      <c r="BO3179" s="13"/>
      <c r="BP3179" s="13"/>
      <c r="BQ3179" s="13"/>
      <c r="BR3179" s="13"/>
      <c r="BS3179" s="13"/>
      <c r="BT3179" s="13"/>
      <c r="BU3179" s="13"/>
      <c r="BV3179" s="13"/>
    </row>
    <row r="3180" spans="1:74" ht="15.75">
      <c r="A3180" s="13"/>
      <c r="B3180" s="135"/>
      <c r="C3180" s="13"/>
      <c r="D3180" s="13"/>
      <c r="E3180" s="13"/>
      <c r="F3180" s="135"/>
      <c r="G3180" s="13"/>
      <c r="H3180" s="13"/>
      <c r="I3180" s="13"/>
      <c r="J3180" s="135"/>
      <c r="K3180" s="13"/>
      <c r="L3180" s="13"/>
      <c r="M3180" s="13"/>
      <c r="N3180" s="135"/>
      <c r="O3180" s="13"/>
      <c r="P3180" s="13"/>
      <c r="Q3180" s="13"/>
      <c r="R3180" s="13"/>
      <c r="S3180" s="13"/>
      <c r="T3180" s="13"/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  <c r="BB3180" s="13"/>
      <c r="BC3180" s="13"/>
      <c r="BD3180" s="13"/>
      <c r="BE3180" s="13"/>
      <c r="BF3180" s="13"/>
      <c r="BG3180" s="13"/>
      <c r="BH3180" s="13"/>
      <c r="BI3180" s="13"/>
      <c r="BJ3180" s="13"/>
      <c r="BK3180" s="13"/>
      <c r="BL3180" s="13"/>
      <c r="BM3180" s="13"/>
      <c r="BN3180" s="13"/>
      <c r="BO3180" s="13"/>
      <c r="BP3180" s="13"/>
      <c r="BQ3180" s="13"/>
      <c r="BR3180" s="13"/>
      <c r="BS3180" s="13"/>
      <c r="BT3180" s="13"/>
      <c r="BU3180" s="13"/>
      <c r="BV3180" s="13"/>
    </row>
    <row r="3181" spans="1:74" ht="15.75">
      <c r="A3181" s="13"/>
      <c r="B3181" s="135"/>
      <c r="C3181" s="13"/>
      <c r="D3181" s="13"/>
      <c r="E3181" s="13"/>
      <c r="F3181" s="135"/>
      <c r="G3181" s="13"/>
      <c r="H3181" s="13"/>
      <c r="I3181" s="13"/>
      <c r="J3181" s="135"/>
      <c r="K3181" s="13"/>
      <c r="L3181" s="13"/>
      <c r="M3181" s="13"/>
      <c r="N3181" s="135"/>
      <c r="O3181" s="13"/>
      <c r="P3181" s="13"/>
      <c r="Q3181" s="13"/>
      <c r="R3181" s="13"/>
      <c r="S3181" s="13"/>
      <c r="T3181" s="13"/>
      <c r="U3181" s="13"/>
      <c r="V3181" s="13"/>
      <c r="W3181" s="13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  <c r="BB3181" s="13"/>
      <c r="BC3181" s="13"/>
      <c r="BD3181" s="13"/>
      <c r="BE3181" s="13"/>
      <c r="BF3181" s="13"/>
      <c r="BG3181" s="13"/>
      <c r="BH3181" s="13"/>
      <c r="BI3181" s="13"/>
      <c r="BJ3181" s="13"/>
      <c r="BK3181" s="13"/>
      <c r="BL3181" s="13"/>
      <c r="BM3181" s="13"/>
      <c r="BN3181" s="13"/>
      <c r="BO3181" s="13"/>
      <c r="BP3181" s="13"/>
      <c r="BQ3181" s="13"/>
      <c r="BR3181" s="13"/>
      <c r="BS3181" s="13"/>
      <c r="BT3181" s="13"/>
      <c r="BU3181" s="13"/>
      <c r="BV3181" s="13"/>
    </row>
    <row r="3182" spans="1:74" ht="15.75">
      <c r="A3182" s="13"/>
      <c r="B3182" s="135"/>
      <c r="C3182" s="13"/>
      <c r="D3182" s="13"/>
      <c r="E3182" s="13"/>
      <c r="F3182" s="135"/>
      <c r="G3182" s="13"/>
      <c r="H3182" s="13"/>
      <c r="I3182" s="13"/>
      <c r="J3182" s="135"/>
      <c r="K3182" s="13"/>
      <c r="L3182" s="13"/>
      <c r="M3182" s="13"/>
      <c r="N3182" s="135"/>
      <c r="O3182" s="13"/>
      <c r="P3182" s="13"/>
      <c r="Q3182" s="13"/>
      <c r="R3182" s="13"/>
      <c r="S3182" s="13"/>
      <c r="T3182" s="13"/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  <c r="BB3182" s="13"/>
      <c r="BC3182" s="13"/>
      <c r="BD3182" s="13"/>
      <c r="BE3182" s="13"/>
      <c r="BF3182" s="13"/>
      <c r="BG3182" s="13"/>
      <c r="BH3182" s="13"/>
      <c r="BI3182" s="13"/>
      <c r="BJ3182" s="13"/>
      <c r="BK3182" s="13"/>
      <c r="BL3182" s="13"/>
      <c r="BM3182" s="13"/>
      <c r="BN3182" s="13"/>
      <c r="BO3182" s="13"/>
      <c r="BP3182" s="13"/>
      <c r="BQ3182" s="13"/>
      <c r="BR3182" s="13"/>
      <c r="BS3182" s="13"/>
      <c r="BT3182" s="13"/>
      <c r="BU3182" s="13"/>
      <c r="BV3182" s="13"/>
    </row>
    <row r="3183" spans="1:74" ht="15.75">
      <c r="A3183" s="13"/>
      <c r="B3183" s="135"/>
      <c r="C3183" s="13"/>
      <c r="D3183" s="13"/>
      <c r="E3183" s="13"/>
      <c r="F3183" s="135"/>
      <c r="G3183" s="13"/>
      <c r="H3183" s="13"/>
      <c r="I3183" s="13"/>
      <c r="J3183" s="135"/>
      <c r="K3183" s="13"/>
      <c r="L3183" s="13"/>
      <c r="M3183" s="13"/>
      <c r="N3183" s="135"/>
      <c r="O3183" s="13"/>
      <c r="P3183" s="13"/>
      <c r="Q3183" s="13"/>
      <c r="R3183" s="13"/>
      <c r="S3183" s="13"/>
      <c r="T3183" s="13"/>
      <c r="U3183" s="13"/>
      <c r="V3183" s="13"/>
      <c r="W3183" s="13"/>
      <c r="X3183" s="13"/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  <c r="BB3183" s="13"/>
      <c r="BC3183" s="13"/>
      <c r="BD3183" s="13"/>
      <c r="BE3183" s="13"/>
      <c r="BF3183" s="13"/>
      <c r="BG3183" s="13"/>
      <c r="BH3183" s="13"/>
      <c r="BI3183" s="13"/>
      <c r="BJ3183" s="13"/>
      <c r="BK3183" s="13"/>
      <c r="BL3183" s="13"/>
      <c r="BM3183" s="13"/>
      <c r="BN3183" s="13"/>
      <c r="BO3183" s="13"/>
      <c r="BP3183" s="13"/>
      <c r="BQ3183" s="13"/>
      <c r="BR3183" s="13"/>
      <c r="BS3183" s="13"/>
      <c r="BT3183" s="13"/>
      <c r="BU3183" s="13"/>
      <c r="BV3183" s="13"/>
    </row>
    <row r="3184" spans="1:74" ht="15.75">
      <c r="A3184" s="13"/>
      <c r="B3184" s="135"/>
      <c r="C3184" s="13"/>
      <c r="D3184" s="13"/>
      <c r="E3184" s="13"/>
      <c r="F3184" s="135"/>
      <c r="G3184" s="13"/>
      <c r="H3184" s="13"/>
      <c r="I3184" s="13"/>
      <c r="J3184" s="135"/>
      <c r="K3184" s="13"/>
      <c r="L3184" s="13"/>
      <c r="M3184" s="13"/>
      <c r="N3184" s="135"/>
      <c r="O3184" s="13"/>
      <c r="P3184" s="13"/>
      <c r="Q3184" s="13"/>
      <c r="R3184" s="13"/>
      <c r="S3184" s="13"/>
      <c r="T3184" s="13"/>
      <c r="U3184" s="13"/>
      <c r="V3184" s="13"/>
      <c r="W3184" s="13"/>
      <c r="X3184" s="13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  <c r="BB3184" s="13"/>
      <c r="BC3184" s="13"/>
      <c r="BD3184" s="13"/>
      <c r="BE3184" s="13"/>
      <c r="BF3184" s="13"/>
      <c r="BG3184" s="13"/>
      <c r="BH3184" s="13"/>
      <c r="BI3184" s="13"/>
      <c r="BJ3184" s="13"/>
      <c r="BK3184" s="13"/>
      <c r="BL3184" s="13"/>
      <c r="BM3184" s="13"/>
      <c r="BN3184" s="13"/>
      <c r="BO3184" s="13"/>
      <c r="BP3184" s="13"/>
      <c r="BQ3184" s="13"/>
      <c r="BR3184" s="13"/>
      <c r="BS3184" s="13"/>
      <c r="BT3184" s="13"/>
      <c r="BU3184" s="13"/>
      <c r="BV3184" s="13"/>
    </row>
    <row r="3185" spans="1:74" ht="15.75">
      <c r="A3185" s="13"/>
      <c r="B3185" s="135"/>
      <c r="C3185" s="13"/>
      <c r="D3185" s="13"/>
      <c r="E3185" s="13"/>
      <c r="F3185" s="135"/>
      <c r="G3185" s="13"/>
      <c r="H3185" s="13"/>
      <c r="I3185" s="13"/>
      <c r="J3185" s="135"/>
      <c r="K3185" s="13"/>
      <c r="L3185" s="13"/>
      <c r="M3185" s="13"/>
      <c r="N3185" s="135"/>
      <c r="O3185" s="13"/>
      <c r="P3185" s="13"/>
      <c r="Q3185" s="13"/>
      <c r="R3185" s="13"/>
      <c r="S3185" s="13"/>
      <c r="T3185" s="13"/>
      <c r="U3185" s="13"/>
      <c r="V3185" s="13"/>
      <c r="W3185" s="13"/>
      <c r="X3185" s="13"/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3"/>
      <c r="BB3185" s="13"/>
      <c r="BC3185" s="13"/>
      <c r="BD3185" s="13"/>
      <c r="BE3185" s="13"/>
      <c r="BF3185" s="13"/>
      <c r="BG3185" s="13"/>
      <c r="BH3185" s="13"/>
      <c r="BI3185" s="13"/>
      <c r="BJ3185" s="13"/>
      <c r="BK3185" s="13"/>
      <c r="BL3185" s="13"/>
      <c r="BM3185" s="13"/>
      <c r="BN3185" s="13"/>
      <c r="BO3185" s="13"/>
      <c r="BP3185" s="13"/>
      <c r="BQ3185" s="13"/>
      <c r="BR3185" s="13"/>
      <c r="BS3185" s="13"/>
      <c r="BT3185" s="13"/>
      <c r="BU3185" s="13"/>
      <c r="BV3185" s="13"/>
    </row>
    <row r="3186" spans="1:74" ht="15.75">
      <c r="A3186" s="13"/>
      <c r="B3186" s="135"/>
      <c r="C3186" s="13"/>
      <c r="D3186" s="13"/>
      <c r="E3186" s="13"/>
      <c r="F3186" s="135"/>
      <c r="G3186" s="13"/>
      <c r="H3186" s="13"/>
      <c r="I3186" s="13"/>
      <c r="J3186" s="135"/>
      <c r="K3186" s="13"/>
      <c r="L3186" s="13"/>
      <c r="M3186" s="13"/>
      <c r="N3186" s="135"/>
      <c r="O3186" s="13"/>
      <c r="P3186" s="13"/>
      <c r="Q3186" s="13"/>
      <c r="R3186" s="13"/>
      <c r="S3186" s="13"/>
      <c r="T3186" s="13"/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  <c r="BB3186" s="13"/>
      <c r="BC3186" s="13"/>
      <c r="BD3186" s="13"/>
      <c r="BE3186" s="13"/>
      <c r="BF3186" s="13"/>
      <c r="BG3186" s="13"/>
      <c r="BH3186" s="13"/>
      <c r="BI3186" s="13"/>
      <c r="BJ3186" s="13"/>
      <c r="BK3186" s="13"/>
      <c r="BL3186" s="13"/>
      <c r="BM3186" s="13"/>
      <c r="BN3186" s="13"/>
      <c r="BO3186" s="13"/>
      <c r="BP3186" s="13"/>
      <c r="BQ3186" s="13"/>
      <c r="BR3186" s="13"/>
      <c r="BS3186" s="13"/>
      <c r="BT3186" s="13"/>
      <c r="BU3186" s="13"/>
      <c r="BV3186" s="13"/>
    </row>
    <row r="3187" spans="1:74" ht="15.75">
      <c r="A3187" s="13"/>
      <c r="B3187" s="135"/>
      <c r="C3187" s="13"/>
      <c r="D3187" s="13"/>
      <c r="E3187" s="13"/>
      <c r="F3187" s="135"/>
      <c r="G3187" s="13"/>
      <c r="H3187" s="13"/>
      <c r="I3187" s="13"/>
      <c r="J3187" s="135"/>
      <c r="K3187" s="13"/>
      <c r="L3187" s="13"/>
      <c r="M3187" s="13"/>
      <c r="N3187" s="135"/>
      <c r="O3187" s="13"/>
      <c r="P3187" s="13"/>
      <c r="Q3187" s="13"/>
      <c r="R3187" s="13"/>
      <c r="S3187" s="13"/>
      <c r="T3187" s="13"/>
      <c r="U3187" s="13"/>
      <c r="V3187" s="13"/>
      <c r="W3187" s="13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  <c r="BB3187" s="13"/>
      <c r="BC3187" s="13"/>
      <c r="BD3187" s="13"/>
      <c r="BE3187" s="13"/>
      <c r="BF3187" s="13"/>
      <c r="BG3187" s="13"/>
      <c r="BH3187" s="13"/>
      <c r="BI3187" s="13"/>
      <c r="BJ3187" s="13"/>
      <c r="BK3187" s="13"/>
      <c r="BL3187" s="13"/>
      <c r="BM3187" s="13"/>
      <c r="BN3187" s="13"/>
      <c r="BO3187" s="13"/>
      <c r="BP3187" s="13"/>
      <c r="BQ3187" s="13"/>
      <c r="BR3187" s="13"/>
      <c r="BS3187" s="13"/>
      <c r="BT3187" s="13"/>
      <c r="BU3187" s="13"/>
      <c r="BV3187" s="13"/>
    </row>
    <row r="3188" spans="1:74" ht="15.75">
      <c r="A3188" s="13"/>
      <c r="B3188" s="135"/>
      <c r="C3188" s="13"/>
      <c r="D3188" s="13"/>
      <c r="E3188" s="13"/>
      <c r="F3188" s="135"/>
      <c r="G3188" s="13"/>
      <c r="H3188" s="13"/>
      <c r="I3188" s="13"/>
      <c r="J3188" s="135"/>
      <c r="K3188" s="13"/>
      <c r="L3188" s="13"/>
      <c r="M3188" s="13"/>
      <c r="N3188" s="135"/>
      <c r="O3188" s="13"/>
      <c r="P3188" s="13"/>
      <c r="Q3188" s="13"/>
      <c r="R3188" s="13"/>
      <c r="S3188" s="13"/>
      <c r="T3188" s="13"/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  <c r="BB3188" s="13"/>
      <c r="BC3188" s="13"/>
      <c r="BD3188" s="13"/>
      <c r="BE3188" s="13"/>
      <c r="BF3188" s="13"/>
      <c r="BG3188" s="13"/>
      <c r="BH3188" s="13"/>
      <c r="BI3188" s="13"/>
      <c r="BJ3188" s="13"/>
      <c r="BK3188" s="13"/>
      <c r="BL3188" s="13"/>
      <c r="BM3188" s="13"/>
      <c r="BN3188" s="13"/>
      <c r="BO3188" s="13"/>
      <c r="BP3188" s="13"/>
      <c r="BQ3188" s="13"/>
      <c r="BR3188" s="13"/>
      <c r="BS3188" s="13"/>
      <c r="BT3188" s="13"/>
      <c r="BU3188" s="13"/>
      <c r="BV3188" s="13"/>
    </row>
    <row r="3189" spans="1:74" ht="15.75">
      <c r="A3189" s="13"/>
      <c r="B3189" s="135"/>
      <c r="C3189" s="13"/>
      <c r="D3189" s="13"/>
      <c r="E3189" s="13"/>
      <c r="F3189" s="135"/>
      <c r="G3189" s="13"/>
      <c r="H3189" s="13"/>
      <c r="I3189" s="13"/>
      <c r="J3189" s="135"/>
      <c r="K3189" s="13"/>
      <c r="L3189" s="13"/>
      <c r="M3189" s="13"/>
      <c r="N3189" s="135"/>
      <c r="O3189" s="13"/>
      <c r="P3189" s="13"/>
      <c r="Q3189" s="13"/>
      <c r="R3189" s="13"/>
      <c r="S3189" s="13"/>
      <c r="T3189" s="13"/>
      <c r="U3189" s="13"/>
      <c r="V3189" s="13"/>
      <c r="W3189" s="13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  <c r="BB3189" s="13"/>
      <c r="BC3189" s="13"/>
      <c r="BD3189" s="13"/>
      <c r="BE3189" s="13"/>
      <c r="BF3189" s="13"/>
      <c r="BG3189" s="13"/>
      <c r="BH3189" s="13"/>
      <c r="BI3189" s="13"/>
      <c r="BJ3189" s="13"/>
      <c r="BK3189" s="13"/>
      <c r="BL3189" s="13"/>
      <c r="BM3189" s="13"/>
      <c r="BN3189" s="13"/>
      <c r="BO3189" s="13"/>
      <c r="BP3189" s="13"/>
      <c r="BQ3189" s="13"/>
      <c r="BR3189" s="13"/>
      <c r="BS3189" s="13"/>
      <c r="BT3189" s="13"/>
      <c r="BU3189" s="13"/>
      <c r="BV3189" s="13"/>
    </row>
    <row r="3190" spans="1:74" ht="15.75">
      <c r="A3190" s="13"/>
      <c r="B3190" s="135"/>
      <c r="C3190" s="13"/>
      <c r="D3190" s="13"/>
      <c r="E3190" s="13"/>
      <c r="F3190" s="135"/>
      <c r="G3190" s="13"/>
      <c r="H3190" s="13"/>
      <c r="I3190" s="13"/>
      <c r="J3190" s="135"/>
      <c r="K3190" s="13"/>
      <c r="L3190" s="13"/>
      <c r="M3190" s="13"/>
      <c r="N3190" s="135"/>
      <c r="O3190" s="13"/>
      <c r="P3190" s="13"/>
      <c r="Q3190" s="13"/>
      <c r="R3190" s="13"/>
      <c r="S3190" s="13"/>
      <c r="T3190" s="13"/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  <c r="BB3190" s="13"/>
      <c r="BC3190" s="13"/>
      <c r="BD3190" s="13"/>
      <c r="BE3190" s="13"/>
      <c r="BF3190" s="13"/>
      <c r="BG3190" s="13"/>
      <c r="BH3190" s="13"/>
      <c r="BI3190" s="13"/>
      <c r="BJ3190" s="13"/>
      <c r="BK3190" s="13"/>
      <c r="BL3190" s="13"/>
      <c r="BM3190" s="13"/>
      <c r="BN3190" s="13"/>
      <c r="BO3190" s="13"/>
      <c r="BP3190" s="13"/>
      <c r="BQ3190" s="13"/>
      <c r="BR3190" s="13"/>
      <c r="BS3190" s="13"/>
      <c r="BT3190" s="13"/>
      <c r="BU3190" s="13"/>
      <c r="BV3190" s="13"/>
    </row>
    <row r="3191" spans="1:74" ht="15.75">
      <c r="A3191" s="13"/>
      <c r="B3191" s="135"/>
      <c r="C3191" s="13"/>
      <c r="D3191" s="13"/>
      <c r="E3191" s="13"/>
      <c r="F3191" s="135"/>
      <c r="G3191" s="13"/>
      <c r="H3191" s="13"/>
      <c r="I3191" s="13"/>
      <c r="J3191" s="135"/>
      <c r="K3191" s="13"/>
      <c r="L3191" s="13"/>
      <c r="M3191" s="13"/>
      <c r="N3191" s="135"/>
      <c r="O3191" s="13"/>
      <c r="P3191" s="13"/>
      <c r="Q3191" s="13"/>
      <c r="R3191" s="13"/>
      <c r="S3191" s="13"/>
      <c r="T3191" s="13"/>
      <c r="U3191" s="13"/>
      <c r="V3191" s="13"/>
      <c r="W3191" s="13"/>
      <c r="X3191" s="13"/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  <c r="BB3191" s="13"/>
      <c r="BC3191" s="13"/>
      <c r="BD3191" s="13"/>
      <c r="BE3191" s="13"/>
      <c r="BF3191" s="13"/>
      <c r="BG3191" s="13"/>
      <c r="BH3191" s="13"/>
      <c r="BI3191" s="13"/>
      <c r="BJ3191" s="13"/>
      <c r="BK3191" s="13"/>
      <c r="BL3191" s="13"/>
      <c r="BM3191" s="13"/>
      <c r="BN3191" s="13"/>
      <c r="BO3191" s="13"/>
      <c r="BP3191" s="13"/>
      <c r="BQ3191" s="13"/>
      <c r="BR3191" s="13"/>
      <c r="BS3191" s="13"/>
      <c r="BT3191" s="13"/>
      <c r="BU3191" s="13"/>
      <c r="BV3191" s="13"/>
    </row>
    <row r="3192" spans="1:74" ht="15.75">
      <c r="A3192" s="13"/>
      <c r="B3192" s="135"/>
      <c r="C3192" s="13"/>
      <c r="D3192" s="13"/>
      <c r="E3192" s="13"/>
      <c r="F3192" s="135"/>
      <c r="G3192" s="13"/>
      <c r="H3192" s="13"/>
      <c r="I3192" s="13"/>
      <c r="J3192" s="135"/>
      <c r="K3192" s="13"/>
      <c r="L3192" s="13"/>
      <c r="M3192" s="13"/>
      <c r="N3192" s="135"/>
      <c r="O3192" s="13"/>
      <c r="P3192" s="13"/>
      <c r="Q3192" s="13"/>
      <c r="R3192" s="13"/>
      <c r="S3192" s="13"/>
      <c r="T3192" s="13"/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  <c r="BB3192" s="13"/>
      <c r="BC3192" s="13"/>
      <c r="BD3192" s="13"/>
      <c r="BE3192" s="13"/>
      <c r="BF3192" s="13"/>
      <c r="BG3192" s="13"/>
      <c r="BH3192" s="13"/>
      <c r="BI3192" s="13"/>
      <c r="BJ3192" s="13"/>
      <c r="BK3192" s="13"/>
      <c r="BL3192" s="13"/>
      <c r="BM3192" s="13"/>
      <c r="BN3192" s="13"/>
      <c r="BO3192" s="13"/>
      <c r="BP3192" s="13"/>
      <c r="BQ3192" s="13"/>
      <c r="BR3192" s="13"/>
      <c r="BS3192" s="13"/>
      <c r="BT3192" s="13"/>
      <c r="BU3192" s="13"/>
      <c r="BV3192" s="13"/>
    </row>
    <row r="3193" spans="1:74" ht="15.75">
      <c r="A3193" s="13"/>
      <c r="B3193" s="135"/>
      <c r="C3193" s="13"/>
      <c r="D3193" s="13"/>
      <c r="E3193" s="13"/>
      <c r="F3193" s="135"/>
      <c r="G3193" s="13"/>
      <c r="H3193" s="13"/>
      <c r="I3193" s="13"/>
      <c r="J3193" s="135"/>
      <c r="K3193" s="13"/>
      <c r="L3193" s="13"/>
      <c r="M3193" s="13"/>
      <c r="N3193" s="135"/>
      <c r="O3193" s="13"/>
      <c r="P3193" s="13"/>
      <c r="Q3193" s="13"/>
      <c r="R3193" s="13"/>
      <c r="S3193" s="13"/>
      <c r="T3193" s="13"/>
      <c r="U3193" s="13"/>
      <c r="V3193" s="13"/>
      <c r="W3193" s="13"/>
      <c r="X3193" s="13"/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  <c r="BB3193" s="13"/>
      <c r="BC3193" s="13"/>
      <c r="BD3193" s="13"/>
      <c r="BE3193" s="13"/>
      <c r="BF3193" s="13"/>
      <c r="BG3193" s="13"/>
      <c r="BH3193" s="13"/>
      <c r="BI3193" s="13"/>
      <c r="BJ3193" s="13"/>
      <c r="BK3193" s="13"/>
      <c r="BL3193" s="13"/>
      <c r="BM3193" s="13"/>
      <c r="BN3193" s="13"/>
      <c r="BO3193" s="13"/>
      <c r="BP3193" s="13"/>
      <c r="BQ3193" s="13"/>
      <c r="BR3193" s="13"/>
      <c r="BS3193" s="13"/>
      <c r="BT3193" s="13"/>
      <c r="BU3193" s="13"/>
      <c r="BV3193" s="13"/>
    </row>
    <row r="3194" spans="1:74" ht="15.75">
      <c r="A3194" s="13"/>
      <c r="B3194" s="135"/>
      <c r="C3194" s="13"/>
      <c r="D3194" s="13"/>
      <c r="E3194" s="13"/>
      <c r="F3194" s="135"/>
      <c r="G3194" s="13"/>
      <c r="H3194" s="13"/>
      <c r="I3194" s="13"/>
      <c r="J3194" s="135"/>
      <c r="K3194" s="13"/>
      <c r="L3194" s="13"/>
      <c r="M3194" s="13"/>
      <c r="N3194" s="135"/>
      <c r="O3194" s="13"/>
      <c r="P3194" s="13"/>
      <c r="Q3194" s="13"/>
      <c r="R3194" s="13"/>
      <c r="S3194" s="13"/>
      <c r="T3194" s="13"/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  <c r="BB3194" s="13"/>
      <c r="BC3194" s="13"/>
      <c r="BD3194" s="13"/>
      <c r="BE3194" s="13"/>
      <c r="BF3194" s="13"/>
      <c r="BG3194" s="13"/>
      <c r="BH3194" s="13"/>
      <c r="BI3194" s="13"/>
      <c r="BJ3194" s="13"/>
      <c r="BK3194" s="13"/>
      <c r="BL3194" s="13"/>
      <c r="BM3194" s="13"/>
      <c r="BN3194" s="13"/>
      <c r="BO3194" s="13"/>
      <c r="BP3194" s="13"/>
      <c r="BQ3194" s="13"/>
      <c r="BR3194" s="13"/>
      <c r="BS3194" s="13"/>
      <c r="BT3194" s="13"/>
      <c r="BU3194" s="13"/>
      <c r="BV3194" s="13"/>
    </row>
    <row r="3195" spans="1:74" ht="15.75">
      <c r="A3195" s="13"/>
      <c r="B3195" s="135"/>
      <c r="C3195" s="13"/>
      <c r="D3195" s="13"/>
      <c r="E3195" s="13"/>
      <c r="F3195" s="135"/>
      <c r="G3195" s="13"/>
      <c r="H3195" s="13"/>
      <c r="I3195" s="13"/>
      <c r="J3195" s="135"/>
      <c r="K3195" s="13"/>
      <c r="L3195" s="13"/>
      <c r="M3195" s="13"/>
      <c r="N3195" s="135"/>
      <c r="O3195" s="13"/>
      <c r="P3195" s="13"/>
      <c r="Q3195" s="13"/>
      <c r="R3195" s="13"/>
      <c r="S3195" s="13"/>
      <c r="T3195" s="13"/>
      <c r="U3195" s="13"/>
      <c r="V3195" s="13"/>
      <c r="W3195" s="13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  <c r="BB3195" s="13"/>
      <c r="BC3195" s="13"/>
      <c r="BD3195" s="13"/>
      <c r="BE3195" s="13"/>
      <c r="BF3195" s="13"/>
      <c r="BG3195" s="13"/>
      <c r="BH3195" s="13"/>
      <c r="BI3195" s="13"/>
      <c r="BJ3195" s="13"/>
      <c r="BK3195" s="13"/>
      <c r="BL3195" s="13"/>
      <c r="BM3195" s="13"/>
      <c r="BN3195" s="13"/>
      <c r="BO3195" s="13"/>
      <c r="BP3195" s="13"/>
      <c r="BQ3195" s="13"/>
      <c r="BR3195" s="13"/>
      <c r="BS3195" s="13"/>
      <c r="BT3195" s="13"/>
      <c r="BU3195" s="13"/>
      <c r="BV3195" s="13"/>
    </row>
    <row r="3196" spans="1:74" ht="15.75">
      <c r="A3196" s="13"/>
      <c r="B3196" s="135"/>
      <c r="C3196" s="13"/>
      <c r="D3196" s="13"/>
      <c r="E3196" s="13"/>
      <c r="F3196" s="135"/>
      <c r="G3196" s="13"/>
      <c r="H3196" s="13"/>
      <c r="I3196" s="13"/>
      <c r="J3196" s="135"/>
      <c r="K3196" s="13"/>
      <c r="L3196" s="13"/>
      <c r="M3196" s="13"/>
      <c r="N3196" s="135"/>
      <c r="O3196" s="13"/>
      <c r="P3196" s="13"/>
      <c r="Q3196" s="13"/>
      <c r="R3196" s="13"/>
      <c r="S3196" s="13"/>
      <c r="T3196" s="13"/>
      <c r="U3196" s="13"/>
      <c r="V3196" s="13"/>
      <c r="W3196" s="13"/>
      <c r="X3196" s="13"/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3"/>
      <c r="AY3196" s="13"/>
      <c r="AZ3196" s="13"/>
      <c r="BA3196" s="13"/>
      <c r="BB3196" s="13"/>
      <c r="BC3196" s="13"/>
      <c r="BD3196" s="13"/>
      <c r="BE3196" s="13"/>
      <c r="BF3196" s="13"/>
      <c r="BG3196" s="13"/>
      <c r="BH3196" s="13"/>
      <c r="BI3196" s="13"/>
      <c r="BJ3196" s="13"/>
      <c r="BK3196" s="13"/>
      <c r="BL3196" s="13"/>
      <c r="BM3196" s="13"/>
      <c r="BN3196" s="13"/>
      <c r="BO3196" s="13"/>
      <c r="BP3196" s="13"/>
      <c r="BQ3196" s="13"/>
      <c r="BR3196" s="13"/>
      <c r="BS3196" s="13"/>
      <c r="BT3196" s="13"/>
      <c r="BU3196" s="13"/>
      <c r="BV3196" s="13"/>
    </row>
    <row r="3197" spans="1:74" ht="15.75">
      <c r="A3197" s="13"/>
      <c r="B3197" s="135"/>
      <c r="C3197" s="13"/>
      <c r="D3197" s="13"/>
      <c r="E3197" s="13"/>
      <c r="F3197" s="135"/>
      <c r="G3197" s="13"/>
      <c r="H3197" s="13"/>
      <c r="I3197" s="13"/>
      <c r="J3197" s="135"/>
      <c r="K3197" s="13"/>
      <c r="L3197" s="13"/>
      <c r="M3197" s="13"/>
      <c r="N3197" s="135"/>
      <c r="O3197" s="13"/>
      <c r="P3197" s="13"/>
      <c r="Q3197" s="13"/>
      <c r="R3197" s="13"/>
      <c r="S3197" s="13"/>
      <c r="T3197" s="13"/>
      <c r="U3197" s="13"/>
      <c r="V3197" s="13"/>
      <c r="W3197" s="13"/>
      <c r="X3197" s="13"/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3"/>
      <c r="AY3197" s="13"/>
      <c r="AZ3197" s="13"/>
      <c r="BA3197" s="13"/>
      <c r="BB3197" s="13"/>
      <c r="BC3197" s="13"/>
      <c r="BD3197" s="13"/>
      <c r="BE3197" s="13"/>
      <c r="BF3197" s="13"/>
      <c r="BG3197" s="13"/>
      <c r="BH3197" s="13"/>
      <c r="BI3197" s="13"/>
      <c r="BJ3197" s="13"/>
      <c r="BK3197" s="13"/>
      <c r="BL3197" s="13"/>
      <c r="BM3197" s="13"/>
      <c r="BN3197" s="13"/>
      <c r="BO3197" s="13"/>
      <c r="BP3197" s="13"/>
      <c r="BQ3197" s="13"/>
      <c r="BR3197" s="13"/>
      <c r="BS3197" s="13"/>
      <c r="BT3197" s="13"/>
      <c r="BU3197" s="13"/>
      <c r="BV3197" s="13"/>
    </row>
    <row r="3198" spans="1:74" ht="15.75">
      <c r="A3198" s="13"/>
      <c r="B3198" s="135"/>
      <c r="C3198" s="13"/>
      <c r="D3198" s="13"/>
      <c r="E3198" s="13"/>
      <c r="F3198" s="135"/>
      <c r="G3198" s="13"/>
      <c r="H3198" s="13"/>
      <c r="I3198" s="13"/>
      <c r="J3198" s="135"/>
      <c r="K3198" s="13"/>
      <c r="L3198" s="13"/>
      <c r="M3198" s="13"/>
      <c r="N3198" s="135"/>
      <c r="O3198" s="13"/>
      <c r="P3198" s="13"/>
      <c r="Q3198" s="13"/>
      <c r="R3198" s="13"/>
      <c r="S3198" s="13"/>
      <c r="T3198" s="13"/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  <c r="BB3198" s="13"/>
      <c r="BC3198" s="13"/>
      <c r="BD3198" s="13"/>
      <c r="BE3198" s="13"/>
      <c r="BF3198" s="13"/>
      <c r="BG3198" s="13"/>
      <c r="BH3198" s="13"/>
      <c r="BI3198" s="13"/>
      <c r="BJ3198" s="13"/>
      <c r="BK3198" s="13"/>
      <c r="BL3198" s="13"/>
      <c r="BM3198" s="13"/>
      <c r="BN3198" s="13"/>
      <c r="BO3198" s="13"/>
      <c r="BP3198" s="13"/>
      <c r="BQ3198" s="13"/>
      <c r="BR3198" s="13"/>
      <c r="BS3198" s="13"/>
      <c r="BT3198" s="13"/>
      <c r="BU3198" s="13"/>
      <c r="BV3198" s="13"/>
    </row>
    <row r="3199" spans="1:74" ht="15.75">
      <c r="A3199" s="13"/>
      <c r="B3199" s="135"/>
      <c r="C3199" s="13"/>
      <c r="D3199" s="13"/>
      <c r="E3199" s="13"/>
      <c r="F3199" s="135"/>
      <c r="G3199" s="13"/>
      <c r="H3199" s="13"/>
      <c r="I3199" s="13"/>
      <c r="J3199" s="135"/>
      <c r="K3199" s="13"/>
      <c r="L3199" s="13"/>
      <c r="M3199" s="13"/>
      <c r="N3199" s="135"/>
      <c r="O3199" s="13"/>
      <c r="P3199" s="13"/>
      <c r="Q3199" s="13"/>
      <c r="R3199" s="13"/>
      <c r="S3199" s="13"/>
      <c r="T3199" s="13"/>
      <c r="U3199" s="13"/>
      <c r="V3199" s="13"/>
      <c r="W3199" s="13"/>
      <c r="X3199" s="13"/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  <c r="BB3199" s="13"/>
      <c r="BC3199" s="13"/>
      <c r="BD3199" s="13"/>
      <c r="BE3199" s="13"/>
      <c r="BF3199" s="13"/>
      <c r="BG3199" s="13"/>
      <c r="BH3199" s="13"/>
      <c r="BI3199" s="13"/>
      <c r="BJ3199" s="13"/>
      <c r="BK3199" s="13"/>
      <c r="BL3199" s="13"/>
      <c r="BM3199" s="13"/>
      <c r="BN3199" s="13"/>
      <c r="BO3199" s="13"/>
      <c r="BP3199" s="13"/>
      <c r="BQ3199" s="13"/>
      <c r="BR3199" s="13"/>
      <c r="BS3199" s="13"/>
      <c r="BT3199" s="13"/>
      <c r="BU3199" s="13"/>
      <c r="BV3199" s="13"/>
    </row>
    <row r="3200" spans="1:74" ht="15.75">
      <c r="A3200" s="13"/>
      <c r="B3200" s="135"/>
      <c r="C3200" s="13"/>
      <c r="D3200" s="13"/>
      <c r="E3200" s="13"/>
      <c r="F3200" s="135"/>
      <c r="G3200" s="13"/>
      <c r="H3200" s="13"/>
      <c r="I3200" s="13"/>
      <c r="J3200" s="135"/>
      <c r="K3200" s="13"/>
      <c r="L3200" s="13"/>
      <c r="M3200" s="13"/>
      <c r="N3200" s="135"/>
      <c r="O3200" s="13"/>
      <c r="P3200" s="13"/>
      <c r="Q3200" s="13"/>
      <c r="R3200" s="13"/>
      <c r="S3200" s="13"/>
      <c r="T3200" s="13"/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  <c r="BB3200" s="13"/>
      <c r="BC3200" s="13"/>
      <c r="BD3200" s="13"/>
      <c r="BE3200" s="13"/>
      <c r="BF3200" s="13"/>
      <c r="BG3200" s="13"/>
      <c r="BH3200" s="13"/>
      <c r="BI3200" s="13"/>
      <c r="BJ3200" s="13"/>
      <c r="BK3200" s="13"/>
      <c r="BL3200" s="13"/>
      <c r="BM3200" s="13"/>
      <c r="BN3200" s="13"/>
      <c r="BO3200" s="13"/>
      <c r="BP3200" s="13"/>
      <c r="BQ3200" s="13"/>
      <c r="BR3200" s="13"/>
      <c r="BS3200" s="13"/>
      <c r="BT3200" s="13"/>
      <c r="BU3200" s="13"/>
      <c r="BV3200" s="13"/>
    </row>
    <row r="3201" spans="1:74" ht="15.75">
      <c r="A3201" s="13"/>
      <c r="B3201" s="135"/>
      <c r="C3201" s="13"/>
      <c r="D3201" s="13"/>
      <c r="E3201" s="13"/>
      <c r="F3201" s="135"/>
      <c r="G3201" s="13"/>
      <c r="H3201" s="13"/>
      <c r="I3201" s="13"/>
      <c r="J3201" s="135"/>
      <c r="K3201" s="13"/>
      <c r="L3201" s="13"/>
      <c r="M3201" s="13"/>
      <c r="N3201" s="135"/>
      <c r="O3201" s="13"/>
      <c r="P3201" s="13"/>
      <c r="Q3201" s="13"/>
      <c r="R3201" s="13"/>
      <c r="S3201" s="13"/>
      <c r="T3201" s="13"/>
      <c r="U3201" s="13"/>
      <c r="V3201" s="13"/>
      <c r="W3201" s="13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  <c r="BB3201" s="13"/>
      <c r="BC3201" s="13"/>
      <c r="BD3201" s="13"/>
      <c r="BE3201" s="13"/>
      <c r="BF3201" s="13"/>
      <c r="BG3201" s="13"/>
      <c r="BH3201" s="13"/>
      <c r="BI3201" s="13"/>
      <c r="BJ3201" s="13"/>
      <c r="BK3201" s="13"/>
      <c r="BL3201" s="13"/>
      <c r="BM3201" s="13"/>
      <c r="BN3201" s="13"/>
      <c r="BO3201" s="13"/>
      <c r="BP3201" s="13"/>
      <c r="BQ3201" s="13"/>
      <c r="BR3201" s="13"/>
      <c r="BS3201" s="13"/>
      <c r="BT3201" s="13"/>
      <c r="BU3201" s="13"/>
      <c r="BV3201" s="13"/>
    </row>
    <row r="3202" spans="1:74" ht="15.75">
      <c r="A3202" s="13"/>
      <c r="B3202" s="135"/>
      <c r="C3202" s="13"/>
      <c r="D3202" s="13"/>
      <c r="E3202" s="13"/>
      <c r="F3202" s="135"/>
      <c r="G3202" s="13"/>
      <c r="H3202" s="13"/>
      <c r="I3202" s="13"/>
      <c r="J3202" s="135"/>
      <c r="K3202" s="13"/>
      <c r="L3202" s="13"/>
      <c r="M3202" s="13"/>
      <c r="N3202" s="135"/>
      <c r="O3202" s="13"/>
      <c r="P3202" s="13"/>
      <c r="Q3202" s="13"/>
      <c r="R3202" s="13"/>
      <c r="S3202" s="13"/>
      <c r="T3202" s="13"/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  <c r="BB3202" s="13"/>
      <c r="BC3202" s="13"/>
      <c r="BD3202" s="13"/>
      <c r="BE3202" s="13"/>
      <c r="BF3202" s="13"/>
      <c r="BG3202" s="13"/>
      <c r="BH3202" s="13"/>
      <c r="BI3202" s="13"/>
      <c r="BJ3202" s="13"/>
      <c r="BK3202" s="13"/>
      <c r="BL3202" s="13"/>
      <c r="BM3202" s="13"/>
      <c r="BN3202" s="13"/>
      <c r="BO3202" s="13"/>
      <c r="BP3202" s="13"/>
      <c r="BQ3202" s="13"/>
      <c r="BR3202" s="13"/>
      <c r="BS3202" s="13"/>
      <c r="BT3202" s="13"/>
      <c r="BU3202" s="13"/>
      <c r="BV3202" s="13"/>
    </row>
    <row r="3203" spans="1:74" ht="15.75">
      <c r="A3203" s="13"/>
      <c r="B3203" s="135"/>
      <c r="C3203" s="13"/>
      <c r="D3203" s="13"/>
      <c r="E3203" s="13"/>
      <c r="F3203" s="135"/>
      <c r="G3203" s="13"/>
      <c r="H3203" s="13"/>
      <c r="I3203" s="13"/>
      <c r="J3203" s="135"/>
      <c r="K3203" s="13"/>
      <c r="L3203" s="13"/>
      <c r="M3203" s="13"/>
      <c r="N3203" s="135"/>
      <c r="O3203" s="13"/>
      <c r="P3203" s="13"/>
      <c r="Q3203" s="13"/>
      <c r="R3203" s="13"/>
      <c r="S3203" s="13"/>
      <c r="T3203" s="13"/>
      <c r="U3203" s="13"/>
      <c r="V3203" s="13"/>
      <c r="W3203" s="13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  <c r="BB3203" s="13"/>
      <c r="BC3203" s="13"/>
      <c r="BD3203" s="13"/>
      <c r="BE3203" s="13"/>
      <c r="BF3203" s="13"/>
      <c r="BG3203" s="13"/>
      <c r="BH3203" s="13"/>
      <c r="BI3203" s="13"/>
      <c r="BJ3203" s="13"/>
      <c r="BK3203" s="13"/>
      <c r="BL3203" s="13"/>
      <c r="BM3203" s="13"/>
      <c r="BN3203" s="13"/>
      <c r="BO3203" s="13"/>
      <c r="BP3203" s="13"/>
      <c r="BQ3203" s="13"/>
      <c r="BR3203" s="13"/>
      <c r="BS3203" s="13"/>
      <c r="BT3203" s="13"/>
      <c r="BU3203" s="13"/>
      <c r="BV3203" s="13"/>
    </row>
    <row r="3204" spans="1:74" ht="15.75">
      <c r="A3204" s="13"/>
      <c r="B3204" s="135"/>
      <c r="C3204" s="13"/>
      <c r="D3204" s="13"/>
      <c r="E3204" s="13"/>
      <c r="F3204" s="135"/>
      <c r="G3204" s="13"/>
      <c r="H3204" s="13"/>
      <c r="I3204" s="13"/>
      <c r="J3204" s="135"/>
      <c r="K3204" s="13"/>
      <c r="L3204" s="13"/>
      <c r="M3204" s="13"/>
      <c r="N3204" s="135"/>
      <c r="O3204" s="13"/>
      <c r="P3204" s="13"/>
      <c r="Q3204" s="13"/>
      <c r="R3204" s="13"/>
      <c r="S3204" s="13"/>
      <c r="T3204" s="13"/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  <c r="BB3204" s="13"/>
      <c r="BC3204" s="13"/>
      <c r="BD3204" s="13"/>
      <c r="BE3204" s="13"/>
      <c r="BF3204" s="13"/>
      <c r="BG3204" s="13"/>
      <c r="BH3204" s="13"/>
      <c r="BI3204" s="13"/>
      <c r="BJ3204" s="13"/>
      <c r="BK3204" s="13"/>
      <c r="BL3204" s="13"/>
      <c r="BM3204" s="13"/>
      <c r="BN3204" s="13"/>
      <c r="BO3204" s="13"/>
      <c r="BP3204" s="13"/>
      <c r="BQ3204" s="13"/>
      <c r="BR3204" s="13"/>
      <c r="BS3204" s="13"/>
      <c r="BT3204" s="13"/>
      <c r="BU3204" s="13"/>
      <c r="BV3204" s="13"/>
    </row>
    <row r="3205" spans="1:74" ht="15.75">
      <c r="A3205" s="13"/>
      <c r="B3205" s="135"/>
      <c r="C3205" s="13"/>
      <c r="D3205" s="13"/>
      <c r="E3205" s="13"/>
      <c r="F3205" s="135"/>
      <c r="G3205" s="13"/>
      <c r="H3205" s="13"/>
      <c r="I3205" s="13"/>
      <c r="J3205" s="135"/>
      <c r="K3205" s="13"/>
      <c r="L3205" s="13"/>
      <c r="M3205" s="13"/>
      <c r="N3205" s="135"/>
      <c r="O3205" s="13"/>
      <c r="P3205" s="13"/>
      <c r="Q3205" s="13"/>
      <c r="R3205" s="13"/>
      <c r="S3205" s="13"/>
      <c r="T3205" s="13"/>
      <c r="U3205" s="13"/>
      <c r="V3205" s="13"/>
      <c r="W3205" s="13"/>
      <c r="X3205" s="13"/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  <c r="BB3205" s="13"/>
      <c r="BC3205" s="13"/>
      <c r="BD3205" s="13"/>
      <c r="BE3205" s="13"/>
      <c r="BF3205" s="13"/>
      <c r="BG3205" s="13"/>
      <c r="BH3205" s="13"/>
      <c r="BI3205" s="13"/>
      <c r="BJ3205" s="13"/>
      <c r="BK3205" s="13"/>
      <c r="BL3205" s="13"/>
      <c r="BM3205" s="13"/>
      <c r="BN3205" s="13"/>
      <c r="BO3205" s="13"/>
      <c r="BP3205" s="13"/>
      <c r="BQ3205" s="13"/>
      <c r="BR3205" s="13"/>
      <c r="BS3205" s="13"/>
      <c r="BT3205" s="13"/>
      <c r="BU3205" s="13"/>
      <c r="BV3205" s="13"/>
    </row>
    <row r="3206" spans="1:74" ht="15.75">
      <c r="A3206" s="13"/>
      <c r="B3206" s="135"/>
      <c r="C3206" s="13"/>
      <c r="D3206" s="13"/>
      <c r="E3206" s="13"/>
      <c r="F3206" s="135"/>
      <c r="G3206" s="13"/>
      <c r="H3206" s="13"/>
      <c r="I3206" s="13"/>
      <c r="J3206" s="135"/>
      <c r="K3206" s="13"/>
      <c r="L3206" s="13"/>
      <c r="M3206" s="13"/>
      <c r="N3206" s="135"/>
      <c r="O3206" s="13"/>
      <c r="P3206" s="13"/>
      <c r="Q3206" s="13"/>
      <c r="R3206" s="13"/>
      <c r="S3206" s="13"/>
      <c r="T3206" s="13"/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  <c r="BB3206" s="13"/>
      <c r="BC3206" s="13"/>
      <c r="BD3206" s="13"/>
      <c r="BE3206" s="13"/>
      <c r="BF3206" s="13"/>
      <c r="BG3206" s="13"/>
      <c r="BH3206" s="13"/>
      <c r="BI3206" s="13"/>
      <c r="BJ3206" s="13"/>
      <c r="BK3206" s="13"/>
      <c r="BL3206" s="13"/>
      <c r="BM3206" s="13"/>
      <c r="BN3206" s="13"/>
      <c r="BO3206" s="13"/>
      <c r="BP3206" s="13"/>
      <c r="BQ3206" s="13"/>
      <c r="BR3206" s="13"/>
      <c r="BS3206" s="13"/>
      <c r="BT3206" s="13"/>
      <c r="BU3206" s="13"/>
      <c r="BV3206" s="13"/>
    </row>
    <row r="3207" spans="1:74" ht="15.75">
      <c r="U3207" s="13"/>
    </row>
    <row r="3208" spans="1:74" ht="15.75">
      <c r="U3208" s="13"/>
    </row>
    <row r="3209" spans="1:74" ht="15.75">
      <c r="U3209" s="13"/>
    </row>
    <row r="3210" spans="1:74" ht="15.75">
      <c r="U3210" s="13"/>
    </row>
  </sheetData>
  <phoneticPr fontId="3" type="noConversion"/>
  <pageMargins left="0.25" right="0.25" top="0.75" bottom="0.75" header="0.3" footer="0.3"/>
  <pageSetup scale="65" fitToHeight="0" orientation="portrait" r:id="rId1"/>
  <headerFooter alignWithMargins="0">
    <oddFooter xml:space="preserve">&amp;RFilename: &amp;F
</oddFooter>
  </headerFooter>
  <ignoredErrors>
    <ignoredError sqref="O15 O1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FM408"/>
  <sheetViews>
    <sheetView tabSelected="1" defaultGridColor="0" colorId="22" zoomScale="90" zoomScaleNormal="90" workbookViewId="0">
      <pane xSplit="1" topLeftCell="B1" activePane="topRight" state="frozen"/>
      <selection activeCell="A4" sqref="A4"/>
      <selection pane="topRight" activeCell="O17" sqref="O17"/>
    </sheetView>
  </sheetViews>
  <sheetFormatPr defaultColWidth="9.6640625" defaultRowHeight="15"/>
  <cols>
    <col min="1" max="1" width="45.33203125" customWidth="1"/>
    <col min="2" max="2" width="13.21875" customWidth="1"/>
    <col min="3" max="3" width="12.6640625" customWidth="1"/>
    <col min="4" max="4" width="4.6640625" customWidth="1"/>
    <col min="5" max="5" width="13.33203125" customWidth="1"/>
    <col min="6" max="6" width="12.21875" customWidth="1"/>
    <col min="7" max="7" width="12.77734375" customWidth="1"/>
    <col min="8" max="8" width="4.6640625" customWidth="1"/>
    <col min="9" max="9" width="12.88671875" customWidth="1"/>
    <col min="10" max="10" width="13.5546875" customWidth="1"/>
    <col min="11" max="11" width="12.88671875" customWidth="1"/>
    <col min="12" max="12" width="5.6640625" customWidth="1"/>
    <col min="13" max="13" width="14.33203125" customWidth="1"/>
    <col min="14" max="14" width="12.33203125" customWidth="1"/>
    <col min="15" max="15" width="12.88671875" customWidth="1"/>
    <col min="16" max="16" width="4.6640625" customWidth="1"/>
    <col min="17" max="17" width="13.6640625" customWidth="1"/>
    <col min="18" max="20" width="11.6640625" customWidth="1"/>
    <col min="21" max="21" width="46.88671875" customWidth="1"/>
    <col min="22" max="22" width="10.77734375" customWidth="1"/>
    <col min="23" max="23" width="11.6640625" customWidth="1"/>
    <col min="24" max="24" width="5.6640625" customWidth="1"/>
    <col min="25" max="25" width="12" customWidth="1"/>
    <col min="26" max="26" width="5.6640625" customWidth="1"/>
    <col min="27" max="27" width="12.21875" customWidth="1"/>
    <col min="28" max="28" width="11.6640625" customWidth="1"/>
    <col min="29" max="29" width="12.77734375" customWidth="1"/>
    <col min="30" max="30" width="5.6640625" customWidth="1"/>
    <col min="31" max="31" width="12.88671875" customWidth="1"/>
    <col min="32" max="32" width="5.6640625" customWidth="1"/>
    <col min="33" max="33" width="12.44140625" customWidth="1"/>
    <col min="34" max="34" width="11.6640625" customWidth="1"/>
  </cols>
  <sheetData>
    <row r="1" spans="1:169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2"/>
      <c r="U1" s="11" t="s">
        <v>0</v>
      </c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</row>
    <row r="2" spans="1:169" ht="15.7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2"/>
      <c r="T2" s="12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</row>
    <row r="3" spans="1:169" ht="15.75">
      <c r="A3" s="11" t="s">
        <v>220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2"/>
      <c r="T3" s="12"/>
      <c r="U3" s="26" t="s">
        <v>153</v>
      </c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</row>
    <row r="4" spans="1:16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7" t="s">
        <v>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169" ht="15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169" ht="15.75">
      <c r="A6" s="13"/>
      <c r="B6" s="13"/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 t="s">
        <v>4</v>
      </c>
      <c r="N6" s="13"/>
      <c r="O6" s="13"/>
      <c r="P6" s="13"/>
      <c r="Q6" s="13"/>
      <c r="R6" s="13"/>
      <c r="S6" s="13"/>
      <c r="T6" s="13"/>
      <c r="U6" s="13"/>
      <c r="V6" s="13"/>
      <c r="W6" s="13" t="s">
        <v>3</v>
      </c>
      <c r="X6" s="13"/>
      <c r="Y6" s="13"/>
      <c r="Z6" s="13"/>
      <c r="AA6" s="13"/>
      <c r="AB6" s="13"/>
      <c r="AC6" s="13"/>
      <c r="AD6" s="13" t="s">
        <v>4</v>
      </c>
      <c r="AE6" s="13"/>
      <c r="AF6" s="13"/>
      <c r="AG6" s="13"/>
      <c r="AH6" s="13"/>
    </row>
    <row r="7" spans="1:169" ht="15.75">
      <c r="A7" s="12"/>
      <c r="B7" s="12"/>
      <c r="C7" s="12"/>
      <c r="D7" s="12"/>
      <c r="E7" s="12"/>
      <c r="F7" s="12"/>
      <c r="G7" s="15" t="s">
        <v>5</v>
      </c>
      <c r="H7" s="12"/>
      <c r="I7" s="12"/>
      <c r="J7" s="12"/>
      <c r="K7" s="12"/>
      <c r="L7" s="12"/>
      <c r="M7" s="12"/>
      <c r="N7" s="12" t="s">
        <v>6</v>
      </c>
      <c r="O7" s="15" t="s">
        <v>7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s">
        <v>8</v>
      </c>
      <c r="AB7" s="12"/>
      <c r="AC7" s="12"/>
      <c r="AD7" s="12"/>
      <c r="AE7" s="12"/>
      <c r="AF7" s="12" t="s">
        <v>6</v>
      </c>
      <c r="AG7" s="12" t="s">
        <v>8</v>
      </c>
      <c r="AH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</row>
    <row r="8" spans="1:169" ht="15.75">
      <c r="A8" s="12"/>
      <c r="B8" s="12"/>
      <c r="C8" s="15" t="s">
        <v>9</v>
      </c>
      <c r="D8" s="12"/>
      <c r="E8" s="15" t="s">
        <v>10</v>
      </c>
      <c r="F8" s="12"/>
      <c r="G8" s="16" t="s">
        <v>9</v>
      </c>
      <c r="H8" s="12"/>
      <c r="I8" s="16" t="s">
        <v>10</v>
      </c>
      <c r="J8" s="12"/>
      <c r="K8" s="16" t="s">
        <v>9</v>
      </c>
      <c r="L8" s="12"/>
      <c r="M8" s="12" t="s">
        <v>10</v>
      </c>
      <c r="N8" s="12" t="s">
        <v>11</v>
      </c>
      <c r="O8" s="12" t="s">
        <v>9</v>
      </c>
      <c r="P8" s="12" t="s">
        <v>12</v>
      </c>
      <c r="Q8" s="12" t="s">
        <v>10</v>
      </c>
      <c r="R8" s="12"/>
      <c r="S8" s="12"/>
      <c r="T8" s="12"/>
      <c r="U8" s="12"/>
      <c r="V8" s="12"/>
      <c r="W8" s="11" t="s">
        <v>77</v>
      </c>
      <c r="X8" s="12"/>
      <c r="Y8" s="11" t="s">
        <v>13</v>
      </c>
      <c r="Z8" s="12"/>
      <c r="AA8" s="15" t="s">
        <v>15</v>
      </c>
      <c r="AB8" s="12"/>
      <c r="AC8" s="11" t="str">
        <f>W8</f>
        <v>MAY</v>
      </c>
      <c r="AD8" s="12"/>
      <c r="AE8" s="11" t="str">
        <f>Y8</f>
        <v>JUNE</v>
      </c>
      <c r="AF8" s="12" t="s">
        <v>11</v>
      </c>
      <c r="AG8" s="15" t="s">
        <v>15</v>
      </c>
      <c r="AH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</row>
    <row r="9" spans="1:169" ht="15.75">
      <c r="A9" s="34" t="s">
        <v>126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 t="s">
        <v>18</v>
      </c>
      <c r="N9" s="12"/>
      <c r="O9" s="12" t="s">
        <v>19</v>
      </c>
      <c r="P9" s="12"/>
      <c r="Q9" s="17" t="s">
        <v>8</v>
      </c>
      <c r="R9" s="12"/>
      <c r="S9" s="12"/>
      <c r="T9" s="12"/>
      <c r="U9" s="12" t="s">
        <v>16</v>
      </c>
      <c r="V9" s="12"/>
      <c r="W9" s="12"/>
      <c r="X9" s="12"/>
      <c r="Y9" s="12"/>
      <c r="Z9" s="12"/>
      <c r="AA9" s="12"/>
      <c r="AB9" s="12"/>
      <c r="AC9" s="12" t="s">
        <v>17</v>
      </c>
      <c r="AD9" s="12"/>
      <c r="AE9" s="12" t="s">
        <v>18</v>
      </c>
      <c r="AF9" s="12"/>
      <c r="AG9" s="12"/>
      <c r="AH9" s="1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</row>
    <row r="10" spans="1:169" ht="15.75">
      <c r="A10" s="34" t="s">
        <v>96</v>
      </c>
      <c r="B10" s="34"/>
      <c r="C10" s="35">
        <v>57400</v>
      </c>
      <c r="D10" s="34"/>
      <c r="E10" s="35">
        <f t="shared" ref="E10:E11" si="0">+C166</f>
        <v>54000</v>
      </c>
      <c r="F10" s="34"/>
      <c r="G10" s="35">
        <v>57400</v>
      </c>
      <c r="H10" s="34"/>
      <c r="I10" s="35">
        <f>G166</f>
        <v>55500</v>
      </c>
      <c r="J10" s="34"/>
      <c r="K10" s="35">
        <v>38900</v>
      </c>
      <c r="L10" s="34"/>
      <c r="M10" s="35">
        <f>+K166</f>
        <v>40750</v>
      </c>
      <c r="N10" s="34"/>
      <c r="O10" s="36">
        <v>41790</v>
      </c>
      <c r="P10" s="34"/>
      <c r="Q10" s="35">
        <f>+O166</f>
        <v>41030</v>
      </c>
      <c r="R10" s="12"/>
      <c r="S10" s="12"/>
      <c r="T10" s="12"/>
      <c r="U10" s="12" t="s">
        <v>20</v>
      </c>
      <c r="V10" s="12"/>
      <c r="W10" s="17">
        <f>May!Y10</f>
        <v>55100</v>
      </c>
      <c r="X10" s="12"/>
      <c r="Y10" s="17">
        <f t="shared" ref="Y10:Y24" si="1">C10</f>
        <v>57400</v>
      </c>
      <c r="Z10" s="12"/>
      <c r="AA10" s="17">
        <f t="shared" ref="AA10:AA24" si="2">Y10-W10</f>
        <v>2300</v>
      </c>
      <c r="AB10" s="12"/>
      <c r="AC10" s="17">
        <f>May!AE10</f>
        <v>38450</v>
      </c>
      <c r="AD10" s="12"/>
      <c r="AE10" s="17">
        <f>K10</f>
        <v>38900</v>
      </c>
      <c r="AF10" s="12"/>
      <c r="AG10" s="17">
        <f t="shared" ref="AG10:AG24" si="3">AE10-AC10</f>
        <v>450</v>
      </c>
      <c r="AH10" s="1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</row>
    <row r="11" spans="1:169" ht="15.75">
      <c r="A11" s="34" t="s">
        <v>97</v>
      </c>
      <c r="B11" s="34"/>
      <c r="C11" s="35">
        <v>35600</v>
      </c>
      <c r="D11" s="34"/>
      <c r="E11" s="35">
        <f t="shared" si="0"/>
        <v>36000</v>
      </c>
      <c r="F11" s="34"/>
      <c r="G11" s="35">
        <v>20000</v>
      </c>
      <c r="H11" s="34"/>
      <c r="I11" s="35">
        <f t="shared" ref="I11:I18" si="4">G167</f>
        <v>18800</v>
      </c>
      <c r="J11" s="34"/>
      <c r="K11" s="35">
        <v>27050</v>
      </c>
      <c r="L11" s="34"/>
      <c r="M11" s="35">
        <f t="shared" ref="M11:M16" si="5">K167</f>
        <v>26500</v>
      </c>
      <c r="N11" s="34"/>
      <c r="O11" s="36">
        <v>23290</v>
      </c>
      <c r="P11" s="34"/>
      <c r="Q11" s="35">
        <f>+O167</f>
        <v>23160</v>
      </c>
      <c r="R11" s="12"/>
      <c r="S11" s="12"/>
      <c r="T11" s="12"/>
      <c r="U11" s="12" t="s">
        <v>21</v>
      </c>
      <c r="V11" s="12"/>
      <c r="W11" s="17">
        <f>May!Y11</f>
        <v>28900</v>
      </c>
      <c r="X11" s="12"/>
      <c r="Y11" s="17">
        <f t="shared" si="1"/>
        <v>35600</v>
      </c>
      <c r="Z11" s="12"/>
      <c r="AA11" s="17">
        <f t="shared" si="2"/>
        <v>6700</v>
      </c>
      <c r="AB11" s="12"/>
      <c r="AC11" s="17">
        <f>May!AE11</f>
        <v>24970</v>
      </c>
      <c r="AD11" s="12"/>
      <c r="AE11" s="17">
        <f>K11</f>
        <v>27050</v>
      </c>
      <c r="AF11" s="12"/>
      <c r="AG11" s="17">
        <f t="shared" si="3"/>
        <v>2080</v>
      </c>
      <c r="AH11" s="1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</row>
    <row r="12" spans="1:169" ht="15.75">
      <c r="A12" s="34" t="s">
        <v>98</v>
      </c>
      <c r="B12" s="34"/>
      <c r="C12" s="35">
        <v>31418.121999999999</v>
      </c>
      <c r="D12" s="34"/>
      <c r="E12" s="35">
        <f>+C168</f>
        <v>31661</v>
      </c>
      <c r="F12" s="34"/>
      <c r="G12" s="35">
        <f>May!G12+C12</f>
        <v>374601.95199999999</v>
      </c>
      <c r="H12" s="34"/>
      <c r="I12" s="35">
        <f t="shared" si="4"/>
        <v>371399.96600000001</v>
      </c>
      <c r="J12" s="34"/>
      <c r="K12" s="35">
        <v>23393</v>
      </c>
      <c r="L12" s="34"/>
      <c r="M12" s="35">
        <f t="shared" si="5"/>
        <v>23876</v>
      </c>
      <c r="N12" s="34"/>
      <c r="O12" s="35">
        <f>May!O12+K12</f>
        <v>271713</v>
      </c>
      <c r="P12" s="34"/>
      <c r="Q12" s="35">
        <f t="shared" ref="Q12:Q18" si="6">+O168</f>
        <v>276741.23800000001</v>
      </c>
      <c r="R12" s="12"/>
      <c r="S12" s="12"/>
      <c r="T12" s="12"/>
      <c r="U12" s="12" t="s">
        <v>22</v>
      </c>
      <c r="V12" s="12"/>
      <c r="W12" s="17">
        <f>May!Y12</f>
        <v>33241</v>
      </c>
      <c r="X12" s="12"/>
      <c r="Y12" s="17">
        <f t="shared" si="1"/>
        <v>31418.121999999999</v>
      </c>
      <c r="Z12" s="12"/>
      <c r="AA12" s="17">
        <f t="shared" si="2"/>
        <v>-1822.8780000000006</v>
      </c>
      <c r="AB12" s="12"/>
      <c r="AC12" s="17">
        <f>May!AE12</f>
        <v>23622</v>
      </c>
      <c r="AD12" s="12"/>
      <c r="AE12" s="17">
        <f>K12</f>
        <v>23393</v>
      </c>
      <c r="AF12" s="12"/>
      <c r="AG12" s="17">
        <f t="shared" si="3"/>
        <v>-229</v>
      </c>
      <c r="AH12" s="1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</row>
    <row r="13" spans="1:169" ht="15.75">
      <c r="A13" s="34" t="s">
        <v>99</v>
      </c>
      <c r="B13" s="34"/>
      <c r="C13" s="35">
        <v>1436.92</v>
      </c>
      <c r="D13" s="34"/>
      <c r="E13" s="35">
        <f t="shared" ref="E13:E16" si="7">+C169</f>
        <v>1322.8879999999999</v>
      </c>
      <c r="F13" s="34"/>
      <c r="G13" s="35">
        <f>May!G13+C13</f>
        <v>15017.557999999999</v>
      </c>
      <c r="H13" s="34"/>
      <c r="I13" s="35">
        <f t="shared" si="4"/>
        <v>14031.327999999998</v>
      </c>
      <c r="J13" s="34"/>
      <c r="K13" s="35">
        <v>1511.825</v>
      </c>
      <c r="L13" s="34"/>
      <c r="M13" s="35">
        <f t="shared" si="5"/>
        <v>1388.8409999999999</v>
      </c>
      <c r="N13" s="34"/>
      <c r="O13" s="35">
        <f>May!O13+K13</f>
        <v>17117.668000000001</v>
      </c>
      <c r="P13" s="34"/>
      <c r="Q13" s="35">
        <f t="shared" si="6"/>
        <v>19651.325999999997</v>
      </c>
      <c r="R13" s="12"/>
      <c r="S13" s="12"/>
      <c r="T13" s="12"/>
      <c r="U13" s="12" t="s">
        <v>23</v>
      </c>
      <c r="V13" s="12"/>
      <c r="W13" s="17">
        <f>May!Y13</f>
        <v>1403.8879999999999</v>
      </c>
      <c r="X13" s="12"/>
      <c r="Y13" s="17">
        <f t="shared" si="1"/>
        <v>1436.92</v>
      </c>
      <c r="Z13" s="12"/>
      <c r="AA13" s="17">
        <f t="shared" si="2"/>
        <v>33.032000000000153</v>
      </c>
      <c r="AB13" s="12"/>
      <c r="AC13" s="17">
        <f>May!AE13</f>
        <v>1569.807</v>
      </c>
      <c r="AD13" s="12"/>
      <c r="AE13" s="17">
        <f>K13</f>
        <v>1511.825</v>
      </c>
      <c r="AF13" s="12"/>
      <c r="AG13" s="17">
        <f t="shared" si="3"/>
        <v>-57.981999999999971</v>
      </c>
      <c r="AH13" s="1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</row>
    <row r="14" spans="1:169" ht="15.75">
      <c r="A14" s="34" t="s">
        <v>100</v>
      </c>
      <c r="B14" s="34"/>
      <c r="C14" s="35">
        <f>C12-C13</f>
        <v>29981.201999999997</v>
      </c>
      <c r="D14" s="34"/>
      <c r="E14" s="35">
        <f t="shared" si="7"/>
        <v>30338.112000000001</v>
      </c>
      <c r="F14" s="34"/>
      <c r="G14" s="35">
        <f>G12-G13</f>
        <v>359584.39399999997</v>
      </c>
      <c r="H14" s="34"/>
      <c r="I14" s="35">
        <f t="shared" si="4"/>
        <v>357368.63800000004</v>
      </c>
      <c r="J14" s="35" t="s">
        <v>8</v>
      </c>
      <c r="K14" s="35">
        <f>K12-K13</f>
        <v>21881.174999999999</v>
      </c>
      <c r="L14" s="35" t="s">
        <v>8</v>
      </c>
      <c r="M14" s="35">
        <f t="shared" si="5"/>
        <v>22487.159</v>
      </c>
      <c r="N14" s="34"/>
      <c r="O14" s="35">
        <f>O12-O13</f>
        <v>254595.33199999999</v>
      </c>
      <c r="P14" s="35" t="s">
        <v>8</v>
      </c>
      <c r="Q14" s="35">
        <f t="shared" si="6"/>
        <v>257089.91200000001</v>
      </c>
      <c r="R14" s="12"/>
      <c r="S14" s="12"/>
      <c r="T14" s="12"/>
      <c r="U14" s="12" t="s">
        <v>24</v>
      </c>
      <c r="V14" s="12"/>
      <c r="W14" s="17">
        <f>May!Y14</f>
        <v>31837.112000000001</v>
      </c>
      <c r="X14" s="12"/>
      <c r="Y14" s="17">
        <f t="shared" si="1"/>
        <v>29981.201999999997</v>
      </c>
      <c r="Z14" s="12"/>
      <c r="AA14" s="17">
        <f t="shared" si="2"/>
        <v>-1855.9100000000035</v>
      </c>
      <c r="AB14" s="12"/>
      <c r="AC14" s="17">
        <f>May!AE14</f>
        <v>22052.192999999999</v>
      </c>
      <c r="AD14" s="17" t="s">
        <v>8</v>
      </c>
      <c r="AE14" s="17">
        <f>AE12-AE13</f>
        <v>21881.174999999999</v>
      </c>
      <c r="AF14" s="12"/>
      <c r="AG14" s="17">
        <f t="shared" si="3"/>
        <v>-171.01800000000003</v>
      </c>
      <c r="AH14" s="17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</row>
    <row r="15" spans="1:169" ht="15.75">
      <c r="A15" s="34" t="s">
        <v>101</v>
      </c>
      <c r="B15" s="34"/>
      <c r="C15" s="35">
        <v>-810.44100000000003</v>
      </c>
      <c r="D15" s="34"/>
      <c r="E15" s="35">
        <f t="shared" si="7"/>
        <v>746.96799999999996</v>
      </c>
      <c r="F15" s="34"/>
      <c r="G15" s="35">
        <f>May!G15+C15</f>
        <v>5662.9160000000002</v>
      </c>
      <c r="H15" s="34"/>
      <c r="I15" s="35">
        <f t="shared" si="4"/>
        <v>5328.2790000000005</v>
      </c>
      <c r="J15" s="34"/>
      <c r="K15" s="35">
        <v>0</v>
      </c>
      <c r="L15" s="34"/>
      <c r="M15" s="35">
        <f t="shared" si="5"/>
        <v>0</v>
      </c>
      <c r="N15" s="34"/>
      <c r="O15" s="35">
        <f>May!O15+K15</f>
        <v>0</v>
      </c>
      <c r="P15" s="34"/>
      <c r="Q15" s="35">
        <f t="shared" si="6"/>
        <v>-1918.2440000000001</v>
      </c>
      <c r="R15" s="12"/>
      <c r="S15" s="12"/>
      <c r="T15" s="12"/>
      <c r="U15" s="12" t="s">
        <v>25</v>
      </c>
      <c r="V15" s="12"/>
      <c r="W15" s="17">
        <f>May!Y15</f>
        <v>674.33799999999997</v>
      </c>
      <c r="X15" s="12"/>
      <c r="Y15" s="17">
        <f t="shared" si="1"/>
        <v>-810.44100000000003</v>
      </c>
      <c r="Z15" s="12"/>
      <c r="AA15" s="17">
        <f t="shared" si="2"/>
        <v>-1484.779</v>
      </c>
      <c r="AB15" s="12"/>
      <c r="AC15" s="17">
        <f>May!AE15</f>
        <v>0</v>
      </c>
      <c r="AD15" s="12"/>
      <c r="AE15" s="17">
        <f>K15</f>
        <v>0</v>
      </c>
      <c r="AF15" s="12"/>
      <c r="AG15" s="17">
        <f t="shared" si="3"/>
        <v>0</v>
      </c>
      <c r="AH15" s="1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</row>
    <row r="16" spans="1:169" ht="15.75">
      <c r="A16" s="34" t="s">
        <v>178</v>
      </c>
      <c r="B16" s="34"/>
      <c r="C16" s="35">
        <v>0</v>
      </c>
      <c r="D16" s="34"/>
      <c r="E16" s="35">
        <f t="shared" si="7"/>
        <v>0</v>
      </c>
      <c r="F16" s="34"/>
      <c r="G16" s="35"/>
      <c r="H16" s="34"/>
      <c r="I16" s="35">
        <f t="shared" si="4"/>
        <v>0</v>
      </c>
      <c r="J16" s="34"/>
      <c r="K16" s="35">
        <v>564.35</v>
      </c>
      <c r="L16" s="34"/>
      <c r="M16" s="35">
        <f t="shared" si="5"/>
        <v>627.178</v>
      </c>
      <c r="N16" s="34"/>
      <c r="O16" s="35">
        <f>+May!O16+June!K16</f>
        <v>7709.5090000000009</v>
      </c>
      <c r="P16" s="34"/>
      <c r="Q16" s="35">
        <f t="shared" si="6"/>
        <v>7840.2539999999999</v>
      </c>
      <c r="R16" s="12"/>
      <c r="S16" s="12"/>
      <c r="T16" s="12"/>
      <c r="U16" s="12"/>
      <c r="V16" s="12"/>
      <c r="W16" s="17"/>
      <c r="X16" s="12"/>
      <c r="Y16" s="17">
        <f t="shared" si="1"/>
        <v>0</v>
      </c>
      <c r="Z16" s="12"/>
      <c r="AA16" s="17"/>
      <c r="AB16" s="12"/>
      <c r="AC16" s="17"/>
      <c r="AD16" s="12"/>
      <c r="AE16" s="17">
        <f>K16</f>
        <v>564.35</v>
      </c>
      <c r="AF16" s="12"/>
      <c r="AG16" s="17"/>
      <c r="AH16" s="1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</row>
    <row r="17" spans="1:169" ht="15.75">
      <c r="A17" s="34" t="s">
        <v>136</v>
      </c>
      <c r="B17" s="34"/>
      <c r="C17" s="35">
        <f>C14-C15+C16</f>
        <v>30791.642999999996</v>
      </c>
      <c r="D17" s="34"/>
      <c r="E17" s="35">
        <f t="shared" ref="E17:E24" si="8">+C173</f>
        <v>29591.144</v>
      </c>
      <c r="F17" s="35"/>
      <c r="G17" s="35">
        <f>G14-G15</f>
        <v>353921.47799999994</v>
      </c>
      <c r="H17" s="35"/>
      <c r="I17" s="35">
        <f t="shared" si="4"/>
        <v>352040.35900000005</v>
      </c>
      <c r="J17" s="35"/>
      <c r="K17" s="35">
        <f>K14-K15+K16</f>
        <v>22445.524999999998</v>
      </c>
      <c r="L17" s="35"/>
      <c r="M17" s="35">
        <f t="shared" ref="M17:M24" si="9">K173</f>
        <v>23114.337</v>
      </c>
      <c r="N17" s="35"/>
      <c r="O17" s="35">
        <f>O14-O15+O16</f>
        <v>262304.84100000001</v>
      </c>
      <c r="P17" s="35"/>
      <c r="Q17" s="35">
        <f t="shared" si="6"/>
        <v>266848.41000000003</v>
      </c>
      <c r="R17" s="17"/>
      <c r="S17" s="12"/>
      <c r="T17" s="12"/>
      <c r="U17" s="12" t="s">
        <v>144</v>
      </c>
      <c r="V17" s="12"/>
      <c r="W17" s="17">
        <f>May!Y17</f>
        <v>31162.774000000001</v>
      </c>
      <c r="X17" s="12"/>
      <c r="Y17" s="17">
        <f t="shared" si="1"/>
        <v>30791.642999999996</v>
      </c>
      <c r="Z17" s="17"/>
      <c r="AA17" s="17">
        <f t="shared" si="2"/>
        <v>-371.13100000000486</v>
      </c>
      <c r="AB17" s="17"/>
      <c r="AC17" s="17">
        <f>May!AE17</f>
        <v>22724.148999999998</v>
      </c>
      <c r="AD17" s="17"/>
      <c r="AE17" s="17">
        <f>AE14-AE15</f>
        <v>21881.174999999999</v>
      </c>
      <c r="AF17" s="17"/>
      <c r="AG17" s="17">
        <f t="shared" si="3"/>
        <v>-842.97399999999834</v>
      </c>
      <c r="AH17" s="17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</row>
    <row r="18" spans="1:169" ht="15.75">
      <c r="A18" s="34" t="s">
        <v>138</v>
      </c>
      <c r="B18" s="34"/>
      <c r="C18" s="35">
        <v>1212.231</v>
      </c>
      <c r="D18" s="34"/>
      <c r="E18" s="35">
        <f t="shared" si="8"/>
        <v>1097.423</v>
      </c>
      <c r="F18" s="35"/>
      <c r="G18" s="35">
        <f>May!G18+C18</f>
        <v>13123.529</v>
      </c>
      <c r="H18" s="35"/>
      <c r="I18" s="35">
        <f t="shared" si="4"/>
        <v>13361.835000000001</v>
      </c>
      <c r="J18" s="35"/>
      <c r="K18" s="35">
        <v>112.248</v>
      </c>
      <c r="L18" s="35"/>
      <c r="M18" s="35">
        <f t="shared" si="9"/>
        <v>96.105000000000004</v>
      </c>
      <c r="N18" s="35"/>
      <c r="O18" s="35">
        <f>May!O18+K18</f>
        <v>1342.5820000000001</v>
      </c>
      <c r="P18" s="35"/>
      <c r="Q18" s="35">
        <f t="shared" si="6"/>
        <v>1531.8069999999996</v>
      </c>
      <c r="R18" s="12"/>
      <c r="S18" s="12"/>
      <c r="T18" s="12"/>
      <c r="U18" s="12" t="s">
        <v>138</v>
      </c>
      <c r="V18" s="12"/>
      <c r="W18" s="17">
        <f>May!Y18</f>
        <v>1119.4590000000001</v>
      </c>
      <c r="X18" s="12" t="s">
        <v>8</v>
      </c>
      <c r="Y18" s="17">
        <f t="shared" si="1"/>
        <v>1212.231</v>
      </c>
      <c r="Z18" s="12"/>
      <c r="AA18" s="17">
        <f t="shared" si="2"/>
        <v>92.771999999999935</v>
      </c>
      <c r="AB18" s="12"/>
      <c r="AC18" s="17">
        <f>May!AE18</f>
        <v>107.471</v>
      </c>
      <c r="AD18" s="12"/>
      <c r="AE18" s="17">
        <f>K18</f>
        <v>112.248</v>
      </c>
      <c r="AF18" s="12"/>
      <c r="AG18" s="17">
        <f t="shared" si="3"/>
        <v>4.777000000000001</v>
      </c>
      <c r="AH18" s="1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</row>
    <row r="19" spans="1:169" ht="15.75">
      <c r="A19" s="34" t="s">
        <v>102</v>
      </c>
      <c r="B19" s="34"/>
      <c r="C19" s="35">
        <f>C17-C18</f>
        <v>29579.411999999997</v>
      </c>
      <c r="D19" s="34"/>
      <c r="E19" s="35">
        <f t="shared" si="8"/>
        <v>28493.721000000001</v>
      </c>
      <c r="F19" s="35"/>
      <c r="G19" s="35">
        <f>G17-G18</f>
        <v>340797.94899999996</v>
      </c>
      <c r="H19" s="35"/>
      <c r="I19" s="35">
        <f t="shared" ref="I19:I23" si="10">G175</f>
        <v>338678.52400000003</v>
      </c>
      <c r="J19" s="35"/>
      <c r="K19" s="35">
        <f>K17-K18</f>
        <v>22333.276999999998</v>
      </c>
      <c r="L19" s="35"/>
      <c r="M19" s="35">
        <f t="shared" si="9"/>
        <v>23018.232</v>
      </c>
      <c r="N19" s="35"/>
      <c r="O19" s="35">
        <f>O17-O18</f>
        <v>260962.25900000002</v>
      </c>
      <c r="P19" s="35"/>
      <c r="Q19" s="35">
        <f t="shared" ref="Q19:Q23" si="11">O175</f>
        <v>265316.60300000006</v>
      </c>
      <c r="R19" s="19"/>
      <c r="S19" s="12"/>
      <c r="T19" s="12"/>
      <c r="U19" s="12" t="s">
        <v>136</v>
      </c>
      <c r="V19" s="12"/>
      <c r="W19" s="17">
        <f>May!Y19</f>
        <v>30043.315000000002</v>
      </c>
      <c r="X19" s="19" t="s">
        <v>8</v>
      </c>
      <c r="Y19" s="17">
        <f t="shared" si="1"/>
        <v>29579.411999999997</v>
      </c>
      <c r="Z19" s="19"/>
      <c r="AA19" s="17">
        <f t="shared" si="2"/>
        <v>-463.9030000000057</v>
      </c>
      <c r="AB19" s="19"/>
      <c r="AC19" s="17">
        <f>May!AE19</f>
        <v>22616.677999999996</v>
      </c>
      <c r="AD19" s="19" t="s">
        <v>8</v>
      </c>
      <c r="AE19" s="52">
        <f>AE17-AE18</f>
        <v>21768.927</v>
      </c>
      <c r="AF19" s="19" t="s">
        <v>8</v>
      </c>
      <c r="AG19" s="17">
        <f t="shared" si="3"/>
        <v>-847.75099999999657</v>
      </c>
      <c r="AH19" s="19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</row>
    <row r="20" spans="1:169" ht="15.75">
      <c r="A20" s="34" t="s">
        <v>103</v>
      </c>
      <c r="B20" s="34"/>
      <c r="C20" s="35">
        <f>C19-C33</f>
        <v>1497.2119999999995</v>
      </c>
      <c r="D20" s="34" t="s">
        <v>8</v>
      </c>
      <c r="E20" s="35">
        <f t="shared" si="8"/>
        <v>-752.67900000000009</v>
      </c>
      <c r="F20" s="34"/>
      <c r="G20" s="35">
        <f>G19-G33</f>
        <v>1793.0490000000573</v>
      </c>
      <c r="H20" s="34" t="s">
        <v>8</v>
      </c>
      <c r="I20" s="35">
        <f t="shared" si="10"/>
        <v>5305.2240000000456</v>
      </c>
      <c r="J20" s="34"/>
      <c r="K20" s="35">
        <f>K19-K33</f>
        <v>2598.4269999999997</v>
      </c>
      <c r="L20" s="34"/>
      <c r="M20" s="35">
        <f t="shared" si="9"/>
        <v>352.92199999999866</v>
      </c>
      <c r="N20" s="34"/>
      <c r="O20" s="35">
        <f>O19-O33</f>
        <v>16132.798999999999</v>
      </c>
      <c r="P20" s="34"/>
      <c r="Q20" s="35">
        <f t="shared" si="11"/>
        <v>32379.12300000008</v>
      </c>
      <c r="R20" s="19"/>
      <c r="S20" s="12"/>
      <c r="T20" s="12"/>
      <c r="U20" s="12" t="s">
        <v>27</v>
      </c>
      <c r="V20" s="12"/>
      <c r="W20" s="17">
        <f>May!Y20</f>
        <v>3555.2150000000038</v>
      </c>
      <c r="X20" s="19"/>
      <c r="Y20" s="17">
        <f t="shared" si="1"/>
        <v>1497.2119999999995</v>
      </c>
      <c r="Z20" s="19"/>
      <c r="AA20" s="17">
        <f t="shared" si="2"/>
        <v>-2058.0030000000042</v>
      </c>
      <c r="AB20" s="19"/>
      <c r="AC20" s="17">
        <f>May!AE20</f>
        <v>4761.1379999999954</v>
      </c>
      <c r="AD20" s="19" t="s">
        <v>8</v>
      </c>
      <c r="AE20" s="52">
        <f>K20</f>
        <v>2598.4269999999997</v>
      </c>
      <c r="AF20" s="19" t="s">
        <v>8</v>
      </c>
      <c r="AG20" s="17">
        <f t="shared" si="3"/>
        <v>-2162.7109999999957</v>
      </c>
      <c r="AH20" s="19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</row>
    <row r="21" spans="1:169" ht="15.75">
      <c r="A21" s="34" t="s">
        <v>104</v>
      </c>
      <c r="B21" s="34"/>
      <c r="C21" s="38">
        <f>C20/C17*100</f>
        <v>4.8623972420049153</v>
      </c>
      <c r="D21" s="39" t="s">
        <v>8</v>
      </c>
      <c r="E21" s="38">
        <f t="shared" si="8"/>
        <v>-2.5435954757274679</v>
      </c>
      <c r="F21" s="39"/>
      <c r="G21" s="38">
        <f>G20/G17*100</f>
        <v>0.50662339288718095</v>
      </c>
      <c r="H21" s="39" t="s">
        <v>8</v>
      </c>
      <c r="I21" s="38">
        <f t="shared" si="10"/>
        <v>1.506993122910673</v>
      </c>
      <c r="J21" s="39"/>
      <c r="K21" s="38">
        <f>K20/K17*100</f>
        <v>11.576592661566169</v>
      </c>
      <c r="L21" s="39" t="s">
        <v>8</v>
      </c>
      <c r="M21" s="38">
        <f t="shared" si="9"/>
        <v>1.5268532253380172</v>
      </c>
      <c r="N21" s="39" t="s">
        <v>8</v>
      </c>
      <c r="O21" s="38">
        <f>O20/O17*100</f>
        <v>6.1504007850163918</v>
      </c>
      <c r="P21" s="39" t="s">
        <v>8</v>
      </c>
      <c r="Q21" s="38">
        <f t="shared" si="11"/>
        <v>12.13390141616361</v>
      </c>
      <c r="R21" s="19"/>
      <c r="S21" s="12"/>
      <c r="T21" s="12"/>
      <c r="U21" s="12" t="s">
        <v>28</v>
      </c>
      <c r="V21" s="12"/>
      <c r="W21" s="18">
        <f>May!Y21</f>
        <v>11.408531859198426</v>
      </c>
      <c r="X21" s="19"/>
      <c r="Y21" s="18">
        <f t="shared" si="1"/>
        <v>4.8623972420049153</v>
      </c>
      <c r="Z21" s="19"/>
      <c r="AA21" s="18">
        <f t="shared" si="2"/>
        <v>-6.5461346171935109</v>
      </c>
      <c r="AB21" s="19"/>
      <c r="AC21" s="18">
        <f>May!AE21</f>
        <v>20.951886911144594</v>
      </c>
      <c r="AD21" s="19"/>
      <c r="AE21" s="19">
        <f>K21</f>
        <v>11.576592661566169</v>
      </c>
      <c r="AF21" s="19" t="s">
        <v>8</v>
      </c>
      <c r="AG21" s="18">
        <f t="shared" si="3"/>
        <v>-9.3752942495784257</v>
      </c>
      <c r="AH21" s="19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</row>
    <row r="22" spans="1:169" ht="15.75">
      <c r="A22" s="34" t="s">
        <v>105</v>
      </c>
      <c r="B22" s="116"/>
      <c r="C22" s="91">
        <f>+B22/C12/12</f>
        <v>0</v>
      </c>
      <c r="D22" s="39"/>
      <c r="E22" s="38">
        <f t="shared" si="8"/>
        <v>38.52832272617205</v>
      </c>
      <c r="F22" s="96"/>
      <c r="G22" s="92">
        <f>+F22/G12/12</f>
        <v>0</v>
      </c>
      <c r="H22" s="39"/>
      <c r="I22" s="78">
        <f t="shared" si="10"/>
        <v>26.519417380165653</v>
      </c>
      <c r="J22" s="96"/>
      <c r="K22" s="92">
        <f>+J22/K12/12</f>
        <v>0</v>
      </c>
      <c r="L22" s="39" t="s">
        <v>8</v>
      </c>
      <c r="M22" s="38">
        <f t="shared" si="9"/>
        <v>28.560894482604567</v>
      </c>
      <c r="N22" s="96" t="s">
        <v>8</v>
      </c>
      <c r="O22" s="92">
        <f>+N22/O12/12</f>
        <v>0</v>
      </c>
      <c r="P22" s="39" t="s">
        <v>8</v>
      </c>
      <c r="Q22" s="78">
        <f t="shared" si="11"/>
        <v>28.62207369747571</v>
      </c>
      <c r="R22" s="12"/>
      <c r="S22" s="12"/>
      <c r="T22" s="12"/>
      <c r="U22" s="12" t="s">
        <v>29</v>
      </c>
      <c r="V22" s="12"/>
      <c r="W22" s="18">
        <f>May!Y22</f>
        <v>29.308572571021731</v>
      </c>
      <c r="X22" s="19"/>
      <c r="Y22" s="18">
        <f t="shared" si="1"/>
        <v>0</v>
      </c>
      <c r="Z22" s="19"/>
      <c r="AA22" s="18">
        <f t="shared" si="2"/>
        <v>-29.308572571021731</v>
      </c>
      <c r="AB22" s="19"/>
      <c r="AC22" s="18">
        <f>May!AE22</f>
        <v>30.087970923997403</v>
      </c>
      <c r="AD22" s="19"/>
      <c r="AE22" s="19">
        <f>K22</f>
        <v>0</v>
      </c>
      <c r="AF22" s="12"/>
      <c r="AG22" s="18">
        <f t="shared" si="3"/>
        <v>-30.087970923997403</v>
      </c>
      <c r="AH22" s="1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</row>
    <row r="23" spans="1:169" ht="15.75">
      <c r="A23" s="34" t="s">
        <v>106</v>
      </c>
      <c r="B23" s="116"/>
      <c r="C23" s="92">
        <f>+B23/C33/12</f>
        <v>0</v>
      </c>
      <c r="D23" s="39"/>
      <c r="E23" s="38">
        <f t="shared" si="8"/>
        <v>37.523668867507347</v>
      </c>
      <c r="F23" s="96"/>
      <c r="G23" s="92">
        <f>+F23/G33/12</f>
        <v>0</v>
      </c>
      <c r="H23" s="39"/>
      <c r="I23" s="78">
        <f t="shared" si="10"/>
        <v>36.019709006890061</v>
      </c>
      <c r="J23" s="96"/>
      <c r="K23" s="92">
        <f>+J23/K33/12</f>
        <v>0</v>
      </c>
      <c r="L23" s="39"/>
      <c r="M23" s="38">
        <f t="shared" si="9"/>
        <v>35.280195520526007</v>
      </c>
      <c r="N23" s="96" t="s">
        <v>8</v>
      </c>
      <c r="O23" s="92">
        <f>+N23/O33/12</f>
        <v>0</v>
      </c>
      <c r="P23" s="39" t="s">
        <v>8</v>
      </c>
      <c r="Q23" s="78">
        <f t="shared" si="11"/>
        <v>36.124383740220765</v>
      </c>
      <c r="R23" s="12"/>
      <c r="S23" s="12"/>
      <c r="T23" s="12"/>
      <c r="U23" s="12" t="s">
        <v>30</v>
      </c>
      <c r="V23" s="12"/>
      <c r="W23" s="18">
        <f>May!Y23</f>
        <v>42.79815291269162</v>
      </c>
      <c r="X23" s="19"/>
      <c r="Y23" s="18">
        <f t="shared" si="1"/>
        <v>0</v>
      </c>
      <c r="Z23" s="19"/>
      <c r="AA23" s="18">
        <f t="shared" si="2"/>
        <v>-42.79815291269162</v>
      </c>
      <c r="AB23" s="19"/>
      <c r="AC23" s="18">
        <f>May!AE23</f>
        <v>42.806287665714201</v>
      </c>
      <c r="AD23" s="19"/>
      <c r="AE23" s="19">
        <f>K23</f>
        <v>0</v>
      </c>
      <c r="AF23" s="12"/>
      <c r="AG23" s="18">
        <f t="shared" si="3"/>
        <v>-42.806287665714201</v>
      </c>
      <c r="AH23" s="1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</row>
    <row r="24" spans="1:169" ht="15.75">
      <c r="A24" s="34" t="s">
        <v>107</v>
      </c>
      <c r="B24" s="116"/>
      <c r="C24" s="92">
        <f>+B24/C52</f>
        <v>0</v>
      </c>
      <c r="D24" s="39"/>
      <c r="E24" s="38">
        <f t="shared" si="8"/>
        <v>344.31946950087593</v>
      </c>
      <c r="F24" s="39"/>
      <c r="G24" s="39"/>
      <c r="H24" s="39"/>
      <c r="I24" s="38"/>
      <c r="J24" s="96"/>
      <c r="K24" s="92">
        <f>+J24/K52</f>
        <v>0</v>
      </c>
      <c r="L24" s="39"/>
      <c r="M24" s="38">
        <f t="shared" si="9"/>
        <v>301.31378571877161</v>
      </c>
      <c r="N24" s="34"/>
      <c r="O24" s="39"/>
      <c r="P24" s="34"/>
      <c r="Q24" s="35"/>
      <c r="R24" s="12"/>
      <c r="S24" s="12"/>
      <c r="T24" s="12"/>
      <c r="U24" s="12" t="s">
        <v>31</v>
      </c>
      <c r="V24" s="12"/>
      <c r="W24" s="18">
        <f>May!Y24</f>
        <v>405.72939992245523</v>
      </c>
      <c r="X24" s="12"/>
      <c r="Y24" s="18">
        <f t="shared" si="1"/>
        <v>0</v>
      </c>
      <c r="Z24" s="12"/>
      <c r="AA24" s="18">
        <f t="shared" si="2"/>
        <v>-405.72939992245523</v>
      </c>
      <c r="AB24" s="12"/>
      <c r="AC24" s="18">
        <f>May!AE24</f>
        <v>1692.5544528510795</v>
      </c>
      <c r="AD24" s="12"/>
      <c r="AE24" s="19">
        <f>K24</f>
        <v>0</v>
      </c>
      <c r="AF24" s="12"/>
      <c r="AG24" s="18">
        <f t="shared" si="3"/>
        <v>-1692.5544528510795</v>
      </c>
      <c r="AH24" s="1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</row>
    <row r="25" spans="1:169" ht="15.75">
      <c r="A25" s="34"/>
      <c r="B25" s="34"/>
      <c r="C25" s="34" t="s">
        <v>32</v>
      </c>
      <c r="D25" s="34"/>
      <c r="E25" s="35" t="s">
        <v>8</v>
      </c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  <c r="Q25" s="34"/>
      <c r="R25" s="12"/>
      <c r="S25" s="12"/>
      <c r="T25" s="12"/>
      <c r="U25" s="12"/>
      <c r="V25" s="12"/>
      <c r="W25" s="17" t="s">
        <v>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</row>
    <row r="26" spans="1:169" ht="15.75">
      <c r="A26" s="34" t="s">
        <v>127</v>
      </c>
      <c r="B26" s="34"/>
      <c r="C26" s="34"/>
      <c r="D26" s="34"/>
      <c r="E26" s="35"/>
      <c r="F26" s="34"/>
      <c r="G26" s="34"/>
      <c r="H26" s="34"/>
      <c r="I26" s="35"/>
      <c r="J26" s="34"/>
      <c r="K26" s="34"/>
      <c r="L26" s="34"/>
      <c r="M26" s="34"/>
      <c r="N26" s="34"/>
      <c r="O26" s="34"/>
      <c r="P26" s="34"/>
      <c r="R26" s="12"/>
      <c r="S26" s="12"/>
      <c r="T26" s="12"/>
      <c r="U26" s="12"/>
      <c r="V26" s="12"/>
      <c r="W26" s="17" t="s">
        <v>8</v>
      </c>
      <c r="X26" s="12"/>
      <c r="Y26" s="17"/>
      <c r="Z26" s="12"/>
      <c r="AA26" s="12"/>
      <c r="AB26" s="12"/>
      <c r="AC26" s="12"/>
      <c r="AD26" s="12"/>
      <c r="AE26" s="12"/>
      <c r="AF26" s="12"/>
      <c r="AG26" s="12"/>
      <c r="AH26" s="12"/>
      <c r="AI26" s="13"/>
      <c r="AJ26" s="13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</row>
    <row r="27" spans="1:169" ht="15.75">
      <c r="A27" s="34" t="s">
        <v>108</v>
      </c>
      <c r="B27" s="34"/>
      <c r="C27" s="106">
        <v>11573.3</v>
      </c>
      <c r="D27" s="104"/>
      <c r="E27" s="106">
        <f>C183</f>
        <v>13892.4</v>
      </c>
      <c r="F27" s="104"/>
      <c r="G27" s="149">
        <f>May!G27+C27</f>
        <v>134926.39999999999</v>
      </c>
      <c r="H27" s="104"/>
      <c r="I27" s="106">
        <f>G183</f>
        <v>126047.59999999999</v>
      </c>
      <c r="J27" s="104"/>
      <c r="K27" s="106">
        <v>8343.9</v>
      </c>
      <c r="L27" s="104"/>
      <c r="M27" s="106">
        <f t="shared" ref="M27:M32" si="12">K183</f>
        <v>11395.9</v>
      </c>
      <c r="N27" s="104"/>
      <c r="O27" s="149">
        <f>May!O27+K27</f>
        <v>108940.5</v>
      </c>
      <c r="P27" s="104"/>
      <c r="Q27" s="106">
        <f>O183</f>
        <v>101766.09999999999</v>
      </c>
      <c r="R27" s="12"/>
      <c r="S27" s="12"/>
      <c r="T27" s="12"/>
      <c r="U27" s="12"/>
      <c r="V27" s="12"/>
      <c r="X27" s="12"/>
      <c r="Z27" s="12"/>
      <c r="AB27" s="12"/>
      <c r="AD27" s="12"/>
      <c r="AF27" s="12"/>
      <c r="AH27" s="12"/>
      <c r="AI27" s="13"/>
      <c r="AJ27" s="13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</row>
    <row r="28" spans="1:169" ht="15.75">
      <c r="A28" s="34" t="s">
        <v>109</v>
      </c>
      <c r="B28" s="34"/>
      <c r="C28" s="106">
        <f>4224+1389.7</f>
        <v>5613.7</v>
      </c>
      <c r="D28" s="104"/>
      <c r="E28" s="106">
        <f t="shared" ref="E28:E32" si="13">C184</f>
        <v>6252</v>
      </c>
      <c r="F28" s="104"/>
      <c r="G28" s="149">
        <f>May!G28+C28</f>
        <v>64413.19999999999</v>
      </c>
      <c r="H28" s="104"/>
      <c r="I28" s="106">
        <f t="shared" ref="I28:I32" si="14">G184</f>
        <v>62721</v>
      </c>
      <c r="J28" s="104"/>
      <c r="K28" s="106">
        <v>3474.5</v>
      </c>
      <c r="L28" s="104"/>
      <c r="M28" s="106">
        <f t="shared" si="12"/>
        <v>3960.5</v>
      </c>
      <c r="N28" s="104"/>
      <c r="O28" s="149">
        <f>May!O28+K28</f>
        <v>41261.699999999997</v>
      </c>
      <c r="P28" s="104"/>
      <c r="Q28" s="106">
        <f t="shared" ref="Q28:Q32" si="15">O184</f>
        <v>41215.9</v>
      </c>
      <c r="R28" s="12"/>
      <c r="S28" s="12"/>
      <c r="T28" s="12"/>
      <c r="U28" s="12" t="s">
        <v>34</v>
      </c>
      <c r="V28" s="12"/>
      <c r="X28" s="12"/>
      <c r="Z28" s="12"/>
      <c r="AB28" s="12"/>
      <c r="AD28" s="12"/>
      <c r="AF28" s="12"/>
      <c r="AH28" s="12"/>
      <c r="AI28" s="13"/>
      <c r="AJ28" s="13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</row>
    <row r="29" spans="1:169" ht="15.75">
      <c r="A29" s="34" t="s">
        <v>110</v>
      </c>
      <c r="B29" s="34"/>
      <c r="C29" s="106">
        <v>7065.6</v>
      </c>
      <c r="D29" s="104"/>
      <c r="E29" s="106">
        <f t="shared" si="13"/>
        <v>6910</v>
      </c>
      <c r="F29" s="104"/>
      <c r="G29" s="149">
        <f>May!G29+C29</f>
        <v>91450.3</v>
      </c>
      <c r="H29" s="104"/>
      <c r="I29" s="106">
        <f t="shared" si="14"/>
        <v>92437.3</v>
      </c>
      <c r="J29" s="104"/>
      <c r="K29" s="106">
        <v>6200.2</v>
      </c>
      <c r="L29" s="104"/>
      <c r="M29" s="106">
        <f t="shared" si="12"/>
        <v>5473.5</v>
      </c>
      <c r="N29" s="104"/>
      <c r="O29" s="149">
        <f>May!O29+K29</f>
        <v>73667.199999999997</v>
      </c>
      <c r="P29" s="104"/>
      <c r="Q29" s="106">
        <f t="shared" si="15"/>
        <v>68444.199999999983</v>
      </c>
      <c r="R29" s="12"/>
      <c r="S29" s="12"/>
      <c r="T29" s="12"/>
      <c r="U29" s="12" t="s">
        <v>35</v>
      </c>
      <c r="V29" s="12"/>
      <c r="W29" s="17">
        <f>May!Y29</f>
        <v>5201.7</v>
      </c>
      <c r="X29" s="12"/>
      <c r="Y29" s="17">
        <f t="shared" ref="Y29:Y34" si="16">C28</f>
        <v>5613.7</v>
      </c>
      <c r="Z29" s="12"/>
      <c r="AA29" s="17">
        <f t="shared" ref="AA29:AA34" si="17">Y29-W29</f>
        <v>412</v>
      </c>
      <c r="AB29" s="12"/>
      <c r="AC29" s="17">
        <f>May!AE29</f>
        <v>3196.5</v>
      </c>
      <c r="AD29" s="12"/>
      <c r="AE29" s="17">
        <f t="shared" ref="AE29:AE34" si="18">K28</f>
        <v>3474.5</v>
      </c>
      <c r="AF29" s="12"/>
      <c r="AG29" s="17">
        <f t="shared" ref="AG29:AG34" si="19">AE29-AC29</f>
        <v>278</v>
      </c>
      <c r="AH29" s="12"/>
      <c r="AI29" s="13"/>
      <c r="AJ29" s="13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</row>
    <row r="30" spans="1:169" ht="15.75">
      <c r="A30" s="34" t="s">
        <v>111</v>
      </c>
      <c r="B30" s="34"/>
      <c r="C30" s="106">
        <v>3510</v>
      </c>
      <c r="D30" s="104"/>
      <c r="E30" s="106">
        <f t="shared" si="13"/>
        <v>1859.6</v>
      </c>
      <c r="F30" s="104"/>
      <c r="G30" s="149">
        <f>May!G30+C30</f>
        <v>44154.1</v>
      </c>
      <c r="H30" s="104"/>
      <c r="I30" s="106">
        <f t="shared" si="14"/>
        <v>47854.299999999996</v>
      </c>
      <c r="J30" s="104"/>
      <c r="K30" s="106">
        <v>1214.0999999999999</v>
      </c>
      <c r="L30" s="104"/>
      <c r="M30" s="106">
        <f t="shared" si="12"/>
        <v>1258.8</v>
      </c>
      <c r="N30" s="104"/>
      <c r="O30" s="149">
        <f>May!O30+K30</f>
        <v>15023.2</v>
      </c>
      <c r="P30" s="104"/>
      <c r="Q30" s="106">
        <f t="shared" si="15"/>
        <v>15109.1</v>
      </c>
      <c r="R30" s="12"/>
      <c r="S30" s="12"/>
      <c r="T30" s="12"/>
      <c r="U30" s="12" t="s">
        <v>36</v>
      </c>
      <c r="V30" s="12"/>
      <c r="W30" s="17">
        <f>May!Y30</f>
        <v>6712.7</v>
      </c>
      <c r="X30" s="12"/>
      <c r="Y30" s="17">
        <f t="shared" si="16"/>
        <v>7065.6</v>
      </c>
      <c r="Z30" s="12"/>
      <c r="AA30" s="17">
        <f t="shared" si="17"/>
        <v>352.90000000000055</v>
      </c>
      <c r="AB30" s="12"/>
      <c r="AC30" s="17">
        <f>May!AE30</f>
        <v>5330.3</v>
      </c>
      <c r="AD30" s="12"/>
      <c r="AE30" s="17">
        <f t="shared" si="18"/>
        <v>6200.2</v>
      </c>
      <c r="AF30" s="12"/>
      <c r="AG30" s="17">
        <f t="shared" si="19"/>
        <v>869.89999999999964</v>
      </c>
      <c r="AH30" s="12"/>
      <c r="AI30" s="13"/>
      <c r="AJ30" s="13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</row>
    <row r="31" spans="1:169" ht="15.75">
      <c r="A31" s="34" t="s">
        <v>112</v>
      </c>
      <c r="B31" s="34"/>
      <c r="C31" s="106">
        <v>13.6</v>
      </c>
      <c r="D31" s="104"/>
      <c r="E31" s="106">
        <f t="shared" si="13"/>
        <v>22.4</v>
      </c>
      <c r="F31" s="104"/>
      <c r="G31" s="149">
        <f>May!G31+C31</f>
        <v>148.1</v>
      </c>
      <c r="H31" s="104"/>
      <c r="I31" s="106">
        <f t="shared" si="14"/>
        <v>144.69999999999999</v>
      </c>
      <c r="J31" s="104"/>
      <c r="K31" s="106">
        <v>108.65</v>
      </c>
      <c r="L31" s="104"/>
      <c r="M31" s="106">
        <f t="shared" si="12"/>
        <v>180.91</v>
      </c>
      <c r="N31" s="104"/>
      <c r="O31" s="149">
        <f>May!O31+K31</f>
        <v>1328.56</v>
      </c>
      <c r="P31" s="104"/>
      <c r="Q31" s="106">
        <f t="shared" si="15"/>
        <v>1269.18</v>
      </c>
      <c r="R31" s="12"/>
      <c r="S31" s="12"/>
      <c r="T31" s="12"/>
      <c r="U31" s="12" t="s">
        <v>37</v>
      </c>
      <c r="V31" s="12"/>
      <c r="W31" s="17">
        <f>May!Y31</f>
        <v>3264.3</v>
      </c>
      <c r="X31" s="12"/>
      <c r="Y31" s="17">
        <f t="shared" si="16"/>
        <v>3510</v>
      </c>
      <c r="Z31" s="12"/>
      <c r="AA31" s="17">
        <f t="shared" si="17"/>
        <v>245.69999999999982</v>
      </c>
      <c r="AB31" s="12"/>
      <c r="AC31" s="17">
        <f>May!AE31</f>
        <v>1167.2</v>
      </c>
      <c r="AD31" s="12"/>
      <c r="AE31" s="17">
        <f t="shared" si="18"/>
        <v>1214.0999999999999</v>
      </c>
      <c r="AF31" s="12"/>
      <c r="AG31" s="17">
        <f t="shared" si="19"/>
        <v>46.899999999999864</v>
      </c>
      <c r="AH31" s="12"/>
      <c r="AI31" s="13"/>
      <c r="AJ31" s="13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</row>
    <row r="32" spans="1:169" ht="15.75">
      <c r="A32" s="34" t="s">
        <v>113</v>
      </c>
      <c r="B32" s="34"/>
      <c r="C32" s="150">
        <v>306</v>
      </c>
      <c r="D32" s="104"/>
      <c r="E32" s="200">
        <f t="shared" si="13"/>
        <v>310</v>
      </c>
      <c r="F32" s="104"/>
      <c r="G32" s="149">
        <f>May!G32+C32</f>
        <v>3912.8000000000006</v>
      </c>
      <c r="H32" s="104"/>
      <c r="I32" s="106">
        <f t="shared" si="14"/>
        <v>4168.3999999999996</v>
      </c>
      <c r="J32" s="104"/>
      <c r="K32" s="150">
        <v>393.5</v>
      </c>
      <c r="L32" s="104"/>
      <c r="M32" s="151">
        <f t="shared" si="12"/>
        <v>395.7</v>
      </c>
      <c r="N32" s="104"/>
      <c r="O32" s="149">
        <f>May!O32+K32</f>
        <v>4608.3</v>
      </c>
      <c r="P32" s="104"/>
      <c r="Q32" s="106">
        <f t="shared" si="15"/>
        <v>5133</v>
      </c>
      <c r="R32" s="12"/>
      <c r="S32" s="12"/>
      <c r="T32" s="12"/>
      <c r="U32" s="12" t="s">
        <v>90</v>
      </c>
      <c r="V32" s="12"/>
      <c r="W32" s="17">
        <f>May!Y32</f>
        <v>13.3</v>
      </c>
      <c r="X32" s="12"/>
      <c r="Y32" s="17">
        <f t="shared" si="16"/>
        <v>13.6</v>
      </c>
      <c r="Z32" s="12"/>
      <c r="AA32" s="17">
        <f t="shared" si="17"/>
        <v>0.29999999999999893</v>
      </c>
      <c r="AB32" s="12"/>
      <c r="AC32" s="17">
        <f>May!AE32</f>
        <v>107.54</v>
      </c>
      <c r="AD32" s="12"/>
      <c r="AE32" s="17">
        <f t="shared" si="18"/>
        <v>108.65</v>
      </c>
      <c r="AF32" s="12"/>
      <c r="AG32" s="17">
        <f t="shared" si="19"/>
        <v>1.1099999999999994</v>
      </c>
      <c r="AH32" s="12"/>
      <c r="AI32" s="13"/>
      <c r="AJ32" s="1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</row>
    <row r="33" spans="1:169" ht="15.75">
      <c r="A33" s="34" t="s">
        <v>114</v>
      </c>
      <c r="B33" s="34"/>
      <c r="C33" s="35">
        <f>SUM(C27:C32)</f>
        <v>28082.199999999997</v>
      </c>
      <c r="D33" s="34"/>
      <c r="E33" s="35">
        <f>SUM(E27:E32)</f>
        <v>29246.400000000001</v>
      </c>
      <c r="F33" s="35" t="s">
        <v>8</v>
      </c>
      <c r="G33" s="35">
        <f>SUM(G27:G32)</f>
        <v>339004.89999999991</v>
      </c>
      <c r="H33" s="35" t="s">
        <v>8</v>
      </c>
      <c r="I33" s="35">
        <f t="shared" ref="I33:O33" si="20">SUM(I27:I32)</f>
        <v>333373.3</v>
      </c>
      <c r="J33" s="35" t="s">
        <v>8</v>
      </c>
      <c r="K33" s="35">
        <f t="shared" si="20"/>
        <v>19734.849999999999</v>
      </c>
      <c r="L33" s="35" t="s">
        <v>8</v>
      </c>
      <c r="M33" s="35">
        <f>SUM(M27:M32)</f>
        <v>22665.31</v>
      </c>
      <c r="N33" s="35" t="s">
        <v>8</v>
      </c>
      <c r="O33" s="88">
        <f t="shared" si="20"/>
        <v>244829.46000000002</v>
      </c>
      <c r="P33" s="35" t="s">
        <v>8</v>
      </c>
      <c r="Q33" s="75">
        <f>SUM(Q27:Q32)</f>
        <v>232937.47999999998</v>
      </c>
      <c r="R33" s="12"/>
      <c r="S33" s="12"/>
      <c r="T33" s="12"/>
      <c r="U33" s="12" t="s">
        <v>38</v>
      </c>
      <c r="V33" s="12"/>
      <c r="W33" s="17">
        <f>May!Y33</f>
        <v>313.8</v>
      </c>
      <c r="X33" s="12" t="s">
        <v>8</v>
      </c>
      <c r="Y33" s="17">
        <f t="shared" si="16"/>
        <v>306</v>
      </c>
      <c r="Z33" s="12"/>
      <c r="AA33" s="17">
        <f t="shared" si="17"/>
        <v>-7.8000000000000114</v>
      </c>
      <c r="AB33" s="12"/>
      <c r="AC33" s="17">
        <f>May!AE33</f>
        <v>403.3</v>
      </c>
      <c r="AD33" s="12"/>
      <c r="AE33" s="17">
        <f t="shared" si="18"/>
        <v>393.5</v>
      </c>
      <c r="AF33" s="12"/>
      <c r="AG33" s="17">
        <f t="shared" si="19"/>
        <v>-9.8000000000000114</v>
      </c>
      <c r="AH33" s="12"/>
      <c r="AI33" s="13"/>
      <c r="AJ33" s="13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</row>
    <row r="34" spans="1:169" ht="15.75">
      <c r="A34" s="34"/>
      <c r="B34" s="34"/>
      <c r="C34" s="34" t="s">
        <v>8</v>
      </c>
      <c r="D34" s="34"/>
      <c r="E34" s="34" t="s">
        <v>8</v>
      </c>
      <c r="F34" s="34"/>
      <c r="G34" s="34" t="s">
        <v>8</v>
      </c>
      <c r="H34" s="34"/>
      <c r="I34" s="35"/>
      <c r="J34" s="34"/>
      <c r="K34" s="34"/>
      <c r="L34" s="34"/>
      <c r="M34" s="34"/>
      <c r="N34" s="34"/>
      <c r="O34" s="34" t="s">
        <v>8</v>
      </c>
      <c r="P34" s="34"/>
      <c r="Q34" s="35"/>
      <c r="R34" s="12"/>
      <c r="S34" s="12"/>
      <c r="T34" s="12"/>
      <c r="U34" s="12" t="str">
        <f>+A31</f>
        <v xml:space="preserve">    Street lighting (MKWH)</v>
      </c>
      <c r="V34" s="12"/>
      <c r="W34" s="17">
        <f>May!Y34</f>
        <v>26488.1</v>
      </c>
      <c r="X34" s="12"/>
      <c r="Y34" s="17">
        <f t="shared" si="16"/>
        <v>28082.199999999997</v>
      </c>
      <c r="Z34" s="12"/>
      <c r="AA34" s="17">
        <f t="shared" si="17"/>
        <v>1594.0999999999985</v>
      </c>
      <c r="AB34" s="12"/>
      <c r="AC34" s="17">
        <f>May!AE34</f>
        <v>17855.54</v>
      </c>
      <c r="AD34" s="12"/>
      <c r="AE34" s="17">
        <f t="shared" si="18"/>
        <v>19734.849999999999</v>
      </c>
      <c r="AF34" s="12"/>
      <c r="AG34" s="17">
        <f t="shared" si="19"/>
        <v>1879.3099999999977</v>
      </c>
      <c r="AH34" s="12"/>
      <c r="AI34" s="13"/>
      <c r="AJ34" s="13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</row>
    <row r="35" spans="1:169" ht="15.75">
      <c r="A35" s="104" t="s">
        <v>128</v>
      </c>
      <c r="B35" s="34"/>
      <c r="C35" s="34"/>
      <c r="D35" s="34"/>
      <c r="E35" s="34"/>
      <c r="F35" s="34"/>
      <c r="G35" s="34" t="s">
        <v>8</v>
      </c>
      <c r="H35" s="34"/>
      <c r="I35" s="35" t="s">
        <v>8</v>
      </c>
      <c r="J35" s="34"/>
      <c r="K35" s="34"/>
      <c r="L35" s="34"/>
      <c r="M35" s="34"/>
      <c r="N35" s="34"/>
      <c r="O35" s="34"/>
      <c r="P35" s="34"/>
      <c r="Q35" s="35"/>
      <c r="R35" s="12"/>
      <c r="S35" s="12"/>
      <c r="T35" s="12"/>
      <c r="U35" s="12"/>
      <c r="V35" s="12"/>
      <c r="W35" s="20" t="s">
        <v>39</v>
      </c>
      <c r="X35" s="12"/>
      <c r="Y35" s="20" t="s">
        <v>39</v>
      </c>
      <c r="Z35" s="12"/>
      <c r="AA35" s="21" t="s">
        <v>39</v>
      </c>
      <c r="AB35" s="12"/>
      <c r="AC35" s="20" t="s">
        <v>39</v>
      </c>
      <c r="AD35" s="12"/>
      <c r="AE35" s="20" t="s">
        <v>39</v>
      </c>
      <c r="AG35" s="20" t="s">
        <v>39</v>
      </c>
      <c r="AH35" s="12"/>
      <c r="AI35" s="13"/>
      <c r="AJ35" s="13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</row>
    <row r="36" spans="1:169" ht="15.75">
      <c r="A36" s="34" t="s">
        <v>42</v>
      </c>
      <c r="B36" s="34"/>
      <c r="C36" s="153">
        <v>5647.4643699999997</v>
      </c>
      <c r="D36" s="153" t="s">
        <v>8</v>
      </c>
      <c r="E36" s="153">
        <f t="shared" ref="E36:E42" si="21">C192</f>
        <v>2947.7599500000001</v>
      </c>
      <c r="F36" s="104"/>
      <c r="G36" s="104"/>
      <c r="H36" s="104"/>
      <c r="I36" s="106"/>
      <c r="J36" s="104"/>
      <c r="K36" s="153">
        <v>6223.5962099999997</v>
      </c>
      <c r="L36" s="153"/>
      <c r="M36" s="153">
        <f>K192</f>
        <v>7234.6256199999998</v>
      </c>
      <c r="N36" s="34"/>
      <c r="O36" s="34"/>
      <c r="P36" s="34"/>
      <c r="Q36" s="35"/>
      <c r="R36" s="12"/>
      <c r="S36" s="12"/>
      <c r="T36" s="12"/>
      <c r="U36" s="12" t="s">
        <v>40</v>
      </c>
      <c r="V36" s="12"/>
      <c r="W36" s="17">
        <f>SUM(W29:W34)</f>
        <v>41993.899999999994</v>
      </c>
      <c r="X36" s="12"/>
      <c r="Y36" s="17">
        <f>SUM(Y29:Y34)</f>
        <v>44591.1</v>
      </c>
      <c r="Z36" s="12"/>
      <c r="AA36" s="17">
        <f>SUM(AA29:AA34)</f>
        <v>2597.1999999999989</v>
      </c>
      <c r="AB36" s="12"/>
      <c r="AC36" s="17">
        <f>SUM(AC29:AC34)</f>
        <v>28060.38</v>
      </c>
      <c r="AD36" s="12"/>
      <c r="AE36" s="17">
        <f>SUM(AE29:AE34)</f>
        <v>31125.8</v>
      </c>
      <c r="AF36" s="12"/>
      <c r="AG36" s="17">
        <f>SUM(AG29:AG34)</f>
        <v>3065.4199999999973</v>
      </c>
      <c r="AH36" s="12"/>
      <c r="AI36" s="13"/>
      <c r="AJ36" s="13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</row>
    <row r="37" spans="1:169" ht="15.75">
      <c r="A37" s="34" t="s">
        <v>43</v>
      </c>
      <c r="B37" s="34"/>
      <c r="C37" s="106">
        <v>2036.9750799999999</v>
      </c>
      <c r="D37" s="104"/>
      <c r="E37" s="106">
        <f t="shared" si="21"/>
        <v>2464.2865700000002</v>
      </c>
      <c r="F37" s="104"/>
      <c r="G37" s="104"/>
      <c r="H37" s="104"/>
      <c r="I37" s="106"/>
      <c r="J37" s="104"/>
      <c r="K37" s="106">
        <v>1160.8620800000001</v>
      </c>
      <c r="L37" s="104"/>
      <c r="M37" s="106">
        <f>K193</f>
        <v>1713.5377000000001</v>
      </c>
      <c r="N37" s="34"/>
      <c r="O37" s="34"/>
      <c r="P37" s="34"/>
      <c r="Q37" s="35"/>
      <c r="R37" s="12"/>
      <c r="S37" s="12"/>
      <c r="T37" s="12"/>
      <c r="U37" s="12"/>
      <c r="V37" s="12"/>
      <c r="W37" s="17">
        <f>May!Y37</f>
        <v>5214.5122799999999</v>
      </c>
      <c r="X37" s="12" t="s">
        <v>8</v>
      </c>
      <c r="Y37" s="17">
        <f>C36</f>
        <v>5647.4643699999997</v>
      </c>
      <c r="Z37" s="12"/>
      <c r="AA37" s="17"/>
      <c r="AB37" s="12"/>
      <c r="AD37" s="12"/>
      <c r="AF37" s="12"/>
      <c r="AH37" s="12"/>
      <c r="AI37" s="13"/>
      <c r="AJ37" s="13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</row>
    <row r="38" spans="1:169" ht="15.75">
      <c r="A38" s="34" t="s">
        <v>44</v>
      </c>
      <c r="B38" s="34"/>
      <c r="C38" s="106">
        <v>1138.4118900000001</v>
      </c>
      <c r="D38" s="104"/>
      <c r="E38" s="106">
        <f t="shared" si="21"/>
        <v>2757.0606400000001</v>
      </c>
      <c r="F38" s="104"/>
      <c r="G38" s="104"/>
      <c r="H38" s="104"/>
      <c r="I38" s="106"/>
      <c r="J38" s="104" t="s">
        <v>8</v>
      </c>
      <c r="K38" s="106">
        <v>809.56813999999997</v>
      </c>
      <c r="L38" s="104"/>
      <c r="M38" s="106">
        <f t="shared" ref="M38:M42" si="22">K194</f>
        <v>1763.2716800000001</v>
      </c>
      <c r="N38" s="34"/>
      <c r="O38" s="34"/>
      <c r="P38" s="34"/>
      <c r="Q38" s="35"/>
      <c r="R38" s="12"/>
      <c r="S38" s="12"/>
      <c r="T38" s="12"/>
      <c r="U38" s="12" t="s">
        <v>41</v>
      </c>
      <c r="V38" s="12"/>
      <c r="X38" s="12"/>
      <c r="Z38" s="12"/>
      <c r="AB38" s="12"/>
      <c r="AD38" s="12"/>
      <c r="AF38" s="12"/>
      <c r="AH38" s="12"/>
      <c r="AI38" s="13"/>
      <c r="AJ38" s="13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</row>
    <row r="39" spans="1:169" ht="15.75">
      <c r="A39" s="34" t="s">
        <v>45</v>
      </c>
      <c r="B39" s="34"/>
      <c r="C39" s="106">
        <v>2459.5484200000001</v>
      </c>
      <c r="D39" s="104"/>
      <c r="E39" s="106">
        <f t="shared" si="21"/>
        <v>4019.6339899999998</v>
      </c>
      <c r="F39" s="104"/>
      <c r="G39" s="104"/>
      <c r="H39" s="104"/>
      <c r="I39" s="106"/>
      <c r="J39" s="104"/>
      <c r="K39" s="106">
        <v>1554.7850100000001</v>
      </c>
      <c r="L39" s="104"/>
      <c r="M39" s="106">
        <f t="shared" si="22"/>
        <v>2721.3960699999998</v>
      </c>
      <c r="N39" s="34"/>
      <c r="O39" s="34"/>
      <c r="P39" s="34"/>
      <c r="Q39" s="35"/>
      <c r="R39" s="12"/>
      <c r="S39" s="12"/>
      <c r="T39" s="12"/>
      <c r="U39" s="12" t="s">
        <v>42</v>
      </c>
      <c r="V39" s="12"/>
      <c r="W39" s="17">
        <f>May!Y39</f>
        <v>1544.99469</v>
      </c>
      <c r="X39" s="12"/>
      <c r="Y39" s="17">
        <f t="shared" ref="Y39:Y44" si="23">C38</f>
        <v>1138.4118900000001</v>
      </c>
      <c r="Z39" s="12"/>
      <c r="AA39" s="17">
        <f t="shared" ref="AA39:AA44" si="24">Y39-W39</f>
        <v>-406.58279999999991</v>
      </c>
      <c r="AB39" s="12"/>
      <c r="AC39" s="17">
        <f>May!AE39</f>
        <v>745.38004000000001</v>
      </c>
      <c r="AD39" s="12"/>
      <c r="AE39" s="17">
        <f>K38</f>
        <v>809.56813999999997</v>
      </c>
      <c r="AF39" s="12"/>
      <c r="AG39" s="17">
        <f t="shared" ref="AG39:AG45" si="25">AE39-AC39</f>
        <v>64.188099999999963</v>
      </c>
      <c r="AH39" s="12"/>
      <c r="AI39" s="13"/>
      <c r="AJ39" s="13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</row>
    <row r="40" spans="1:169" ht="15.75">
      <c r="A40" s="34" t="s">
        <v>46</v>
      </c>
      <c r="B40" s="34"/>
      <c r="C40" s="106">
        <v>1210.3977</v>
      </c>
      <c r="D40" s="104"/>
      <c r="E40" s="106">
        <f t="shared" si="21"/>
        <v>963.64819999999997</v>
      </c>
      <c r="F40" s="104"/>
      <c r="G40" s="104"/>
      <c r="H40" s="104"/>
      <c r="I40" s="106"/>
      <c r="J40" s="104"/>
      <c r="K40" s="106">
        <v>657.07655999999997</v>
      </c>
      <c r="L40" s="104"/>
      <c r="M40" s="106">
        <f t="shared" si="22"/>
        <v>1296.8233700000001</v>
      </c>
      <c r="N40" s="34"/>
      <c r="O40" s="34"/>
      <c r="P40" s="34"/>
      <c r="Q40" s="35"/>
      <c r="R40" s="12"/>
      <c r="S40" s="12"/>
      <c r="T40" s="12"/>
      <c r="U40" s="12" t="s">
        <v>43</v>
      </c>
      <c r="V40" s="12"/>
      <c r="W40" s="17">
        <f>May!Y40</f>
        <v>2030.2540899999999</v>
      </c>
      <c r="X40" s="12"/>
      <c r="Y40" s="17">
        <f t="shared" si="23"/>
        <v>2459.5484200000001</v>
      </c>
      <c r="Z40" s="12"/>
      <c r="AA40" s="17">
        <f t="shared" si="24"/>
        <v>429.29433000000017</v>
      </c>
      <c r="AB40" s="12"/>
      <c r="AC40" s="17">
        <f>May!AE40</f>
        <v>1751.67326</v>
      </c>
      <c r="AD40" s="12"/>
      <c r="AE40" s="17">
        <f t="shared" ref="AE40:AE45" si="26">K39</f>
        <v>1554.7850100000001</v>
      </c>
      <c r="AF40" s="12"/>
      <c r="AG40" s="17">
        <f t="shared" si="25"/>
        <v>-196.88824999999997</v>
      </c>
      <c r="AH40" s="12"/>
      <c r="AI40" s="13"/>
      <c r="AJ40" s="13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</row>
    <row r="41" spans="1:169" ht="15.75">
      <c r="A41" s="34" t="s">
        <v>47</v>
      </c>
      <c r="B41" s="34"/>
      <c r="C41" s="106">
        <v>957.73245999999995</v>
      </c>
      <c r="D41" s="104"/>
      <c r="E41" s="106">
        <f t="shared" si="21"/>
        <v>494.42698000000001</v>
      </c>
      <c r="F41" s="104"/>
      <c r="G41" s="104"/>
      <c r="H41" s="104"/>
      <c r="I41" s="106"/>
      <c r="J41" s="104"/>
      <c r="K41" s="106">
        <v>474.63173999999998</v>
      </c>
      <c r="L41" s="104"/>
      <c r="M41" s="106">
        <f t="shared" si="22"/>
        <v>674.05433000000005</v>
      </c>
      <c r="N41" s="34"/>
      <c r="O41" s="34"/>
      <c r="P41" s="34"/>
      <c r="Q41" s="35"/>
      <c r="R41" s="12"/>
      <c r="S41" s="12"/>
      <c r="T41" s="12"/>
      <c r="U41" s="12" t="s">
        <v>44</v>
      </c>
      <c r="V41" s="12"/>
      <c r="W41" s="17">
        <f>May!Y41</f>
        <v>1068.1100799999999</v>
      </c>
      <c r="X41" s="12"/>
      <c r="Y41" s="17">
        <f t="shared" si="23"/>
        <v>1210.3977</v>
      </c>
      <c r="Z41" s="12"/>
      <c r="AA41" s="17">
        <f t="shared" si="24"/>
        <v>142.28762000000006</v>
      </c>
      <c r="AB41" s="12"/>
      <c r="AC41" s="17">
        <f>May!AE41</f>
        <v>746.61284000000001</v>
      </c>
      <c r="AD41" s="12"/>
      <c r="AE41" s="17">
        <f t="shared" si="26"/>
        <v>657.07655999999997</v>
      </c>
      <c r="AF41" s="12"/>
      <c r="AG41" s="17">
        <f t="shared" si="25"/>
        <v>-89.536280000000033</v>
      </c>
      <c r="AH41" s="12"/>
      <c r="AI41" s="13"/>
      <c r="AJ41" s="13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</row>
    <row r="42" spans="1:169" ht="15.75">
      <c r="A42" s="34" t="s">
        <v>48</v>
      </c>
      <c r="B42" s="34"/>
      <c r="C42" s="150">
        <v>1003.27436</v>
      </c>
      <c r="D42" s="104"/>
      <c r="E42" s="106">
        <f t="shared" si="21"/>
        <v>0</v>
      </c>
      <c r="F42" s="104"/>
      <c r="G42" s="104"/>
      <c r="H42" s="104"/>
      <c r="I42" s="106"/>
      <c r="J42" s="104"/>
      <c r="K42" s="150">
        <v>1942.2495899999999</v>
      </c>
      <c r="L42" s="104"/>
      <c r="M42" s="106">
        <f t="shared" si="22"/>
        <v>0</v>
      </c>
      <c r="N42" s="34"/>
      <c r="O42" s="34"/>
      <c r="P42" s="34"/>
      <c r="Q42" s="35"/>
      <c r="R42" s="12"/>
      <c r="S42" s="12"/>
      <c r="T42" s="12"/>
      <c r="U42" s="12" t="s">
        <v>45</v>
      </c>
      <c r="V42" s="12"/>
      <c r="W42" s="17">
        <f>May!Y42</f>
        <v>991.76493000000005</v>
      </c>
      <c r="X42" s="12"/>
      <c r="Y42" s="17">
        <f t="shared" si="23"/>
        <v>957.73245999999995</v>
      </c>
      <c r="Z42" s="12"/>
      <c r="AA42" s="17">
        <f t="shared" si="24"/>
        <v>-34.032470000000103</v>
      </c>
      <c r="AB42" s="12"/>
      <c r="AC42" s="17">
        <f>May!AE42</f>
        <v>619.74233000000004</v>
      </c>
      <c r="AD42" s="12"/>
      <c r="AE42" s="17">
        <f t="shared" si="26"/>
        <v>474.63173999999998</v>
      </c>
      <c r="AF42" s="12"/>
      <c r="AG42" s="17">
        <f t="shared" si="25"/>
        <v>-145.11059000000006</v>
      </c>
      <c r="AH42" s="12"/>
      <c r="AI42" s="13"/>
      <c r="AJ42" s="13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</row>
    <row r="43" spans="1:169" ht="15.75">
      <c r="A43" s="34" t="s">
        <v>115</v>
      </c>
      <c r="B43" s="34"/>
      <c r="C43" s="74">
        <f>SUM(C36:C42)</f>
        <v>14453.804279999998</v>
      </c>
      <c r="D43" s="74"/>
      <c r="E43" s="76">
        <f>SUM(E36:E42)</f>
        <v>13646.81633</v>
      </c>
      <c r="F43" s="34"/>
      <c r="G43" s="34"/>
      <c r="H43" s="34"/>
      <c r="I43" s="35"/>
      <c r="J43" s="34"/>
      <c r="K43" s="74">
        <f>SUM(K36:K42)</f>
        <v>12822.769329999999</v>
      </c>
      <c r="L43" s="74"/>
      <c r="M43" s="77">
        <f>SUM(M36:M42)</f>
        <v>15403.708770000001</v>
      </c>
      <c r="N43" s="34"/>
      <c r="O43" s="34"/>
      <c r="P43" s="34"/>
      <c r="Q43" s="35"/>
      <c r="R43" s="12"/>
      <c r="S43" s="12"/>
      <c r="T43" s="12"/>
      <c r="U43" s="12" t="s">
        <v>46</v>
      </c>
      <c r="V43" s="12"/>
      <c r="W43" s="17">
        <f>May!Y43</f>
        <v>899.15943000000004</v>
      </c>
      <c r="X43" s="12"/>
      <c r="Y43" s="17">
        <f t="shared" si="23"/>
        <v>1003.27436</v>
      </c>
      <c r="Z43" s="12"/>
      <c r="AA43" s="17">
        <f t="shared" si="24"/>
        <v>104.11492999999996</v>
      </c>
      <c r="AB43" s="12"/>
      <c r="AC43" s="17">
        <f>May!AE43</f>
        <v>1813.9183800000001</v>
      </c>
      <c r="AD43" s="12"/>
      <c r="AE43" s="17">
        <f t="shared" si="26"/>
        <v>1942.2495899999999</v>
      </c>
      <c r="AF43" s="12"/>
      <c r="AG43" s="17">
        <f t="shared" si="25"/>
        <v>128.33120999999983</v>
      </c>
      <c r="AH43" s="12"/>
      <c r="AI43" s="13"/>
      <c r="AJ43" s="13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</row>
    <row r="44" spans="1:169" ht="15.75">
      <c r="F44" s="34"/>
      <c r="G44" s="34"/>
      <c r="H44" s="34"/>
      <c r="I44" s="35"/>
      <c r="J44" s="34"/>
      <c r="N44" s="34"/>
      <c r="O44" s="34"/>
      <c r="P44" s="34"/>
      <c r="Q44" s="35"/>
      <c r="R44" s="12"/>
      <c r="S44" s="12"/>
      <c r="T44" s="12"/>
      <c r="U44" s="12" t="s">
        <v>47</v>
      </c>
      <c r="V44" s="12"/>
      <c r="W44" s="17">
        <f>May!Y44</f>
        <v>13359.042449999999</v>
      </c>
      <c r="X44" s="12" t="s">
        <v>8</v>
      </c>
      <c r="Y44" s="17">
        <f t="shared" si="23"/>
        <v>14453.804279999998</v>
      </c>
      <c r="Z44" s="12"/>
      <c r="AA44" s="17">
        <f t="shared" si="24"/>
        <v>1094.7618299999995</v>
      </c>
      <c r="AB44" s="12"/>
      <c r="AC44" s="17">
        <f>May!AE44</f>
        <v>13709.00663</v>
      </c>
      <c r="AD44" s="12"/>
      <c r="AE44" s="17">
        <f t="shared" si="26"/>
        <v>12822.769329999999</v>
      </c>
      <c r="AF44" s="12"/>
      <c r="AG44" s="17">
        <f t="shared" si="25"/>
        <v>-886.23730000000069</v>
      </c>
      <c r="AH44" s="12"/>
      <c r="AI44" s="13"/>
      <c r="AJ44" s="13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</row>
    <row r="45" spans="1:169" ht="15.75">
      <c r="A45" s="34" t="s">
        <v>129</v>
      </c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5"/>
      <c r="R45" s="12"/>
      <c r="S45" s="12"/>
      <c r="T45" s="12"/>
      <c r="U45" s="12" t="s">
        <v>49</v>
      </c>
      <c r="V45" s="12"/>
      <c r="W45" s="20" t="s">
        <v>39</v>
      </c>
      <c r="X45" s="12"/>
      <c r="Y45" s="20" t="s">
        <v>39</v>
      </c>
      <c r="Z45" s="12"/>
      <c r="AA45" s="21" t="s">
        <v>39</v>
      </c>
      <c r="AB45" s="12"/>
      <c r="AC45" s="17">
        <f>May!AE45</f>
        <v>0</v>
      </c>
      <c r="AD45" s="12"/>
      <c r="AE45" s="17">
        <f t="shared" si="26"/>
        <v>0</v>
      </c>
      <c r="AF45" s="12"/>
      <c r="AG45" s="17">
        <f t="shared" si="25"/>
        <v>0</v>
      </c>
      <c r="AH45" s="12"/>
      <c r="AI45" s="13"/>
      <c r="AJ45" s="13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</row>
    <row r="46" spans="1:169" ht="15.75">
      <c r="A46" s="34" t="s">
        <v>52</v>
      </c>
      <c r="B46" s="34"/>
      <c r="C46" s="106">
        <v>25998</v>
      </c>
      <c r="D46" s="104"/>
      <c r="E46" s="106">
        <f>C202</f>
        <v>31865</v>
      </c>
      <c r="F46" s="104"/>
      <c r="G46" s="106"/>
      <c r="H46" s="104"/>
      <c r="I46" s="106"/>
      <c r="J46" s="104"/>
      <c r="K46" s="106">
        <v>22088</v>
      </c>
      <c r="L46" s="104"/>
      <c r="M46" s="106">
        <f>K202</f>
        <v>26316</v>
      </c>
      <c r="N46" s="34"/>
      <c r="O46" s="34"/>
      <c r="P46" s="34"/>
      <c r="Q46" s="35"/>
      <c r="R46" s="12"/>
      <c r="S46" s="12"/>
      <c r="T46" s="12"/>
      <c r="U46" s="12"/>
      <c r="V46" s="12"/>
      <c r="W46" s="17">
        <f>SUM(W37:W44)</f>
        <v>25107.837950000001</v>
      </c>
      <c r="X46" s="12"/>
      <c r="Y46" s="17">
        <f>SUM(Y37:Y44)</f>
        <v>26870.633479999997</v>
      </c>
      <c r="Z46" s="12"/>
      <c r="AA46" s="17">
        <f>SUM(AA37:AA44)</f>
        <v>1329.8434399999996</v>
      </c>
      <c r="AB46" s="12"/>
      <c r="AC46" s="20" t="s">
        <v>39</v>
      </c>
      <c r="AD46" s="12"/>
      <c r="AE46" s="20" t="s">
        <v>39</v>
      </c>
      <c r="AF46" s="12"/>
      <c r="AG46" s="20" t="s">
        <v>39</v>
      </c>
      <c r="AH46" s="12"/>
      <c r="AI46" s="13"/>
      <c r="AJ46" s="13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</row>
    <row r="47" spans="1:169" ht="15.75">
      <c r="A47" s="34" t="s">
        <v>53</v>
      </c>
      <c r="B47" s="34"/>
      <c r="C47" s="106">
        <f>4466+5</f>
        <v>4471</v>
      </c>
      <c r="D47" s="104"/>
      <c r="E47" s="106">
        <f t="shared" ref="E47:E50" si="27">C203</f>
        <v>5548</v>
      </c>
      <c r="F47" s="104"/>
      <c r="G47" s="104"/>
      <c r="H47" s="104"/>
      <c r="I47" s="106"/>
      <c r="J47" s="104"/>
      <c r="K47" s="106">
        <v>3996</v>
      </c>
      <c r="L47" s="104"/>
      <c r="M47" s="106">
        <f t="shared" ref="M47:M50" si="28">K203</f>
        <v>4301</v>
      </c>
      <c r="N47" s="34"/>
      <c r="O47" s="34"/>
      <c r="P47" s="34"/>
      <c r="Q47" s="35"/>
      <c r="R47" s="12"/>
      <c r="S47" s="12"/>
      <c r="T47" s="12"/>
      <c r="U47" s="12" t="s">
        <v>50</v>
      </c>
      <c r="V47" s="12"/>
      <c r="W47" s="12"/>
      <c r="X47" s="12"/>
      <c r="Y47" s="17"/>
      <c r="Z47" s="12"/>
      <c r="AA47" s="12"/>
      <c r="AB47" s="12"/>
      <c r="AC47" s="17">
        <f>SUM(AC39:AC45)</f>
        <v>19386.333480000001</v>
      </c>
      <c r="AD47" s="12"/>
      <c r="AE47" s="17">
        <f>SUM(AE39:AE45)</f>
        <v>18261.08037</v>
      </c>
      <c r="AF47" s="12"/>
      <c r="AG47" s="17">
        <f>SUM(AG39:AG45)</f>
        <v>-1125.253110000001</v>
      </c>
      <c r="AH47" s="12"/>
      <c r="AI47" s="13"/>
      <c r="AJ47" s="13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</row>
    <row r="48" spans="1:169" ht="15.75">
      <c r="A48" s="34" t="s">
        <v>116</v>
      </c>
      <c r="B48" s="34"/>
      <c r="C48" s="106">
        <v>613</v>
      </c>
      <c r="D48" s="104"/>
      <c r="E48" s="106">
        <f t="shared" si="27"/>
        <v>681</v>
      </c>
      <c r="F48" s="104"/>
      <c r="G48" s="104"/>
      <c r="H48" s="104"/>
      <c r="I48" s="106"/>
      <c r="J48" s="104"/>
      <c r="K48" s="106">
        <v>417</v>
      </c>
      <c r="L48" s="104"/>
      <c r="M48" s="106">
        <f t="shared" si="28"/>
        <v>413</v>
      </c>
      <c r="N48" s="34"/>
      <c r="O48" s="34"/>
      <c r="P48" s="34"/>
      <c r="Q48" s="35"/>
      <c r="R48" s="12"/>
      <c r="S48" s="12"/>
      <c r="T48" s="12"/>
      <c r="U48" s="12"/>
      <c r="V48" s="12"/>
      <c r="X48" s="12"/>
      <c r="Z48" s="12"/>
      <c r="AB48" s="12"/>
      <c r="AD48" s="12"/>
      <c r="AF48" s="12"/>
      <c r="AH48" s="12"/>
      <c r="AI48" s="13"/>
      <c r="AJ48" s="13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</row>
    <row r="49" spans="1:169" ht="15.75">
      <c r="A49" s="34" t="s">
        <v>117</v>
      </c>
      <c r="B49" s="34"/>
      <c r="C49" s="106">
        <v>32</v>
      </c>
      <c r="D49" s="104"/>
      <c r="E49" s="106">
        <f t="shared" si="27"/>
        <v>40</v>
      </c>
      <c r="F49" s="104"/>
      <c r="G49" s="104"/>
      <c r="H49" s="104"/>
      <c r="I49" s="106"/>
      <c r="J49" s="104"/>
      <c r="K49" s="106">
        <v>22</v>
      </c>
      <c r="L49" s="104"/>
      <c r="M49" s="106">
        <f t="shared" si="28"/>
        <v>24</v>
      </c>
      <c r="N49" s="34"/>
      <c r="O49" s="34"/>
      <c r="P49" s="34"/>
      <c r="Q49" s="35"/>
      <c r="R49" s="12"/>
      <c r="S49" s="12"/>
      <c r="T49" s="12"/>
      <c r="U49" s="12" t="s">
        <v>51</v>
      </c>
      <c r="V49" s="12"/>
      <c r="X49" s="12"/>
      <c r="Z49" s="12"/>
      <c r="AB49" s="12"/>
      <c r="AD49" s="12"/>
      <c r="AF49" s="12"/>
      <c r="AH49" s="12"/>
      <c r="AI49" s="13"/>
      <c r="AJ49" s="13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</row>
    <row r="50" spans="1:169" ht="15.75">
      <c r="A50" s="34" t="s">
        <v>118</v>
      </c>
      <c r="B50" s="34"/>
      <c r="C50" s="155">
        <v>59</v>
      </c>
      <c r="D50" s="104"/>
      <c r="E50" s="106">
        <f t="shared" si="27"/>
        <v>113</v>
      </c>
      <c r="F50" s="104"/>
      <c r="G50" s="104"/>
      <c r="H50" s="104"/>
      <c r="I50" s="106"/>
      <c r="J50" s="104"/>
      <c r="K50" s="155">
        <v>496</v>
      </c>
      <c r="L50" s="104"/>
      <c r="M50" s="106">
        <f t="shared" si="28"/>
        <v>792</v>
      </c>
      <c r="N50" s="34"/>
      <c r="O50" s="34"/>
      <c r="P50" s="34"/>
      <c r="Q50" s="35"/>
      <c r="R50" s="12"/>
      <c r="S50" s="12"/>
      <c r="T50" s="12"/>
      <c r="U50" s="12" t="s">
        <v>52</v>
      </c>
      <c r="V50" s="12"/>
      <c r="W50" s="17">
        <f>May!Y50</f>
        <v>36</v>
      </c>
      <c r="X50" s="12"/>
      <c r="Y50" s="17">
        <f>C49</f>
        <v>32</v>
      </c>
      <c r="Z50" s="12"/>
      <c r="AA50" s="17">
        <f>Y50-W50</f>
        <v>-4</v>
      </c>
      <c r="AB50" s="12"/>
      <c r="AC50" s="17">
        <f>May!AE50</f>
        <v>21</v>
      </c>
      <c r="AD50" s="12"/>
      <c r="AE50" s="17">
        <f>K49</f>
        <v>22</v>
      </c>
      <c r="AF50" s="12"/>
      <c r="AG50" s="17">
        <f>AE50-AC50</f>
        <v>1</v>
      </c>
      <c r="AH50" s="12"/>
      <c r="AI50" s="13"/>
      <c r="AJ50" s="13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</row>
    <row r="51" spans="1:169" ht="15.75">
      <c r="A51" s="34" t="s">
        <v>174</v>
      </c>
      <c r="B51" s="70"/>
      <c r="C51" s="155">
        <v>0</v>
      </c>
      <c r="D51" s="156"/>
      <c r="E51" s="106">
        <v>0</v>
      </c>
      <c r="F51" s="156"/>
      <c r="G51" s="156"/>
      <c r="H51" s="156"/>
      <c r="I51" s="155"/>
      <c r="J51" s="156"/>
      <c r="K51" s="155">
        <v>0</v>
      </c>
      <c r="L51" s="156"/>
      <c r="M51" s="106">
        <v>0</v>
      </c>
      <c r="N51" s="70"/>
      <c r="O51" s="70"/>
      <c r="P51" s="70"/>
      <c r="Q51" s="51"/>
      <c r="R51" s="12"/>
      <c r="S51" s="12"/>
      <c r="T51" s="12"/>
      <c r="U51" s="12" t="s">
        <v>53</v>
      </c>
      <c r="V51" s="12"/>
      <c r="W51" s="17">
        <f>May!Y51</f>
        <v>60</v>
      </c>
      <c r="X51" s="12"/>
      <c r="Y51" s="17">
        <f>C50</f>
        <v>59</v>
      </c>
      <c r="Z51" s="12"/>
      <c r="AA51" s="17">
        <f>Y51-W51</f>
        <v>-1</v>
      </c>
      <c r="AB51" s="12"/>
      <c r="AC51" s="17">
        <f>May!AE51</f>
        <v>486</v>
      </c>
      <c r="AD51" s="12"/>
      <c r="AE51" s="17">
        <f>K50</f>
        <v>496</v>
      </c>
      <c r="AF51" s="12"/>
      <c r="AG51" s="17">
        <f>AE51-AC51</f>
        <v>10</v>
      </c>
      <c r="AH51" s="12"/>
      <c r="AI51" s="13"/>
      <c r="AJ51" s="13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</row>
    <row r="52" spans="1:169" ht="15.75">
      <c r="A52" s="34" t="s">
        <v>119</v>
      </c>
      <c r="B52" s="34"/>
      <c r="C52" s="88">
        <f>SUM(C46:C51)</f>
        <v>31173</v>
      </c>
      <c r="D52" s="70"/>
      <c r="E52" s="88">
        <f>SUM(E46:E50)</f>
        <v>38247</v>
      </c>
      <c r="F52" s="34"/>
      <c r="G52" s="34"/>
      <c r="H52" s="34"/>
      <c r="I52" s="35"/>
      <c r="J52" s="34"/>
      <c r="K52" s="88">
        <f>SUM(K46:K51)</f>
        <v>27019</v>
      </c>
      <c r="L52" s="34"/>
      <c r="M52" s="88">
        <f>SUM(M46:M50)</f>
        <v>31846</v>
      </c>
      <c r="N52" s="34"/>
      <c r="O52" s="34"/>
      <c r="P52" s="34"/>
      <c r="Q52" s="34"/>
      <c r="R52" s="12"/>
      <c r="S52" s="12"/>
      <c r="T52" s="12"/>
      <c r="U52" s="12" t="str">
        <f>+A50</f>
        <v xml:space="preserve">     Security lights</v>
      </c>
      <c r="V52" s="12"/>
      <c r="W52" s="17">
        <f>May!Y52</f>
        <v>0</v>
      </c>
      <c r="X52" s="12"/>
      <c r="Y52" s="17">
        <f>C51</f>
        <v>0</v>
      </c>
      <c r="Z52" s="12"/>
      <c r="AA52" s="17">
        <f>Y52-W52</f>
        <v>0</v>
      </c>
      <c r="AB52" s="12"/>
      <c r="AC52" s="17">
        <f>May!AE52</f>
        <v>0</v>
      </c>
      <c r="AD52" s="12"/>
      <c r="AE52" s="17">
        <f>K51</f>
        <v>0</v>
      </c>
      <c r="AF52" s="12"/>
      <c r="AG52" s="17">
        <f>AE52-AC52</f>
        <v>0</v>
      </c>
      <c r="AH52" s="12"/>
      <c r="AI52" s="13"/>
      <c r="AJ52" s="13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</row>
    <row r="53" spans="1:169" ht="15.75">
      <c r="N53" s="34"/>
      <c r="O53" s="34"/>
      <c r="P53" s="34"/>
      <c r="Q53" s="34"/>
      <c r="R53" s="12"/>
      <c r="S53" s="12"/>
      <c r="T53" s="12"/>
      <c r="U53" s="12" t="str">
        <f>+A51</f>
        <v xml:space="preserve">     Gov't lights</v>
      </c>
      <c r="V53" s="12"/>
      <c r="W53" s="17">
        <f>May!Y53</f>
        <v>33529</v>
      </c>
      <c r="X53" s="12" t="s">
        <v>8</v>
      </c>
      <c r="Y53" s="17">
        <f>C52</f>
        <v>31173</v>
      </c>
      <c r="Z53" s="12"/>
      <c r="AA53" s="17">
        <f>Y53-W53</f>
        <v>-2356</v>
      </c>
      <c r="AB53" s="12"/>
      <c r="AC53" s="17">
        <f>May!AE53</f>
        <v>5419</v>
      </c>
      <c r="AD53" s="12"/>
      <c r="AE53" s="17">
        <f>K52</f>
        <v>27019</v>
      </c>
      <c r="AF53" s="12"/>
      <c r="AG53" s="17">
        <f>AE53-AC53</f>
        <v>21600</v>
      </c>
      <c r="AH53" s="12"/>
      <c r="AI53" s="13"/>
      <c r="AJ53" s="13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</row>
    <row r="54" spans="1:169" ht="15.75">
      <c r="A54" s="34" t="s">
        <v>130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4"/>
      <c r="R54" s="12"/>
      <c r="S54" s="12"/>
      <c r="T54" s="12"/>
      <c r="U54" s="12" t="s">
        <v>55</v>
      </c>
      <c r="V54" s="12"/>
      <c r="W54" s="17">
        <f>May!Y54</f>
        <v>0</v>
      </c>
      <c r="X54" s="12"/>
      <c r="Y54" s="17">
        <f>C53</f>
        <v>0</v>
      </c>
      <c r="Z54" s="12"/>
      <c r="AA54" s="17">
        <f>Y54-W54</f>
        <v>0</v>
      </c>
      <c r="AB54" s="12"/>
      <c r="AC54" s="17">
        <f>May!AE54</f>
        <v>0</v>
      </c>
      <c r="AD54" s="12"/>
      <c r="AE54" s="17">
        <f>K53</f>
        <v>0</v>
      </c>
      <c r="AF54" s="12"/>
      <c r="AG54" s="17">
        <f>AE54-AC54</f>
        <v>0</v>
      </c>
      <c r="AH54" s="12"/>
      <c r="AI54" s="13"/>
      <c r="AJ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</row>
    <row r="55" spans="1:169" ht="15.75">
      <c r="A55" s="34" t="s">
        <v>53</v>
      </c>
      <c r="B55" s="34"/>
      <c r="C55" s="104">
        <v>202</v>
      </c>
      <c r="D55" s="104"/>
      <c r="E55" s="106">
        <f>C211</f>
        <v>265</v>
      </c>
      <c r="F55" s="104"/>
      <c r="G55" s="104"/>
      <c r="H55" s="104"/>
      <c r="I55" s="104"/>
      <c r="J55" s="104"/>
      <c r="K55" s="104">
        <v>347</v>
      </c>
      <c r="L55" s="104"/>
      <c r="M55" s="106">
        <f>K211</f>
        <v>357</v>
      </c>
      <c r="N55" s="34"/>
      <c r="O55" s="34"/>
      <c r="P55" s="34"/>
      <c r="Q55" s="34"/>
      <c r="R55" s="12"/>
      <c r="S55" s="12"/>
      <c r="T55" s="12"/>
      <c r="U55" s="12"/>
      <c r="V55" s="12"/>
      <c r="W55" s="20" t="s">
        <v>39</v>
      </c>
      <c r="X55" s="12"/>
      <c r="Y55" s="20" t="s">
        <v>39</v>
      </c>
      <c r="Z55" s="12"/>
      <c r="AA55" s="21" t="s">
        <v>39</v>
      </c>
      <c r="AB55" s="12"/>
      <c r="AC55" s="20" t="s">
        <v>39</v>
      </c>
      <c r="AD55" s="12"/>
      <c r="AE55" s="20" t="s">
        <v>39</v>
      </c>
      <c r="AF55" s="12"/>
      <c r="AG55" s="20" t="s">
        <v>39</v>
      </c>
      <c r="AH55" s="12"/>
      <c r="AI55" s="13"/>
      <c r="AJ55" s="13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</row>
    <row r="56" spans="1:169" ht="15.75">
      <c r="A56" s="34" t="s">
        <v>54</v>
      </c>
      <c r="B56" s="34"/>
      <c r="C56" s="104">
        <v>119</v>
      </c>
      <c r="D56" s="104"/>
      <c r="E56" s="106">
        <f t="shared" ref="E56:E58" si="29">C212</f>
        <v>133</v>
      </c>
      <c r="F56" s="104"/>
      <c r="G56" s="104"/>
      <c r="H56" s="104"/>
      <c r="I56" s="104"/>
      <c r="J56" s="104"/>
      <c r="K56" s="104">
        <v>111</v>
      </c>
      <c r="L56" s="104"/>
      <c r="M56" s="106">
        <f t="shared" ref="M56:M58" si="30">K212</f>
        <v>111</v>
      </c>
      <c r="N56" s="34"/>
      <c r="O56" s="34"/>
      <c r="P56" s="34"/>
      <c r="Q56" s="34"/>
      <c r="R56" s="12"/>
      <c r="S56" s="12"/>
      <c r="T56" s="12"/>
      <c r="U56" s="12" t="s">
        <v>56</v>
      </c>
      <c r="V56" s="12"/>
      <c r="W56" s="17">
        <f>SUM(W50:W54)</f>
        <v>33625</v>
      </c>
      <c r="X56" s="12"/>
      <c r="Y56" s="17">
        <f>SUM(Y50:Y54)</f>
        <v>31264</v>
      </c>
      <c r="Z56" s="12"/>
      <c r="AA56" s="17">
        <f>SUM(AA50:AA54)</f>
        <v>-2361</v>
      </c>
      <c r="AB56" s="12"/>
      <c r="AC56" s="17">
        <f>SUM(AC50:AC54)</f>
        <v>5926</v>
      </c>
      <c r="AD56" s="12"/>
      <c r="AE56" s="17">
        <f>SUM(AE50:AE54)</f>
        <v>27537</v>
      </c>
      <c r="AF56" s="12"/>
      <c r="AG56" s="17">
        <f>SUM(AG50:AG54)</f>
        <v>21611</v>
      </c>
      <c r="AH56" s="12"/>
      <c r="AI56" s="13"/>
      <c r="AJ56" s="13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</row>
    <row r="57" spans="1:169" ht="15.75">
      <c r="A57" s="34" t="s">
        <v>165</v>
      </c>
      <c r="B57" s="34"/>
      <c r="C57" s="104">
        <v>12</v>
      </c>
      <c r="D57" s="104"/>
      <c r="E57" s="106">
        <f t="shared" si="29"/>
        <v>15</v>
      </c>
      <c r="F57" s="104"/>
      <c r="G57" s="104"/>
      <c r="H57" s="104"/>
      <c r="I57" s="104"/>
      <c r="J57" s="104"/>
      <c r="K57" s="104">
        <v>8</v>
      </c>
      <c r="L57" s="104"/>
      <c r="M57" s="106">
        <f t="shared" si="30"/>
        <v>8</v>
      </c>
      <c r="N57" s="34"/>
      <c r="O57" s="34"/>
      <c r="P57" s="34"/>
      <c r="Q57" s="34"/>
      <c r="R57" s="12"/>
      <c r="S57" s="12"/>
      <c r="T57" s="12"/>
      <c r="U57" s="12"/>
      <c r="V57" s="12"/>
      <c r="X57" s="12"/>
      <c r="Z57" s="12"/>
      <c r="AB57" s="12"/>
      <c r="AD57" s="12"/>
      <c r="AF57" s="12"/>
      <c r="AH57" s="12"/>
      <c r="AI57" s="13"/>
      <c r="AJ57" s="13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</row>
    <row r="58" spans="1:169" ht="15.75">
      <c r="A58" s="34" t="s">
        <v>120</v>
      </c>
      <c r="B58" s="34"/>
      <c r="C58" s="158">
        <v>7</v>
      </c>
      <c r="D58" s="104"/>
      <c r="E58" s="106">
        <f t="shared" si="29"/>
        <v>13</v>
      </c>
      <c r="F58" s="104"/>
      <c r="G58" s="104"/>
      <c r="H58" s="104"/>
      <c r="I58" s="104"/>
      <c r="J58" s="104"/>
      <c r="K58" s="158">
        <v>117</v>
      </c>
      <c r="L58" s="104"/>
      <c r="M58" s="106">
        <f t="shared" si="30"/>
        <v>203</v>
      </c>
      <c r="N58" s="34"/>
      <c r="O58" s="34"/>
      <c r="P58" s="34"/>
      <c r="Q58" s="34"/>
      <c r="R58" s="12"/>
      <c r="S58" s="12"/>
      <c r="T58" s="12"/>
      <c r="U58" s="12" t="s">
        <v>57</v>
      </c>
      <c r="V58" s="12"/>
      <c r="X58" s="12"/>
      <c r="Z58" s="12"/>
      <c r="AB58" s="12"/>
      <c r="AD58" s="12"/>
      <c r="AF58" s="12"/>
      <c r="AH58" s="12"/>
      <c r="AI58" s="13"/>
      <c r="AJ58" s="13"/>
    </row>
    <row r="59" spans="1:169" ht="15.75">
      <c r="A59" s="34"/>
      <c r="B59" s="34"/>
      <c r="C59" s="35">
        <f>SUM(C55:C58)</f>
        <v>340</v>
      </c>
      <c r="D59" s="34"/>
      <c r="E59" s="35">
        <f>SUM(E55:E58)</f>
        <v>426</v>
      </c>
      <c r="F59" s="34"/>
      <c r="G59" s="34"/>
      <c r="H59" s="34"/>
      <c r="I59" s="34"/>
      <c r="J59" s="34"/>
      <c r="K59" s="35">
        <f>SUM(K55:K58)</f>
        <v>583</v>
      </c>
      <c r="L59" s="34"/>
      <c r="M59" s="88">
        <f>SUM(M55:M58)</f>
        <v>679</v>
      </c>
      <c r="N59" s="34"/>
      <c r="O59" s="34"/>
      <c r="P59" s="34"/>
      <c r="Q59" s="43"/>
      <c r="R59" s="12"/>
      <c r="S59" s="12"/>
      <c r="T59" s="12"/>
      <c r="U59" s="12" t="s">
        <v>53</v>
      </c>
      <c r="V59" s="12"/>
      <c r="W59" s="17">
        <f>May!Y59</f>
        <v>7</v>
      </c>
      <c r="X59" s="12"/>
      <c r="Y59" s="12">
        <f>C58</f>
        <v>7</v>
      </c>
      <c r="Z59" s="12"/>
      <c r="AA59" s="17">
        <f>Y59-W59</f>
        <v>0</v>
      </c>
      <c r="AB59" s="12"/>
      <c r="AC59" s="17">
        <f>May!AE59</f>
        <v>116</v>
      </c>
      <c r="AD59" s="12"/>
      <c r="AE59" s="12">
        <f>K58</f>
        <v>117</v>
      </c>
      <c r="AF59" s="12"/>
      <c r="AG59" s="17">
        <f>AE59-AC59</f>
        <v>1</v>
      </c>
      <c r="AH59" s="12"/>
      <c r="AI59" s="13"/>
      <c r="AJ59" s="13"/>
    </row>
    <row r="60" spans="1:169" ht="15.75">
      <c r="A60" s="43" t="s">
        <v>121</v>
      </c>
      <c r="B60" s="43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22"/>
      <c r="R60" s="12"/>
      <c r="S60" s="12"/>
      <c r="T60" s="12"/>
      <c r="U60" s="12" t="s">
        <v>54</v>
      </c>
      <c r="V60" s="12"/>
      <c r="W60" s="17">
        <f>May!Y60</f>
        <v>360</v>
      </c>
      <c r="X60" s="12"/>
      <c r="Y60" s="12">
        <f>C59</f>
        <v>340</v>
      </c>
      <c r="Z60" s="12"/>
      <c r="AA60" s="17">
        <f>Y60-W60</f>
        <v>-20</v>
      </c>
      <c r="AB60" s="12"/>
      <c r="AC60" s="17">
        <f>May!AE60</f>
        <v>566</v>
      </c>
      <c r="AD60" s="12"/>
      <c r="AE60" s="12">
        <f>K59</f>
        <v>583</v>
      </c>
      <c r="AF60" s="12"/>
      <c r="AG60" s="17">
        <f>AE60-AC60</f>
        <v>17</v>
      </c>
      <c r="AH60" s="12"/>
      <c r="AI60" s="13"/>
      <c r="AJ60" s="13"/>
    </row>
    <row r="61" spans="1:169" ht="15.75">
      <c r="A61" s="34" t="s">
        <v>109</v>
      </c>
      <c r="B61" s="34"/>
      <c r="C61" s="106">
        <v>272.54700000000003</v>
      </c>
      <c r="D61" s="104"/>
      <c r="E61" s="106">
        <f>C217</f>
        <v>322.96100000000001</v>
      </c>
      <c r="F61" s="104"/>
      <c r="G61" s="149">
        <f>May!G61+C61</f>
        <v>3532.8259999999996</v>
      </c>
      <c r="H61" s="104"/>
      <c r="I61" s="106">
        <f>G217</f>
        <v>3875.0879999999997</v>
      </c>
      <c r="J61" s="104"/>
      <c r="K61" s="106">
        <v>364.13099999999997</v>
      </c>
      <c r="L61" s="104"/>
      <c r="M61" s="106">
        <f>K217</f>
        <v>390.27</v>
      </c>
      <c r="N61" s="104"/>
      <c r="O61" s="149">
        <f>May!O61+K61</f>
        <v>4771.081000000001</v>
      </c>
      <c r="P61" s="104"/>
      <c r="Q61" s="106">
        <f>O217</f>
        <v>4725.9439999999995</v>
      </c>
      <c r="R61" s="12"/>
      <c r="S61" s="12"/>
      <c r="T61" s="12"/>
      <c r="U61" s="12" t="s">
        <v>58</v>
      </c>
      <c r="V61" s="12"/>
      <c r="W61" s="17">
        <f>May!Y61</f>
        <v>0</v>
      </c>
      <c r="X61" s="12"/>
      <c r="Y61" s="12">
        <f>C60</f>
        <v>0</v>
      </c>
      <c r="Z61" s="12"/>
      <c r="AA61" s="17">
        <f>Y61-W61</f>
        <v>0</v>
      </c>
      <c r="AB61" s="12"/>
      <c r="AC61" s="17">
        <f>May!AE61</f>
        <v>0</v>
      </c>
      <c r="AD61" s="12"/>
      <c r="AE61" s="12">
        <f>K60</f>
        <v>0</v>
      </c>
      <c r="AF61" s="12"/>
      <c r="AG61" s="17">
        <f>AE61-AC61</f>
        <v>0</v>
      </c>
      <c r="AH61" s="12"/>
      <c r="AI61" s="13"/>
      <c r="AJ61" s="13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</row>
    <row r="62" spans="1:169" ht="15.75">
      <c r="A62" s="34" t="s">
        <v>122</v>
      </c>
      <c r="B62" s="34"/>
      <c r="C62" s="106">
        <v>1402.222</v>
      </c>
      <c r="D62" s="104"/>
      <c r="E62" s="106">
        <f t="shared" ref="E62:E64" si="31">C218</f>
        <v>1520.788</v>
      </c>
      <c r="F62" s="104"/>
      <c r="G62" s="149">
        <f>May!G62+C62</f>
        <v>3953.5320000000002</v>
      </c>
      <c r="H62" s="104"/>
      <c r="I62" s="106">
        <f t="shared" ref="I62:I64" si="32">G218</f>
        <v>19451.0065</v>
      </c>
      <c r="J62" s="104"/>
      <c r="K62" s="106">
        <v>2605.4721</v>
      </c>
      <c r="L62" s="104"/>
      <c r="M62" s="106">
        <f t="shared" ref="M62:M64" si="33">K218</f>
        <v>2496.1855</v>
      </c>
      <c r="N62" s="104"/>
      <c r="O62" s="149">
        <f>May!O62+K62</f>
        <v>32886.616599999994</v>
      </c>
      <c r="P62" s="104"/>
      <c r="Q62" s="106">
        <f t="shared" ref="Q62:Q64" si="34">O218</f>
        <v>31212.988500000003</v>
      </c>
      <c r="R62" s="13"/>
      <c r="S62" s="13"/>
      <c r="T62" s="13"/>
      <c r="U62" s="12"/>
      <c r="V62" s="13"/>
      <c r="W62" s="21" t="s">
        <v>39</v>
      </c>
      <c r="X62" s="13"/>
      <c r="Y62" s="21" t="s">
        <v>39</v>
      </c>
      <c r="Z62" s="13"/>
      <c r="AA62" s="21" t="s">
        <v>39</v>
      </c>
      <c r="AB62" s="13"/>
      <c r="AC62" s="21" t="s">
        <v>39</v>
      </c>
      <c r="AD62" s="13"/>
      <c r="AE62" s="21" t="s">
        <v>39</v>
      </c>
      <c r="AF62" s="13"/>
      <c r="AG62" s="20" t="s">
        <v>39</v>
      </c>
      <c r="AH62" s="13"/>
      <c r="AI62" s="13"/>
      <c r="AJ62" s="13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</row>
    <row r="63" spans="1:169" ht="15.75">
      <c r="A63" s="34" t="s">
        <v>166</v>
      </c>
      <c r="B63" s="34"/>
      <c r="C63" s="106">
        <v>1746.1030000000001</v>
      </c>
      <c r="D63" s="104"/>
      <c r="E63" s="106">
        <f t="shared" si="31"/>
        <v>137.6765</v>
      </c>
      <c r="F63" s="104"/>
      <c r="G63" s="149">
        <f>May!G63+C63</f>
        <v>24557.697</v>
      </c>
      <c r="H63" s="104"/>
      <c r="I63" s="106">
        <f t="shared" si="32"/>
        <v>21140.618500000004</v>
      </c>
      <c r="J63" s="104"/>
      <c r="K63" s="106">
        <v>511.19600000000003</v>
      </c>
      <c r="L63" s="104"/>
      <c r="M63" s="106">
        <f t="shared" si="33"/>
        <v>487.33150000000001</v>
      </c>
      <c r="N63" s="104"/>
      <c r="O63" s="149">
        <f>May!O63+K63</f>
        <v>6303.2630000000008</v>
      </c>
      <c r="P63" s="104"/>
      <c r="Q63" s="106">
        <f t="shared" si="34"/>
        <v>6674.2610000000013</v>
      </c>
      <c r="R63" s="13"/>
      <c r="S63" s="13"/>
      <c r="T63" s="13"/>
      <c r="U63" s="12"/>
      <c r="V63" s="13"/>
      <c r="W63" s="17">
        <f>SUM(W59:W61)</f>
        <v>367</v>
      </c>
      <c r="X63" s="13"/>
      <c r="Y63" s="17">
        <f>SUM(Y59:Y61)</f>
        <v>347</v>
      </c>
      <c r="Z63" s="13"/>
      <c r="AA63" s="17">
        <f>SUM(AA59:AA61)</f>
        <v>-20</v>
      </c>
      <c r="AB63" s="13"/>
      <c r="AC63" s="17">
        <f>SUM(AC59:AC61)</f>
        <v>682</v>
      </c>
      <c r="AD63" s="13"/>
      <c r="AE63" s="17">
        <f>SUM(AE59:AE61)</f>
        <v>700</v>
      </c>
      <c r="AF63" s="13"/>
      <c r="AG63" s="17">
        <f>SUM(AG59:AG61)</f>
        <v>18</v>
      </c>
      <c r="AH63" s="13"/>
      <c r="AI63" s="13"/>
      <c r="AJ63" s="13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</row>
    <row r="64" spans="1:169" ht="15.75">
      <c r="A64" s="34" t="s">
        <v>112</v>
      </c>
      <c r="B64" s="34"/>
      <c r="C64" s="150">
        <v>1.522</v>
      </c>
      <c r="D64" s="104"/>
      <c r="E64" s="151">
        <f t="shared" si="31"/>
        <v>2.6840000000000002</v>
      </c>
      <c r="F64" s="156"/>
      <c r="G64" s="152">
        <f>May!G64+C64</f>
        <v>18.623999999999999</v>
      </c>
      <c r="H64" s="156"/>
      <c r="I64" s="106">
        <f t="shared" si="32"/>
        <v>17.934000000000001</v>
      </c>
      <c r="J64" s="104"/>
      <c r="K64" s="150">
        <v>54.33</v>
      </c>
      <c r="L64" s="104"/>
      <c r="M64" s="106">
        <f t="shared" si="33"/>
        <v>95.23</v>
      </c>
      <c r="N64" s="104"/>
      <c r="O64" s="152">
        <f>May!O64+K64</f>
        <v>660.93500000000006</v>
      </c>
      <c r="P64" s="104"/>
      <c r="Q64" s="106">
        <f t="shared" si="34"/>
        <v>636.18999999999994</v>
      </c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</row>
    <row r="65" spans="1:169" ht="16.5" thickBot="1">
      <c r="A65" s="34" t="s">
        <v>114</v>
      </c>
      <c r="B65" s="34"/>
      <c r="C65" s="50">
        <f>SUM(C61:C64)</f>
        <v>3422.3940000000002</v>
      </c>
      <c r="D65" s="34"/>
      <c r="E65" s="50">
        <f>SUM(E61:E64)</f>
        <v>1984.1095</v>
      </c>
      <c r="F65" s="34"/>
      <c r="G65" s="50">
        <f>SUM(G61:G64)</f>
        <v>32062.679</v>
      </c>
      <c r="H65" s="34"/>
      <c r="I65" s="87">
        <f>SUM(I61:I64)</f>
        <v>44484.647000000004</v>
      </c>
      <c r="J65" s="34" t="s">
        <v>8</v>
      </c>
      <c r="K65" s="50">
        <f>SUM(K61:K64)</f>
        <v>3535.1290999999997</v>
      </c>
      <c r="L65" s="34"/>
      <c r="M65" s="89">
        <f>SUM(M61:M64)</f>
        <v>3469.0170000000003</v>
      </c>
      <c r="N65" s="34"/>
      <c r="O65" s="50">
        <f>SUM(O61:O64)</f>
        <v>44621.895599999989</v>
      </c>
      <c r="P65" s="34"/>
      <c r="Q65" s="89">
        <f>SUM(Q61:Q64)</f>
        <v>43249.383500000004</v>
      </c>
      <c r="R65" s="12"/>
      <c r="S65" s="12"/>
      <c r="T65" s="12"/>
      <c r="U65" s="13"/>
      <c r="V65" s="12"/>
      <c r="X65" s="12"/>
      <c r="Z65" s="12"/>
      <c r="AB65" s="12"/>
      <c r="AD65" s="12"/>
      <c r="AF65" s="12"/>
      <c r="AH65" s="12"/>
      <c r="AI65" s="13"/>
      <c r="AJ65" s="13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</row>
    <row r="66" spans="1:169" ht="16.5" thickTop="1">
      <c r="B66" s="34"/>
      <c r="D66" s="34"/>
      <c r="F66" s="34"/>
      <c r="H66" s="34"/>
      <c r="J66" s="34"/>
      <c r="L66" s="34"/>
      <c r="N66" s="34"/>
      <c r="P66" s="34"/>
      <c r="R66" s="12"/>
      <c r="S66" s="12"/>
      <c r="T66" s="12"/>
      <c r="U66" s="13" t="s">
        <v>59</v>
      </c>
      <c r="V66" s="12"/>
      <c r="X66" s="12"/>
      <c r="Z66" s="12"/>
      <c r="AB66" s="12"/>
      <c r="AD66" s="12"/>
      <c r="AF66" s="12"/>
      <c r="AH66" s="12"/>
      <c r="AI66" s="13"/>
      <c r="AJ66" s="13"/>
    </row>
    <row r="67" spans="1:169" ht="15.75">
      <c r="A67" s="43"/>
      <c r="B67" s="43"/>
      <c r="C67" s="44"/>
      <c r="D67" s="43"/>
      <c r="E67" s="44"/>
      <c r="F67" s="43"/>
      <c r="G67" s="44"/>
      <c r="H67" s="43"/>
      <c r="I67" s="44"/>
      <c r="J67" s="43"/>
      <c r="K67" s="44"/>
      <c r="L67" s="43"/>
      <c r="M67" s="44"/>
      <c r="N67" s="43"/>
      <c r="O67" s="44"/>
      <c r="P67" s="43"/>
      <c r="Q67" s="44"/>
      <c r="R67" s="12"/>
      <c r="S67" s="12"/>
      <c r="T67" s="12"/>
      <c r="U67" s="12" t="s">
        <v>36</v>
      </c>
      <c r="V67" s="12"/>
      <c r="W67" s="17">
        <f>May!Y67</f>
        <v>0</v>
      </c>
      <c r="X67" s="12"/>
      <c r="Y67" s="17">
        <f>C66</f>
        <v>0</v>
      </c>
      <c r="Z67" s="12"/>
      <c r="AA67" s="17">
        <f>Y67-W67</f>
        <v>0</v>
      </c>
      <c r="AB67" s="12"/>
      <c r="AC67" s="17">
        <f>May!AE67</f>
        <v>0</v>
      </c>
      <c r="AD67" s="12"/>
      <c r="AE67" s="17">
        <f>K66</f>
        <v>0</v>
      </c>
      <c r="AF67" s="12"/>
      <c r="AG67" s="17">
        <f>AE67-AC67</f>
        <v>0</v>
      </c>
      <c r="AH67" s="12"/>
      <c r="AI67" s="13"/>
      <c r="AJ67" s="13"/>
    </row>
    <row r="68" spans="1:169" ht="15.7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6" t="s">
        <v>123</v>
      </c>
      <c r="R68" s="12"/>
      <c r="S68" s="12"/>
      <c r="T68" s="12"/>
      <c r="U68" s="12" t="s">
        <v>37</v>
      </c>
      <c r="V68" s="12"/>
      <c r="W68" s="17">
        <f>May!Y68</f>
        <v>0</v>
      </c>
      <c r="X68" s="12"/>
      <c r="Y68" s="17">
        <f>C67</f>
        <v>0</v>
      </c>
      <c r="Z68" s="12"/>
      <c r="AA68" s="17">
        <f>Y68-W68</f>
        <v>0</v>
      </c>
      <c r="AB68" s="12"/>
      <c r="AC68" s="17">
        <f>May!AE68</f>
        <v>0</v>
      </c>
      <c r="AD68" s="12"/>
      <c r="AE68" s="17">
        <f>K67</f>
        <v>0</v>
      </c>
      <c r="AF68" s="12"/>
      <c r="AG68" s="17">
        <f>AE68-AC68</f>
        <v>0</v>
      </c>
      <c r="AH68" s="12"/>
      <c r="AI68" s="13"/>
      <c r="AJ68" s="13"/>
    </row>
    <row r="69" spans="1:169" ht="15.7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13"/>
      <c r="R69" s="12"/>
      <c r="S69" s="12"/>
      <c r="T69" s="12"/>
      <c r="U69" s="12" t="s">
        <v>38</v>
      </c>
      <c r="V69" s="12"/>
      <c r="W69" s="17">
        <f>May!Y69</f>
        <v>0</v>
      </c>
      <c r="X69" s="12"/>
      <c r="Y69" s="17">
        <f>C68</f>
        <v>0</v>
      </c>
      <c r="Z69" s="12"/>
      <c r="AA69" s="17">
        <f>Y69-W69</f>
        <v>0</v>
      </c>
      <c r="AB69" s="12"/>
      <c r="AC69" s="17">
        <f>May!AE69</f>
        <v>0</v>
      </c>
      <c r="AD69" s="12"/>
      <c r="AE69" s="17">
        <f>K68</f>
        <v>0</v>
      </c>
      <c r="AF69" s="12"/>
      <c r="AG69" s="17">
        <f>AE69-AC69</f>
        <v>0</v>
      </c>
      <c r="AH69" s="12"/>
      <c r="AI69" s="13"/>
      <c r="AJ69" s="13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</row>
    <row r="70" spans="1:169" ht="15.7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71"/>
      <c r="P70" s="71"/>
      <c r="Q70" s="13"/>
      <c r="R70" s="13"/>
      <c r="S70" s="13"/>
      <c r="T70" s="13"/>
      <c r="U70" s="12"/>
      <c r="V70" s="13"/>
      <c r="W70" s="21" t="s">
        <v>39</v>
      </c>
      <c r="X70" s="13"/>
      <c r="Y70" s="20" t="s">
        <v>39</v>
      </c>
      <c r="Z70" s="13"/>
      <c r="AA70" s="21" t="s">
        <v>39</v>
      </c>
      <c r="AB70" s="13"/>
      <c r="AC70" s="21" t="s">
        <v>39</v>
      </c>
      <c r="AD70" s="13"/>
      <c r="AE70" s="20" t="s">
        <v>39</v>
      </c>
      <c r="AF70" s="13"/>
      <c r="AG70" s="21" t="s">
        <v>39</v>
      </c>
      <c r="AH70" s="13"/>
      <c r="AI70" s="13"/>
      <c r="AJ70" s="13"/>
    </row>
    <row r="71" spans="1:169" ht="15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3"/>
      <c r="S71" s="13"/>
      <c r="T71" s="13"/>
      <c r="U71" s="12" t="s">
        <v>40</v>
      </c>
      <c r="V71" s="13"/>
      <c r="W71" s="17">
        <f>SUM(W67:W69)</f>
        <v>0</v>
      </c>
      <c r="X71" s="13"/>
      <c r="Y71" s="17">
        <f>SUM(Y67:Y69)</f>
        <v>0</v>
      </c>
      <c r="Z71" s="13"/>
      <c r="AA71" s="17">
        <f>SUM(AA67:AA69)</f>
        <v>0</v>
      </c>
      <c r="AB71" s="13"/>
      <c r="AC71" s="17">
        <f>SUM(AC67:AC69)</f>
        <v>0</v>
      </c>
      <c r="AD71" s="13"/>
      <c r="AE71" s="17">
        <f>SUM(AE67:AE69)</f>
        <v>0</v>
      </c>
      <c r="AF71" s="13"/>
      <c r="AG71" s="17">
        <f>SUM(AG67:AG69)</f>
        <v>0</v>
      </c>
      <c r="AH71" s="13"/>
      <c r="AI71" s="13"/>
      <c r="AJ71" s="13"/>
    </row>
    <row r="72" spans="1:169" ht="15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3"/>
      <c r="S72" s="13"/>
      <c r="T72" s="13"/>
      <c r="U72" s="13"/>
      <c r="V72" s="13"/>
      <c r="W72" s="22" t="s">
        <v>60</v>
      </c>
      <c r="X72" s="13"/>
      <c r="Y72" s="22" t="s">
        <v>60</v>
      </c>
      <c r="Z72" s="13"/>
      <c r="AA72" s="22" t="s">
        <v>60</v>
      </c>
      <c r="AB72" s="13"/>
      <c r="AC72" s="22" t="s">
        <v>60</v>
      </c>
      <c r="AD72" s="13"/>
      <c r="AE72" s="22" t="s">
        <v>60</v>
      </c>
      <c r="AF72" s="13"/>
      <c r="AG72" s="22" t="s">
        <v>60</v>
      </c>
      <c r="AH72" s="13"/>
      <c r="AI72" s="13"/>
      <c r="AJ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</row>
    <row r="73" spans="1:169" ht="15.75">
      <c r="A73" s="11" t="s">
        <v>0</v>
      </c>
      <c r="B73" s="11"/>
      <c r="C73" s="11"/>
      <c r="D73" s="11"/>
      <c r="E73" s="11"/>
      <c r="F73" s="11"/>
      <c r="G73" s="11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3"/>
      <c r="S73" s="13"/>
      <c r="T73" s="13"/>
      <c r="U73" s="13"/>
      <c r="V73" s="13"/>
      <c r="W73" s="13"/>
      <c r="X73" s="13" t="s">
        <v>8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</row>
    <row r="74" spans="1:169" ht="15.75">
      <c r="A74" s="11" t="s">
        <v>61</v>
      </c>
      <c r="B74" s="11"/>
      <c r="C74" s="11"/>
      <c r="D74" s="11"/>
      <c r="E74" s="11"/>
      <c r="F74" s="11"/>
      <c r="G74" s="11"/>
      <c r="H74" s="11"/>
      <c r="I74" s="11"/>
      <c r="J74" s="12"/>
      <c r="K74" s="12"/>
      <c r="L74" s="12"/>
      <c r="M74" s="12"/>
      <c r="N74" s="12"/>
      <c r="O74" s="12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</row>
    <row r="75" spans="1:169" ht="15.75">
      <c r="A75" s="11" t="str">
        <f>A3</f>
        <v>JUNE 30, 2021 and 2020</v>
      </c>
      <c r="B75" s="11"/>
      <c r="C75" s="11"/>
      <c r="D75" s="11"/>
      <c r="E75" s="11"/>
      <c r="F75" s="11"/>
      <c r="G75" s="32"/>
      <c r="H75" s="33"/>
      <c r="I75" s="11"/>
      <c r="J75" s="12"/>
      <c r="K75" s="12"/>
      <c r="L75" s="12"/>
      <c r="M75" s="12"/>
      <c r="N75" s="12"/>
      <c r="O75" s="12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169" ht="15.75">
      <c r="A76" s="13"/>
      <c r="B76" s="13"/>
      <c r="C76" s="13"/>
      <c r="D76" s="13"/>
      <c r="E76" s="13"/>
      <c r="F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2"/>
      <c r="S76" s="12"/>
      <c r="T76" s="12"/>
      <c r="U76" s="13"/>
      <c r="V76" s="11"/>
      <c r="W76" s="11"/>
      <c r="X76" s="11"/>
      <c r="Y76" s="11"/>
      <c r="Z76" s="11"/>
      <c r="AA76" s="11"/>
      <c r="AB76" s="11"/>
      <c r="AC76" s="11"/>
      <c r="AD76" s="12"/>
      <c r="AE76" s="12"/>
      <c r="AF76" s="12"/>
      <c r="AG76" s="12"/>
      <c r="AH76" s="12"/>
      <c r="AI76" s="13"/>
      <c r="AJ76" s="13"/>
    </row>
    <row r="77" spans="1:169" ht="15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2"/>
      <c r="S77" s="12"/>
      <c r="T77" s="12"/>
      <c r="U77" s="13"/>
      <c r="V77" s="11"/>
      <c r="W77" s="11"/>
      <c r="X77" s="11"/>
      <c r="Y77" s="11"/>
      <c r="Z77" s="11"/>
      <c r="AA77" s="11"/>
      <c r="AB77" s="11"/>
      <c r="AC77" s="11"/>
      <c r="AD77" s="12"/>
      <c r="AE77" s="12"/>
      <c r="AF77" s="12"/>
      <c r="AG77" s="12"/>
      <c r="AH77" s="12"/>
      <c r="AI77" s="13"/>
      <c r="AJ77" s="13"/>
    </row>
    <row r="78" spans="1:169" ht="15.75">
      <c r="A78" s="13"/>
      <c r="B78" s="13"/>
      <c r="C78" s="13"/>
      <c r="D78" s="13"/>
      <c r="E78" s="13"/>
      <c r="F78" s="13"/>
      <c r="G78" s="13" t="s">
        <v>63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53" t="s">
        <v>0</v>
      </c>
      <c r="V78" s="53"/>
      <c r="W78" s="53"/>
      <c r="X78" s="53"/>
      <c r="Y78" s="53"/>
      <c r="Z78" s="53"/>
      <c r="AA78" s="53"/>
      <c r="AB78" s="11"/>
      <c r="AC78" s="11"/>
      <c r="AD78" s="12"/>
      <c r="AE78" s="12"/>
      <c r="AF78" s="12"/>
      <c r="AG78" s="12"/>
      <c r="AH78" s="12"/>
      <c r="AI78" s="13"/>
      <c r="AJ78" s="13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</row>
    <row r="79" spans="1:169" ht="15.75">
      <c r="A79" s="12"/>
      <c r="B79" s="12"/>
      <c r="C79" s="15" t="s">
        <v>9</v>
      </c>
      <c r="D79" s="12"/>
      <c r="E79" s="15" t="s">
        <v>10</v>
      </c>
      <c r="F79" s="12"/>
      <c r="G79" s="15" t="s">
        <v>9</v>
      </c>
      <c r="H79" s="12"/>
      <c r="I79" s="15" t="s">
        <v>10</v>
      </c>
      <c r="J79" s="12"/>
      <c r="K79" s="12"/>
      <c r="L79" s="12"/>
      <c r="M79" s="12"/>
      <c r="N79" s="12"/>
      <c r="O79" s="12"/>
      <c r="P79" s="12"/>
      <c r="Q79" s="13"/>
      <c r="R79" s="13"/>
      <c r="S79" s="13"/>
      <c r="T79" s="13"/>
      <c r="U79" s="53" t="s">
        <v>152</v>
      </c>
      <c r="V79" s="54"/>
      <c r="W79" s="54"/>
      <c r="X79" s="54"/>
      <c r="Y79" s="54"/>
      <c r="Z79" s="54"/>
      <c r="AA79" s="54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169" ht="15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3"/>
      <c r="S80" s="13"/>
      <c r="T80" s="13"/>
      <c r="U80" s="53" t="str">
        <f>U3</f>
        <v>June 30,  2006</v>
      </c>
      <c r="V80" s="54"/>
      <c r="W80" s="54"/>
      <c r="X80" s="54"/>
      <c r="Y80" s="54"/>
      <c r="Z80" s="54"/>
      <c r="AA80" s="54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169" ht="15.75">
      <c r="A81" s="43" t="s">
        <v>131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3"/>
      <c r="S81" s="13"/>
      <c r="T81" s="13"/>
      <c r="U81" s="13"/>
      <c r="V81" s="13"/>
      <c r="W81" s="13"/>
      <c r="X81" s="13"/>
      <c r="Y81" s="13"/>
      <c r="Z81" s="13"/>
      <c r="AA81" s="13" t="s">
        <v>8</v>
      </c>
      <c r="AB81" s="13" t="s">
        <v>8</v>
      </c>
      <c r="AC81" s="13"/>
      <c r="AD81" s="13"/>
      <c r="AE81" s="13"/>
      <c r="AF81" s="13"/>
      <c r="AG81" s="13"/>
      <c r="AH81" s="13"/>
      <c r="AI81" s="13"/>
      <c r="AJ81" s="13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</row>
    <row r="82" spans="1:169" ht="15.75">
      <c r="A82" s="34" t="s">
        <v>96</v>
      </c>
      <c r="B82" s="34"/>
      <c r="C82" s="35">
        <f t="shared" ref="C82:C90" si="35">C10+K10</f>
        <v>96300</v>
      </c>
      <c r="D82" s="35"/>
      <c r="E82" s="35">
        <f t="shared" ref="E82:E90" si="36">E10+M10</f>
        <v>94750</v>
      </c>
      <c r="F82" s="35"/>
      <c r="G82" s="35">
        <f t="shared" ref="G82:G90" si="37">G10+O10</f>
        <v>99190</v>
      </c>
      <c r="H82" s="35"/>
      <c r="I82" s="35">
        <f t="shared" ref="I82:I90" si="38">I10+Q10</f>
        <v>96530</v>
      </c>
      <c r="J82" s="1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3"/>
      <c r="V82" s="12"/>
      <c r="X82" s="12"/>
      <c r="Z82" s="12"/>
      <c r="AB82" s="12"/>
      <c r="AC82" s="12"/>
      <c r="AD82" s="12"/>
      <c r="AE82" s="12"/>
      <c r="AF82" s="12"/>
      <c r="AG82" s="12"/>
      <c r="AH82" s="12"/>
      <c r="AI82" s="13"/>
      <c r="AJ82" s="13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</row>
    <row r="83" spans="1:169" ht="15.75">
      <c r="A83" s="34" t="s">
        <v>97</v>
      </c>
      <c r="B83" s="34"/>
      <c r="C83" s="35">
        <f t="shared" si="35"/>
        <v>62650</v>
      </c>
      <c r="D83" s="35"/>
      <c r="E83" s="35">
        <f t="shared" si="36"/>
        <v>62500</v>
      </c>
      <c r="F83" s="35"/>
      <c r="G83" s="35">
        <f t="shared" si="37"/>
        <v>43290</v>
      </c>
      <c r="H83" s="35"/>
      <c r="I83" s="35">
        <f t="shared" si="38"/>
        <v>41960</v>
      </c>
      <c r="J83" s="17"/>
      <c r="K83" s="12"/>
      <c r="L83" s="12"/>
      <c r="M83" s="12"/>
      <c r="N83" s="12"/>
      <c r="O83" s="12"/>
      <c r="P83" s="12"/>
      <c r="Q83" s="12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</row>
    <row r="84" spans="1:169" ht="15.75">
      <c r="A84" s="34" t="s">
        <v>98</v>
      </c>
      <c r="B84" s="34"/>
      <c r="C84" s="35">
        <f t="shared" si="35"/>
        <v>54811.122000000003</v>
      </c>
      <c r="D84" s="35"/>
      <c r="E84" s="35">
        <f t="shared" si="36"/>
        <v>55537</v>
      </c>
      <c r="F84" s="35"/>
      <c r="G84" s="35">
        <f t="shared" si="37"/>
        <v>646314.95200000005</v>
      </c>
      <c r="H84" s="35"/>
      <c r="I84" s="35">
        <f>I12+Q12</f>
        <v>648141.20400000003</v>
      </c>
      <c r="J84" s="17"/>
      <c r="K84" s="12"/>
      <c r="L84" s="12"/>
      <c r="M84" s="12"/>
      <c r="N84" s="12"/>
      <c r="O84" s="12"/>
      <c r="P84" s="12"/>
      <c r="Q84" s="12"/>
      <c r="R84" s="13"/>
      <c r="S84" s="13"/>
      <c r="T84" s="13"/>
      <c r="U84" s="12"/>
      <c r="V84" s="13"/>
      <c r="W84" s="11" t="str">
        <f>W8</f>
        <v>MAY</v>
      </c>
      <c r="X84" s="13"/>
      <c r="Y84" s="11" t="str">
        <f>Y8</f>
        <v>JUNE</v>
      </c>
      <c r="Z84" s="13"/>
      <c r="AA84" s="15" t="s">
        <v>15</v>
      </c>
      <c r="AB84" s="13"/>
      <c r="AC84" s="13"/>
      <c r="AD84" s="13"/>
      <c r="AE84" s="13"/>
      <c r="AF84" s="13"/>
      <c r="AG84" s="13"/>
      <c r="AH84" s="13"/>
      <c r="AI84" s="13"/>
      <c r="AJ84" s="13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</row>
    <row r="85" spans="1:169" ht="15.75">
      <c r="A85" s="34" t="s">
        <v>99</v>
      </c>
      <c r="B85" s="34"/>
      <c r="C85" s="35">
        <f t="shared" si="35"/>
        <v>2948.7449999999999</v>
      </c>
      <c r="D85" s="35"/>
      <c r="E85" s="35">
        <f t="shared" si="36"/>
        <v>2711.7289999999998</v>
      </c>
      <c r="F85" s="35"/>
      <c r="G85" s="35">
        <f t="shared" si="37"/>
        <v>32135.226000000002</v>
      </c>
      <c r="H85" s="35"/>
      <c r="I85" s="35">
        <f t="shared" si="38"/>
        <v>33682.653999999995</v>
      </c>
      <c r="J85" s="17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3"/>
      <c r="V85" s="12"/>
      <c r="X85" s="17"/>
      <c r="Z85" s="17"/>
      <c r="AB85" s="17"/>
      <c r="AC85" s="17"/>
      <c r="AD85" s="17"/>
      <c r="AE85" s="12"/>
      <c r="AF85" s="12"/>
      <c r="AG85" s="12"/>
      <c r="AH85" s="12"/>
      <c r="AI85" s="13"/>
      <c r="AJ85" s="13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</row>
    <row r="86" spans="1:169" ht="15.75">
      <c r="A86" s="34" t="s">
        <v>100</v>
      </c>
      <c r="B86" s="34"/>
      <c r="C86" s="35">
        <f t="shared" si="35"/>
        <v>51862.376999999993</v>
      </c>
      <c r="D86" s="35"/>
      <c r="E86" s="35">
        <f t="shared" si="36"/>
        <v>52825.271000000001</v>
      </c>
      <c r="F86" s="35"/>
      <c r="G86" s="35">
        <f t="shared" si="37"/>
        <v>614179.72600000002</v>
      </c>
      <c r="H86" s="35"/>
      <c r="I86" s="35">
        <f t="shared" si="38"/>
        <v>614458.55000000005</v>
      </c>
      <c r="J86" s="17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3" t="s">
        <v>16</v>
      </c>
      <c r="V86" s="12"/>
      <c r="X86" s="17"/>
      <c r="Z86" s="17"/>
      <c r="AB86" s="17"/>
      <c r="AC86" s="17"/>
      <c r="AD86" s="17"/>
      <c r="AE86" s="12"/>
      <c r="AF86" s="12"/>
      <c r="AG86" s="12"/>
      <c r="AH86" s="12"/>
      <c r="AI86" s="13"/>
      <c r="AJ86" s="13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</row>
    <row r="87" spans="1:169" ht="15.75">
      <c r="A87" s="34" t="s">
        <v>101</v>
      </c>
      <c r="B87" s="34"/>
      <c r="C87" s="35">
        <f t="shared" si="35"/>
        <v>-810.44100000000003</v>
      </c>
      <c r="D87" s="35"/>
      <c r="E87" s="35">
        <f t="shared" si="36"/>
        <v>746.96799999999996</v>
      </c>
      <c r="F87" s="35"/>
      <c r="G87" s="35">
        <f t="shared" si="37"/>
        <v>5662.9160000000002</v>
      </c>
      <c r="H87" s="35"/>
      <c r="I87" s="35">
        <f t="shared" si="38"/>
        <v>3410.0350000000003</v>
      </c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20</v>
      </c>
      <c r="V87" s="12"/>
      <c r="W87" s="17">
        <f>W10+AC10</f>
        <v>93550</v>
      </c>
      <c r="X87" s="17"/>
      <c r="Y87" s="17">
        <f>Y10+AE10</f>
        <v>96300</v>
      </c>
      <c r="Z87" s="17"/>
      <c r="AA87" s="17">
        <f>Y87-W87</f>
        <v>2750</v>
      </c>
      <c r="AB87" s="17"/>
      <c r="AC87" s="17"/>
      <c r="AD87" s="17"/>
      <c r="AE87" s="12"/>
      <c r="AF87" s="12"/>
      <c r="AG87" s="12"/>
      <c r="AH87" s="12"/>
      <c r="AI87" s="13"/>
      <c r="AJ87" s="13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</row>
    <row r="88" spans="1:169" ht="15.75">
      <c r="A88" s="34" t="s">
        <v>178</v>
      </c>
      <c r="B88" s="34"/>
      <c r="C88" s="35">
        <f t="shared" si="35"/>
        <v>564.35</v>
      </c>
      <c r="D88" s="35"/>
      <c r="E88" s="35">
        <f t="shared" si="36"/>
        <v>627.178</v>
      </c>
      <c r="F88" s="35"/>
      <c r="G88" s="35">
        <f t="shared" si="37"/>
        <v>7709.5090000000009</v>
      </c>
      <c r="H88" s="35"/>
      <c r="I88" s="35">
        <f t="shared" si="38"/>
        <v>7840.2539999999999</v>
      </c>
      <c r="J88" s="17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7"/>
      <c r="X88" s="17"/>
      <c r="Y88" s="17"/>
      <c r="Z88" s="17"/>
      <c r="AA88" s="17"/>
      <c r="AB88" s="17"/>
      <c r="AC88" s="17"/>
      <c r="AD88" s="17"/>
      <c r="AE88" s="12"/>
      <c r="AF88" s="12"/>
      <c r="AG88" s="12"/>
      <c r="AH88" s="12"/>
      <c r="AI88" s="13"/>
      <c r="AJ88" s="13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</row>
    <row r="89" spans="1:169" ht="15.75">
      <c r="A89" s="34" t="s">
        <v>136</v>
      </c>
      <c r="B89" s="34"/>
      <c r="C89" s="35">
        <f t="shared" si="35"/>
        <v>53237.167999999991</v>
      </c>
      <c r="D89" s="35"/>
      <c r="E89" s="35">
        <f t="shared" si="36"/>
        <v>52705.481</v>
      </c>
      <c r="F89" s="35"/>
      <c r="G89" s="35">
        <f t="shared" si="37"/>
        <v>616226.3189999999</v>
      </c>
      <c r="H89" s="35"/>
      <c r="I89" s="35">
        <f t="shared" si="38"/>
        <v>618888.76900000009</v>
      </c>
      <c r="J89" s="1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21</v>
      </c>
      <c r="V89" s="12"/>
      <c r="W89" s="17">
        <f>W11+AC11</f>
        <v>53870</v>
      </c>
      <c r="X89" s="17"/>
      <c r="Y89" s="17">
        <f>Y11+AE11</f>
        <v>62650</v>
      </c>
      <c r="Z89" s="17"/>
      <c r="AA89" s="17">
        <f t="shared" ref="AA89:AA102" si="39">Y89-W89</f>
        <v>8780</v>
      </c>
      <c r="AB89" s="17"/>
      <c r="AC89" s="17"/>
      <c r="AD89" s="17"/>
      <c r="AE89" s="12"/>
      <c r="AF89" s="12"/>
      <c r="AG89" s="12"/>
      <c r="AH89" s="12"/>
      <c r="AI89" s="13"/>
      <c r="AJ89" s="13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</row>
    <row r="90" spans="1:169" ht="15.75">
      <c r="A90" s="34" t="s">
        <v>138</v>
      </c>
      <c r="B90" s="34"/>
      <c r="C90" s="35">
        <f t="shared" si="35"/>
        <v>1324.479</v>
      </c>
      <c r="D90" s="35"/>
      <c r="E90" s="35">
        <f t="shared" si="36"/>
        <v>1193.528</v>
      </c>
      <c r="F90" s="35"/>
      <c r="G90" s="35">
        <f t="shared" si="37"/>
        <v>14466.111000000001</v>
      </c>
      <c r="H90" s="35"/>
      <c r="I90" s="35">
        <f t="shared" si="38"/>
        <v>14893.642</v>
      </c>
      <c r="J90" s="17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22</v>
      </c>
      <c r="V90" s="12"/>
      <c r="W90" s="17">
        <f>W12+AC12</f>
        <v>56863</v>
      </c>
      <c r="X90" s="17"/>
      <c r="Y90" s="17">
        <f>Y12+AE12</f>
        <v>54811.122000000003</v>
      </c>
      <c r="Z90" s="17"/>
      <c r="AA90" s="17">
        <f t="shared" si="39"/>
        <v>-2051.877999999997</v>
      </c>
      <c r="AB90" s="17"/>
      <c r="AC90" s="17"/>
      <c r="AD90" s="17"/>
      <c r="AE90" s="12"/>
      <c r="AF90" s="12"/>
      <c r="AG90" s="12"/>
      <c r="AH90" s="12"/>
      <c r="AI90" s="13"/>
      <c r="AJ90" s="13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</row>
    <row r="91" spans="1:169" ht="15.75">
      <c r="A91" s="34" t="s">
        <v>102</v>
      </c>
      <c r="B91" s="34"/>
      <c r="C91" s="35">
        <f>C89-C90</f>
        <v>51912.688999999991</v>
      </c>
      <c r="D91" s="35"/>
      <c r="E91" s="35">
        <f>E89-E90</f>
        <v>51511.953000000001</v>
      </c>
      <c r="F91" s="35"/>
      <c r="G91" s="35">
        <f>G89-G90</f>
        <v>601760.20799999987</v>
      </c>
      <c r="H91" s="35"/>
      <c r="I91" s="35">
        <f>I89-I90</f>
        <v>603995.12700000009</v>
      </c>
      <c r="J91" s="17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23</v>
      </c>
      <c r="V91" s="12"/>
      <c r="W91" s="17">
        <f>W13+AC13</f>
        <v>2973.6949999999997</v>
      </c>
      <c r="X91" s="17"/>
      <c r="Y91" s="17">
        <f>Y13+AE13</f>
        <v>2948.7449999999999</v>
      </c>
      <c r="Z91" s="17"/>
      <c r="AA91" s="17">
        <f t="shared" si="39"/>
        <v>-24.949999999999818</v>
      </c>
      <c r="AB91" s="17"/>
      <c r="AC91" s="17"/>
      <c r="AD91" s="17"/>
      <c r="AE91" s="12"/>
      <c r="AF91" s="12"/>
      <c r="AG91" s="12"/>
      <c r="AH91" s="12"/>
      <c r="AI91" s="13"/>
      <c r="AJ91" s="13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</row>
    <row r="92" spans="1:169" ht="15.75">
      <c r="A92" s="34" t="s">
        <v>103</v>
      </c>
      <c r="B92" s="34"/>
      <c r="C92" s="35">
        <f>C91-C106</f>
        <v>4095.6389999999956</v>
      </c>
      <c r="D92" s="35"/>
      <c r="E92" s="35">
        <f>E91-E106</f>
        <v>-399.75699999999779</v>
      </c>
      <c r="F92" s="35"/>
      <c r="G92" s="35">
        <f>G91-G106</f>
        <v>17925.847999999882</v>
      </c>
      <c r="H92" s="35"/>
      <c r="I92" s="35">
        <f>I91-I106</f>
        <v>37684.347000000067</v>
      </c>
      <c r="J92" s="1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24</v>
      </c>
      <c r="V92" s="12"/>
      <c r="W92" s="17">
        <f>W14+AC14</f>
        <v>53889.305</v>
      </c>
      <c r="X92" s="17"/>
      <c r="Y92" s="17">
        <f>Y14+AE14</f>
        <v>51862.376999999993</v>
      </c>
      <c r="Z92" s="17"/>
      <c r="AA92" s="17">
        <f t="shared" si="39"/>
        <v>-2026.9280000000072</v>
      </c>
      <c r="AB92" s="17"/>
      <c r="AC92" s="17"/>
      <c r="AD92" s="17"/>
      <c r="AE92" s="12"/>
      <c r="AF92" s="12"/>
      <c r="AG92" s="12"/>
      <c r="AH92" s="12"/>
      <c r="AI92" s="13"/>
      <c r="AJ92" s="13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</row>
    <row r="93" spans="1:169" ht="15.75">
      <c r="A93" s="34" t="s">
        <v>104</v>
      </c>
      <c r="B93" s="34"/>
      <c r="C93" s="38">
        <f>C92/C89*100</f>
        <v>7.6931947244075722</v>
      </c>
      <c r="D93" s="39"/>
      <c r="E93" s="38">
        <f>E92/E89*100</f>
        <v>-0.7584732980617287</v>
      </c>
      <c r="F93" s="34"/>
      <c r="G93" s="38">
        <f>G92/G89*100</f>
        <v>2.9089715007774415</v>
      </c>
      <c r="H93" s="39"/>
      <c r="I93" s="38">
        <f>I92/I89*100</f>
        <v>6.0890339084502054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25</v>
      </c>
      <c r="V93" s="12"/>
      <c r="W93" s="17">
        <f>W15+AC15</f>
        <v>674.33799999999997</v>
      </c>
      <c r="X93" s="17"/>
      <c r="Y93" s="17">
        <f>Y15+AE15</f>
        <v>-810.44100000000003</v>
      </c>
      <c r="Z93" s="17"/>
      <c r="AA93" s="17">
        <f t="shared" si="39"/>
        <v>-1484.779</v>
      </c>
      <c r="AB93" s="17"/>
      <c r="AC93" s="17"/>
      <c r="AD93" s="17"/>
      <c r="AE93" s="12"/>
      <c r="AF93" s="12"/>
      <c r="AG93" s="12"/>
      <c r="AH93" s="12"/>
      <c r="AI93" s="13"/>
      <c r="AJ93" s="13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</row>
    <row r="94" spans="1:169" ht="15.75">
      <c r="A94" s="34" t="s">
        <v>124</v>
      </c>
      <c r="B94" s="34"/>
      <c r="C94" s="39">
        <f>24639568/C84/12</f>
        <v>37.461326431765677</v>
      </c>
      <c r="D94" s="39"/>
      <c r="E94" s="39">
        <f>26866050/E84/12</f>
        <v>40.312539388155642</v>
      </c>
      <c r="F94" s="34"/>
      <c r="G94" s="39">
        <f>240086621/G84/12</f>
        <v>30.955834078656228</v>
      </c>
      <c r="H94" s="39"/>
      <c r="I94" s="39">
        <f>297378994/I84/12</f>
        <v>38.234851727361146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139</v>
      </c>
      <c r="V94" s="12"/>
      <c r="W94" s="17">
        <f>W17+AC17</f>
        <v>53886.922999999995</v>
      </c>
      <c r="X94" s="19"/>
      <c r="Y94" s="17">
        <f>Y17+AE17</f>
        <v>52672.817999999999</v>
      </c>
      <c r="Z94" s="12"/>
      <c r="AA94" s="17">
        <f t="shared" si="39"/>
        <v>-1214.1049999999959</v>
      </c>
      <c r="AB94" s="19"/>
      <c r="AC94" s="19"/>
      <c r="AD94" s="12"/>
      <c r="AE94" s="12"/>
      <c r="AF94" s="12"/>
      <c r="AG94" s="12"/>
      <c r="AH94" s="12"/>
      <c r="AI94" s="13"/>
      <c r="AJ94" s="13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</row>
    <row r="95" spans="1:169" ht="15.75">
      <c r="A95" s="34" t="s">
        <v>106</v>
      </c>
      <c r="B95" s="34"/>
      <c r="C95" s="39">
        <f>20205501/C106/12</f>
        <v>35.213208468527441</v>
      </c>
      <c r="D95" s="39"/>
      <c r="E95" s="39">
        <f>26557820/E106/12</f>
        <v>42.632994880474307</v>
      </c>
      <c r="F95" s="34"/>
      <c r="G95" s="39">
        <f>244849102/G106/12</f>
        <v>34.948425840050483</v>
      </c>
      <c r="H95" s="39"/>
      <c r="I95" s="39">
        <f>294180936/I106/12</f>
        <v>43.289089428952771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138</v>
      </c>
      <c r="V95" s="12"/>
      <c r="W95" s="17">
        <f>W18+AC18</f>
        <v>1226.93</v>
      </c>
      <c r="X95" s="19"/>
      <c r="Y95" s="17">
        <f>Y18+AE18</f>
        <v>1324.479</v>
      </c>
      <c r="Z95" s="12"/>
      <c r="AA95" s="17">
        <f t="shared" si="39"/>
        <v>97.548999999999978</v>
      </c>
      <c r="AB95" s="19"/>
      <c r="AC95" s="19"/>
      <c r="AD95" s="12"/>
      <c r="AE95" s="12"/>
      <c r="AF95" s="12"/>
      <c r="AG95" s="12"/>
      <c r="AH95" s="12"/>
      <c r="AI95" s="13"/>
      <c r="AJ95" s="13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</row>
    <row r="96" spans="1:169" ht="15.75">
      <c r="A96" s="34" t="s">
        <v>107</v>
      </c>
      <c r="B96" s="34"/>
      <c r="C96" s="39">
        <f>20205501/C124</f>
        <v>347.2212847126753</v>
      </c>
      <c r="D96" s="39"/>
      <c r="E96" s="39">
        <f>26557820/E124</f>
        <v>378.89404077439974</v>
      </c>
      <c r="F96" s="34"/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102</v>
      </c>
      <c r="V96" s="12"/>
      <c r="W96" s="17">
        <f>W19+AC19</f>
        <v>52659.993000000002</v>
      </c>
      <c r="X96" s="19"/>
      <c r="Y96" s="17">
        <f>Y19+AE19</f>
        <v>51348.338999999993</v>
      </c>
      <c r="Z96" s="12"/>
      <c r="AA96" s="17">
        <f t="shared" si="39"/>
        <v>-1311.6540000000095</v>
      </c>
      <c r="AB96" s="19"/>
      <c r="AC96" s="19"/>
      <c r="AD96" s="12"/>
      <c r="AE96" s="12"/>
      <c r="AF96" s="12"/>
      <c r="AG96" s="12"/>
      <c r="AH96" s="12"/>
      <c r="AI96" s="13"/>
      <c r="AJ96" s="13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</row>
    <row r="97" spans="1:169" ht="15.75">
      <c r="A97" s="34" t="s">
        <v>125</v>
      </c>
      <c r="B97" s="34"/>
      <c r="C97" s="39">
        <f>15726173/12*12/636511199.49*100</f>
        <v>2.4706828430670948</v>
      </c>
      <c r="D97" s="39"/>
      <c r="E97" s="39">
        <f>21747091/11*12/613451963*100</f>
        <v>3.8673116565978409</v>
      </c>
      <c r="F97" s="34"/>
      <c r="G97" s="39" t="s">
        <v>8</v>
      </c>
      <c r="H97" s="34"/>
      <c r="I97" s="39" t="s">
        <v>8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27</v>
      </c>
      <c r="V97" s="12"/>
      <c r="W97" s="17">
        <f>W20+AC20</f>
        <v>8316.3529999999992</v>
      </c>
      <c r="X97" s="19"/>
      <c r="Y97" s="17">
        <f>Y20+AE20</f>
        <v>4095.6389999999992</v>
      </c>
      <c r="Z97" s="12"/>
      <c r="AA97" s="17">
        <f t="shared" si="39"/>
        <v>-4220.7139999999999</v>
      </c>
      <c r="AB97" s="12"/>
      <c r="AC97" s="12"/>
      <c r="AD97" s="12"/>
      <c r="AE97" s="12"/>
      <c r="AF97" s="12"/>
      <c r="AG97" s="12"/>
      <c r="AH97" s="12"/>
      <c r="AI97" s="13"/>
      <c r="AJ97" s="13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</row>
    <row r="98" spans="1:169" ht="15.75">
      <c r="A98" s="34"/>
      <c r="B98" s="34"/>
      <c r="C98" s="34"/>
      <c r="D98" s="34"/>
      <c r="E98" s="34"/>
      <c r="F98" s="34"/>
      <c r="G98" s="34"/>
      <c r="H98" s="34"/>
      <c r="I98" s="34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28</v>
      </c>
      <c r="V98" s="12"/>
      <c r="W98" s="18">
        <v>13.56</v>
      </c>
      <c r="X98" s="19"/>
      <c r="Y98" s="18">
        <v>13.56</v>
      </c>
      <c r="Z98" s="12"/>
      <c r="AA98" s="17">
        <f t="shared" si="39"/>
        <v>0</v>
      </c>
      <c r="AB98" s="12"/>
      <c r="AC98" s="19"/>
      <c r="AD98" s="12"/>
      <c r="AE98" s="12"/>
      <c r="AF98" s="12"/>
      <c r="AG98" s="12"/>
      <c r="AH98" s="12"/>
      <c r="AI98" s="13"/>
      <c r="AJ98" s="13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</row>
    <row r="99" spans="1:169" ht="15.75">
      <c r="A99" s="34" t="s">
        <v>127</v>
      </c>
      <c r="B99" s="34"/>
      <c r="C99" s="34"/>
      <c r="D99" s="34"/>
      <c r="E99" s="34"/>
      <c r="F99" s="34"/>
      <c r="G99" s="34"/>
      <c r="H99" s="34"/>
      <c r="I99" s="34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29</v>
      </c>
      <c r="V99" s="12"/>
      <c r="W99" s="18">
        <v>17.16</v>
      </c>
      <c r="X99" s="12"/>
      <c r="Y99" s="18">
        <v>17.16</v>
      </c>
      <c r="Z99" s="12"/>
      <c r="AA99" s="17">
        <f t="shared" si="39"/>
        <v>0</v>
      </c>
      <c r="AB99" s="12"/>
      <c r="AC99" s="12"/>
      <c r="AD99" s="12"/>
      <c r="AE99" s="12"/>
      <c r="AF99" s="12"/>
      <c r="AG99" s="12"/>
      <c r="AH99" s="12"/>
      <c r="AI99" s="13"/>
      <c r="AJ99" s="13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</row>
    <row r="100" spans="1:169" ht="15.75">
      <c r="A100" s="34" t="s">
        <v>35</v>
      </c>
      <c r="B100" s="34"/>
      <c r="C100" s="35">
        <f t="shared" ref="C100:C105" si="40">C27+K27</f>
        <v>19917.199999999997</v>
      </c>
      <c r="D100" s="35"/>
      <c r="E100" s="35">
        <f t="shared" ref="E100:E105" si="41">E27+M27</f>
        <v>25288.3</v>
      </c>
      <c r="F100" s="35"/>
      <c r="G100" s="35">
        <f t="shared" ref="G100:G105" si="42">G27+O27</f>
        <v>243866.9</v>
      </c>
      <c r="H100" s="35"/>
      <c r="I100" s="35">
        <f t="shared" ref="I100:I105" si="43">I27+Q27</f>
        <v>227813.69999999998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30</v>
      </c>
      <c r="V100" s="12"/>
      <c r="W100" s="18">
        <v>23.25</v>
      </c>
      <c r="X100" s="12"/>
      <c r="Y100" s="18">
        <v>23.25</v>
      </c>
      <c r="Z100" s="12"/>
      <c r="AA100" s="17">
        <f t="shared" si="39"/>
        <v>0</v>
      </c>
      <c r="AB100" s="12"/>
      <c r="AC100" s="12"/>
      <c r="AD100" s="12"/>
      <c r="AE100" s="12"/>
      <c r="AF100" s="12"/>
      <c r="AG100" s="12"/>
      <c r="AH100" s="12"/>
      <c r="AI100" s="13"/>
      <c r="AJ100" s="13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</row>
    <row r="101" spans="1:169" ht="15.75">
      <c r="A101" s="34" t="s">
        <v>36</v>
      </c>
      <c r="B101" s="34"/>
      <c r="C101" s="35">
        <f t="shared" si="40"/>
        <v>9088.2000000000007</v>
      </c>
      <c r="D101" s="35"/>
      <c r="E101" s="35">
        <f t="shared" si="41"/>
        <v>10212.5</v>
      </c>
      <c r="F101" s="35"/>
      <c r="G101" s="35">
        <f t="shared" si="42"/>
        <v>105674.9</v>
      </c>
      <c r="H101" s="35"/>
      <c r="I101" s="35">
        <f t="shared" si="43"/>
        <v>103936.9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31</v>
      </c>
      <c r="V101" s="12"/>
      <c r="W101" s="18">
        <v>336.4</v>
      </c>
      <c r="X101" s="17"/>
      <c r="Y101" s="18">
        <v>336.4</v>
      </c>
      <c r="Z101" s="17"/>
      <c r="AA101" s="17">
        <f t="shared" si="39"/>
        <v>0</v>
      </c>
      <c r="AB101" s="17"/>
      <c r="AC101" s="17"/>
      <c r="AD101" s="12"/>
      <c r="AE101" s="12"/>
      <c r="AF101" s="12"/>
      <c r="AG101" s="12"/>
      <c r="AH101" s="12"/>
      <c r="AI101" s="13"/>
      <c r="AJ101" s="13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</row>
    <row r="102" spans="1:169" ht="15.75">
      <c r="A102" s="34" t="str">
        <f>+A48</f>
        <v xml:space="preserve">     Large power</v>
      </c>
      <c r="B102" s="34"/>
      <c r="C102" s="35">
        <f t="shared" si="40"/>
        <v>13265.8</v>
      </c>
      <c r="D102" s="35"/>
      <c r="E102" s="35">
        <f t="shared" si="41"/>
        <v>12383.5</v>
      </c>
      <c r="F102" s="35"/>
      <c r="G102" s="35">
        <f t="shared" si="42"/>
        <v>165117.5</v>
      </c>
      <c r="H102" s="35"/>
      <c r="I102" s="35">
        <f t="shared" si="43"/>
        <v>160881.5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64</v>
      </c>
      <c r="V102" s="12"/>
      <c r="W102" s="18">
        <v>3.63</v>
      </c>
      <c r="X102" s="17"/>
      <c r="Y102" s="18">
        <v>3.63</v>
      </c>
      <c r="Z102" s="17"/>
      <c r="AA102" s="17">
        <f t="shared" si="39"/>
        <v>0</v>
      </c>
      <c r="AB102" s="17"/>
      <c r="AC102" s="17"/>
      <c r="AD102" s="12"/>
      <c r="AE102" s="12"/>
      <c r="AF102" s="12"/>
      <c r="AG102" s="12"/>
      <c r="AH102" s="12"/>
      <c r="AI102" s="13"/>
      <c r="AJ102" s="13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</row>
    <row r="103" spans="1:169" ht="15.75">
      <c r="A103" s="34" t="str">
        <f>+A49</f>
        <v xml:space="preserve">     Primary service</v>
      </c>
      <c r="B103" s="34"/>
      <c r="C103" s="35">
        <f t="shared" si="40"/>
        <v>4724.1000000000004</v>
      </c>
      <c r="D103" s="35"/>
      <c r="E103" s="35">
        <f t="shared" si="41"/>
        <v>3118.3999999999996</v>
      </c>
      <c r="F103" s="35"/>
      <c r="G103" s="35">
        <f t="shared" si="42"/>
        <v>59177.3</v>
      </c>
      <c r="H103" s="35"/>
      <c r="I103" s="35">
        <f t="shared" si="43"/>
        <v>62963.399999999994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X103" s="17"/>
      <c r="Z103" s="17"/>
      <c r="AB103" s="17"/>
      <c r="AC103" s="17"/>
      <c r="AD103" s="12"/>
      <c r="AE103" s="12"/>
      <c r="AF103" s="12"/>
      <c r="AG103" s="12"/>
      <c r="AH103" s="12"/>
      <c r="AI103" s="13"/>
      <c r="AJ103" s="13"/>
    </row>
    <row r="104" spans="1:169" ht="15.75">
      <c r="A104" s="34" t="s">
        <v>38</v>
      </c>
      <c r="B104" s="34"/>
      <c r="C104" s="35">
        <f t="shared" si="40"/>
        <v>122.25</v>
      </c>
      <c r="D104" s="35"/>
      <c r="E104" s="35">
        <f t="shared" si="41"/>
        <v>203.31</v>
      </c>
      <c r="F104" s="35"/>
      <c r="G104" s="35">
        <f t="shared" si="42"/>
        <v>1476.6599999999999</v>
      </c>
      <c r="H104" s="35"/>
      <c r="I104" s="35">
        <f t="shared" si="43"/>
        <v>1413.88</v>
      </c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 t="s">
        <v>34</v>
      </c>
      <c r="V104" s="12"/>
      <c r="X104" s="17"/>
      <c r="Z104" s="17"/>
      <c r="AB104" s="17"/>
      <c r="AC104" s="17"/>
      <c r="AD104" s="12"/>
      <c r="AE104" s="12"/>
      <c r="AF104" s="12"/>
      <c r="AG104" s="12"/>
      <c r="AH104" s="12"/>
      <c r="AI104" s="13"/>
      <c r="AJ104" s="13"/>
    </row>
    <row r="105" spans="1:169" ht="15.75">
      <c r="A105" s="34" t="str">
        <f>+A32</f>
        <v xml:space="preserve">    Gov't street lighting (MKWH)</v>
      </c>
      <c r="B105" s="34"/>
      <c r="C105" s="47">
        <f t="shared" si="40"/>
        <v>699.5</v>
      </c>
      <c r="D105" s="35"/>
      <c r="E105" s="47">
        <f t="shared" si="41"/>
        <v>705.7</v>
      </c>
      <c r="F105" s="35"/>
      <c r="G105" s="47">
        <f t="shared" si="42"/>
        <v>8521.1</v>
      </c>
      <c r="H105" s="35"/>
      <c r="I105" s="47">
        <f t="shared" si="43"/>
        <v>9301.4</v>
      </c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 t="s">
        <v>35</v>
      </c>
      <c r="V105" s="12"/>
      <c r="W105" s="17">
        <f t="shared" ref="W105:W110" si="44">W29+AC29</f>
        <v>8398.2000000000007</v>
      </c>
      <c r="X105" s="17"/>
      <c r="Y105" s="17">
        <f t="shared" ref="Y105:Y110" si="45">Y29+AE29</f>
        <v>9088.2000000000007</v>
      </c>
      <c r="Z105" s="17"/>
      <c r="AA105" s="17">
        <f>Y105-W105</f>
        <v>690</v>
      </c>
      <c r="AB105" s="17"/>
      <c r="AC105" s="17"/>
      <c r="AD105" s="12"/>
      <c r="AE105" s="12"/>
      <c r="AF105" s="12"/>
      <c r="AG105" s="12"/>
      <c r="AH105" s="12"/>
      <c r="AI105" s="13"/>
      <c r="AJ105" s="13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</row>
    <row r="106" spans="1:169" ht="15.75">
      <c r="A106" s="34" t="s">
        <v>40</v>
      </c>
      <c r="B106" s="34"/>
      <c r="C106" s="35">
        <f>SUM(C100:C105)</f>
        <v>47817.049999999996</v>
      </c>
      <c r="D106" s="35"/>
      <c r="E106" s="35">
        <f>SUM(E100:E105)</f>
        <v>51911.71</v>
      </c>
      <c r="F106" s="35" t="s">
        <v>8</v>
      </c>
      <c r="G106" s="35">
        <f>SUM(G100:G105)</f>
        <v>583834.36</v>
      </c>
      <c r="H106" s="35" t="s">
        <v>8</v>
      </c>
      <c r="I106" s="35">
        <f>SUM(I100:I105)</f>
        <v>566310.78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 t="s">
        <v>36</v>
      </c>
      <c r="V106" s="12"/>
      <c r="W106" s="17">
        <f t="shared" si="44"/>
        <v>12043</v>
      </c>
      <c r="X106" s="17"/>
      <c r="Y106" s="17">
        <f t="shared" si="45"/>
        <v>13265.8</v>
      </c>
      <c r="Z106" s="17"/>
      <c r="AA106" s="17">
        <f>Y106-W106</f>
        <v>1222.7999999999993</v>
      </c>
      <c r="AB106" s="17"/>
      <c r="AC106" s="17"/>
      <c r="AD106" s="12"/>
      <c r="AE106" s="12"/>
      <c r="AF106" s="12"/>
      <c r="AG106" s="12"/>
      <c r="AH106" s="12"/>
      <c r="AI106" s="13"/>
      <c r="AJ106" s="13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</row>
    <row r="107" spans="1:169" ht="15.75">
      <c r="B107" s="34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 t="str">
        <f>+A50</f>
        <v xml:space="preserve">     Security lights</v>
      </c>
      <c r="V107" s="12"/>
      <c r="W107" s="17">
        <f t="shared" si="44"/>
        <v>4431.5</v>
      </c>
      <c r="X107" s="17" t="s">
        <v>8</v>
      </c>
      <c r="Y107" s="17">
        <f t="shared" si="45"/>
        <v>4724.1000000000004</v>
      </c>
      <c r="Z107" s="17"/>
      <c r="AA107" s="17">
        <f>Y107-W107</f>
        <v>292.60000000000036</v>
      </c>
      <c r="AB107" s="17" t="s">
        <v>8</v>
      </c>
      <c r="AC107" s="17"/>
      <c r="AD107" s="12"/>
      <c r="AE107" s="12"/>
      <c r="AF107" s="12"/>
      <c r="AG107" s="12"/>
      <c r="AH107" s="12"/>
      <c r="AI107" s="13"/>
      <c r="AJ107" s="13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</row>
    <row r="108" spans="1:169" ht="15.75">
      <c r="A108" s="43" t="s">
        <v>132</v>
      </c>
      <c r="B108" s="43"/>
      <c r="C108" s="43"/>
      <c r="D108" s="43"/>
      <c r="E108" s="43"/>
      <c r="F108" s="43"/>
      <c r="G108" s="43"/>
      <c r="H108" s="43"/>
      <c r="I108" s="4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 t="str">
        <f>+A51</f>
        <v xml:space="preserve">     Gov't lights</v>
      </c>
      <c r="V108" s="12"/>
      <c r="W108" s="17">
        <f t="shared" si="44"/>
        <v>120.84</v>
      </c>
      <c r="X108" s="17"/>
      <c r="Y108" s="17">
        <f t="shared" si="45"/>
        <v>122.25</v>
      </c>
      <c r="Z108" s="17"/>
      <c r="AA108" s="17">
        <f>Y108-W108</f>
        <v>1.4099999999999966</v>
      </c>
      <c r="AB108" s="17"/>
      <c r="AC108" s="17"/>
      <c r="AD108" s="12"/>
      <c r="AE108" s="12"/>
      <c r="AF108" s="12"/>
      <c r="AG108" s="12"/>
      <c r="AH108" s="12"/>
      <c r="AI108" s="13"/>
      <c r="AJ108" s="13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</row>
    <row r="109" spans="1:169" ht="15.75">
      <c r="A109" s="34" t="s">
        <v>42</v>
      </c>
      <c r="B109" s="34"/>
      <c r="C109" s="74">
        <f t="shared" ref="C109:C115" si="46">C36+K36</f>
        <v>11871.060579999999</v>
      </c>
      <c r="D109" s="74"/>
      <c r="E109" s="74">
        <f t="shared" ref="E109:E115" si="47">E36+M36</f>
        <v>10182.38557</v>
      </c>
      <c r="F109" s="34"/>
      <c r="G109" s="34"/>
      <c r="H109" s="34"/>
      <c r="I109" s="34"/>
      <c r="J109" s="12"/>
      <c r="K109" s="12"/>
      <c r="L109" s="12"/>
      <c r="M109" s="12"/>
      <c r="N109" s="12"/>
      <c r="O109" s="12"/>
      <c r="P109" s="12"/>
      <c r="Q109" s="12"/>
      <c r="R109" s="13"/>
      <c r="S109" s="13"/>
      <c r="T109" s="13"/>
      <c r="U109" s="12" t="s">
        <v>38</v>
      </c>
      <c r="V109" s="13"/>
      <c r="W109" s="17">
        <f t="shared" si="44"/>
        <v>717.1</v>
      </c>
      <c r="X109" s="13"/>
      <c r="Y109" s="17">
        <f t="shared" si="45"/>
        <v>699.5</v>
      </c>
      <c r="Z109" s="13"/>
      <c r="AA109" s="17">
        <f>Y109-W109</f>
        <v>-17.600000000000023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</row>
    <row r="110" spans="1:169" ht="15.75">
      <c r="A110" s="34" t="s">
        <v>43</v>
      </c>
      <c r="B110" s="34"/>
      <c r="C110" s="35">
        <f t="shared" si="46"/>
        <v>3197.83716</v>
      </c>
      <c r="D110" s="35"/>
      <c r="E110" s="35">
        <f t="shared" si="47"/>
        <v>4177.8242700000001</v>
      </c>
      <c r="F110" s="34"/>
      <c r="G110" s="34"/>
      <c r="H110" s="34"/>
      <c r="I110" s="34"/>
      <c r="J110" s="12"/>
      <c r="K110" s="12"/>
      <c r="L110" s="12"/>
      <c r="M110" s="12"/>
      <c r="N110" s="12"/>
      <c r="O110" s="12"/>
      <c r="P110" s="12"/>
      <c r="Q110" s="12"/>
      <c r="R110" s="13"/>
      <c r="S110" s="13"/>
      <c r="T110" s="13"/>
      <c r="U110" s="12" t="str">
        <f>+A31</f>
        <v xml:space="preserve">    Street lighting (MKWH)</v>
      </c>
      <c r="V110" s="13"/>
      <c r="W110" s="17">
        <f t="shared" si="44"/>
        <v>44343.64</v>
      </c>
      <c r="X110" s="13"/>
      <c r="Y110" s="17">
        <f t="shared" si="45"/>
        <v>47817.049999999996</v>
      </c>
      <c r="Z110" s="13"/>
      <c r="AA110" s="17"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</row>
    <row r="111" spans="1:169" ht="15.75">
      <c r="A111" s="34" t="s">
        <v>44</v>
      </c>
      <c r="B111" s="34"/>
      <c r="C111" s="35">
        <f t="shared" si="46"/>
        <v>1947.9800300000002</v>
      </c>
      <c r="D111" s="35"/>
      <c r="E111" s="35">
        <f t="shared" si="47"/>
        <v>4520.3323200000004</v>
      </c>
      <c r="F111" s="34"/>
      <c r="G111" s="34"/>
      <c r="H111" s="34"/>
      <c r="I111" s="34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20" t="s">
        <v>39</v>
      </c>
      <c r="X111" s="17"/>
      <c r="Y111" s="20" t="s">
        <v>39</v>
      </c>
      <c r="Z111" s="12"/>
      <c r="AA111" s="20" t="s">
        <v>39</v>
      </c>
      <c r="AB111" s="12"/>
      <c r="AC111" s="12"/>
      <c r="AD111" s="12"/>
      <c r="AE111" s="12"/>
      <c r="AF111" s="12"/>
      <c r="AG111" s="12"/>
      <c r="AH111" s="12"/>
      <c r="AI111" s="13"/>
      <c r="AJ111" s="13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</row>
    <row r="112" spans="1:169" ht="15.75">
      <c r="A112" s="34" t="s">
        <v>45</v>
      </c>
      <c r="B112" s="34"/>
      <c r="C112" s="35">
        <f t="shared" si="46"/>
        <v>4014.3334300000001</v>
      </c>
      <c r="D112" s="35"/>
      <c r="E112" s="35">
        <f t="shared" si="47"/>
        <v>6741.0300599999991</v>
      </c>
      <c r="F112" s="34"/>
      <c r="G112" s="34"/>
      <c r="H112" s="34"/>
      <c r="I112" s="34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 t="s">
        <v>40</v>
      </c>
      <c r="V112" s="12"/>
      <c r="W112" s="17">
        <f>SUM(W105:W110)</f>
        <v>70054.28</v>
      </c>
      <c r="X112" s="17"/>
      <c r="Y112" s="17">
        <f>SUM(Y105:Y110)</f>
        <v>75716.899999999994</v>
      </c>
      <c r="Z112" s="12"/>
      <c r="AA112" s="17">
        <f>SUM(AA105:AA109)</f>
        <v>2189.2099999999996</v>
      </c>
      <c r="AB112" s="12"/>
      <c r="AC112" s="12"/>
      <c r="AD112" s="12"/>
      <c r="AE112" s="12"/>
      <c r="AF112" s="12"/>
      <c r="AG112" s="12"/>
      <c r="AH112" s="12"/>
      <c r="AI112" s="13"/>
      <c r="AJ112" s="13"/>
    </row>
    <row r="113" spans="1:169" ht="15.75">
      <c r="A113" s="34" t="s">
        <v>46</v>
      </c>
      <c r="B113" s="34"/>
      <c r="C113" s="35">
        <f t="shared" si="46"/>
        <v>1867.47426</v>
      </c>
      <c r="D113" s="35"/>
      <c r="E113" s="35">
        <f t="shared" si="47"/>
        <v>2260.4715700000002</v>
      </c>
      <c r="F113" s="34"/>
      <c r="G113" s="34"/>
      <c r="H113" s="34"/>
      <c r="I113" s="34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3"/>
      <c r="V113" s="12"/>
      <c r="X113" s="17"/>
      <c r="Z113" s="12"/>
      <c r="AB113" s="12"/>
      <c r="AC113" s="12"/>
      <c r="AD113" s="12"/>
      <c r="AE113" s="12"/>
      <c r="AF113" s="12"/>
      <c r="AG113" s="12"/>
      <c r="AH113" s="12"/>
      <c r="AI113" s="13"/>
      <c r="AJ113" s="13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</row>
    <row r="114" spans="1:169" ht="15.75">
      <c r="A114" s="34" t="s">
        <v>47</v>
      </c>
      <c r="B114" s="34"/>
      <c r="C114" s="35">
        <f t="shared" si="46"/>
        <v>1432.3642</v>
      </c>
      <c r="D114" s="35"/>
      <c r="E114" s="35">
        <f t="shared" si="47"/>
        <v>1168.4813100000001</v>
      </c>
      <c r="F114" s="34"/>
      <c r="G114" s="34"/>
      <c r="H114" s="34"/>
      <c r="I114" s="34"/>
      <c r="J114" s="12"/>
      <c r="K114" s="12"/>
      <c r="L114" s="12"/>
      <c r="M114" s="12"/>
      <c r="N114" s="12"/>
      <c r="O114" s="12"/>
      <c r="P114" s="12"/>
      <c r="Q114" s="13"/>
      <c r="R114" s="12"/>
      <c r="S114" s="12"/>
      <c r="T114" s="12"/>
      <c r="U114" s="13" t="s">
        <v>65</v>
      </c>
      <c r="V114" s="12"/>
      <c r="X114" s="17"/>
      <c r="Z114" s="12"/>
      <c r="AB114" s="12"/>
      <c r="AC114" s="12"/>
      <c r="AD114" s="12"/>
      <c r="AE114" s="12"/>
      <c r="AF114" s="12"/>
      <c r="AG114" s="12"/>
      <c r="AH114" s="12"/>
      <c r="AI114" s="13"/>
      <c r="AJ114" s="13"/>
    </row>
    <row r="115" spans="1:169" ht="15.75">
      <c r="A115" s="34" t="s">
        <v>49</v>
      </c>
      <c r="B115" s="34"/>
      <c r="C115" s="47">
        <f t="shared" si="46"/>
        <v>2945.5239499999998</v>
      </c>
      <c r="D115" s="35"/>
      <c r="E115" s="47">
        <f t="shared" si="47"/>
        <v>0</v>
      </c>
      <c r="F115" s="34"/>
      <c r="G115" s="34"/>
      <c r="H115" s="34"/>
      <c r="I115" s="34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 t="s">
        <v>42</v>
      </c>
      <c r="V115" s="12"/>
      <c r="W115" s="17">
        <f>W37+AC39</f>
        <v>5959.8923199999999</v>
      </c>
      <c r="X115" s="17"/>
      <c r="Y115" s="17">
        <f>Y37+AE39</f>
        <v>6457.03251</v>
      </c>
      <c r="Z115" s="12"/>
      <c r="AA115" s="17">
        <f t="shared" ref="AA115:AA121" si="48">Y115-W115</f>
        <v>497.14019000000008</v>
      </c>
      <c r="AB115" s="12"/>
      <c r="AC115" s="12"/>
      <c r="AD115" s="12"/>
      <c r="AE115" s="12"/>
      <c r="AF115" s="12"/>
      <c r="AG115" s="12"/>
      <c r="AH115" s="12"/>
      <c r="AI115" s="13"/>
      <c r="AJ115" s="13"/>
    </row>
    <row r="116" spans="1:169" ht="15.75">
      <c r="A116" s="34" t="s">
        <v>50</v>
      </c>
      <c r="B116" s="43"/>
      <c r="C116" s="74">
        <f>SUM(C109:C115)</f>
        <v>27276.573609999996</v>
      </c>
      <c r="D116" s="74"/>
      <c r="E116" s="74">
        <f>SUM(E109:E115)</f>
        <v>29050.525100000003</v>
      </c>
      <c r="F116" s="43"/>
      <c r="G116" s="43"/>
      <c r="H116" s="43"/>
      <c r="I116" s="4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 t="s">
        <v>43</v>
      </c>
      <c r="V116" s="12"/>
      <c r="W116" s="17">
        <f t="shared" ref="W116:W121" si="49">W39+AC40</f>
        <v>3296.66795</v>
      </c>
      <c r="X116" s="17"/>
      <c r="Y116" s="17">
        <f t="shared" ref="Y116:Y121" si="50">Y39+AE40</f>
        <v>2693.1968999999999</v>
      </c>
      <c r="Z116" s="12"/>
      <c r="AA116" s="17">
        <f t="shared" si="48"/>
        <v>-603.4710500000001</v>
      </c>
      <c r="AB116" s="12"/>
      <c r="AC116" s="12"/>
      <c r="AD116" s="12"/>
      <c r="AE116" s="12"/>
      <c r="AF116" s="12"/>
      <c r="AG116" s="12"/>
      <c r="AH116" s="12"/>
      <c r="AI116" s="13"/>
      <c r="AJ116" s="13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</row>
    <row r="117" spans="1:169" ht="15.75">
      <c r="B117" s="34"/>
      <c r="F117" s="34"/>
      <c r="G117" s="35"/>
      <c r="H117" s="34"/>
      <c r="I117" s="3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 t="s">
        <v>44</v>
      </c>
      <c r="V117" s="12"/>
      <c r="W117" s="17">
        <f t="shared" si="49"/>
        <v>2776.8669300000001</v>
      </c>
      <c r="X117" s="17"/>
      <c r="Y117" s="17">
        <f t="shared" si="50"/>
        <v>3116.6249800000001</v>
      </c>
      <c r="Z117" s="12"/>
      <c r="AA117" s="17">
        <f t="shared" si="48"/>
        <v>339.75804999999991</v>
      </c>
      <c r="AB117" s="12"/>
      <c r="AC117" s="12"/>
      <c r="AD117" s="12"/>
      <c r="AE117" s="12"/>
      <c r="AF117" s="12"/>
      <c r="AG117" s="12"/>
      <c r="AH117" s="12"/>
      <c r="AI117" s="13"/>
      <c r="AJ117" s="13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</row>
    <row r="118" spans="1:169" ht="15.75">
      <c r="A118" s="43" t="s">
        <v>129</v>
      </c>
      <c r="B118" s="43"/>
      <c r="C118" s="43"/>
      <c r="D118" s="43"/>
      <c r="E118" s="43"/>
      <c r="F118" s="43"/>
      <c r="G118" s="43"/>
      <c r="H118" s="43"/>
      <c r="I118" s="43"/>
      <c r="J118" s="13"/>
      <c r="K118" s="13"/>
      <c r="L118" s="13"/>
      <c r="M118" s="13"/>
      <c r="N118" s="13"/>
      <c r="O118" s="13"/>
      <c r="P118" s="13"/>
      <c r="Q118" s="12"/>
      <c r="R118" s="13"/>
      <c r="S118" s="13"/>
      <c r="T118" s="13"/>
      <c r="U118" s="12" t="s">
        <v>45</v>
      </c>
      <c r="V118" s="13"/>
      <c r="W118" s="17">
        <f t="shared" si="49"/>
        <v>1687.85241</v>
      </c>
      <c r="X118" s="13" t="s">
        <v>8</v>
      </c>
      <c r="Y118" s="17">
        <f t="shared" si="50"/>
        <v>1685.02944</v>
      </c>
      <c r="Z118" s="13"/>
      <c r="AA118" s="17">
        <f t="shared" si="48"/>
        <v>-2.8229699999999411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</row>
    <row r="119" spans="1:169" ht="15.75">
      <c r="A119" s="34" t="s">
        <v>52</v>
      </c>
      <c r="B119" s="34"/>
      <c r="C119" s="35">
        <f>C46+K46</f>
        <v>48086</v>
      </c>
      <c r="D119" s="35"/>
      <c r="E119" s="35">
        <f>E46+M46</f>
        <v>58181</v>
      </c>
      <c r="F119" s="35"/>
      <c r="G119" s="35"/>
      <c r="H119" s="35"/>
      <c r="I119" s="3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 t="s">
        <v>46</v>
      </c>
      <c r="V119" s="12"/>
      <c r="W119" s="17">
        <f t="shared" si="49"/>
        <v>2805.6833100000003</v>
      </c>
      <c r="X119" s="12"/>
      <c r="Y119" s="17">
        <f t="shared" si="50"/>
        <v>2899.9820499999996</v>
      </c>
      <c r="Z119" s="12"/>
      <c r="AA119" s="17">
        <f t="shared" si="48"/>
        <v>94.29873999999927</v>
      </c>
      <c r="AB119" s="12"/>
      <c r="AC119" s="17"/>
      <c r="AD119" s="12"/>
      <c r="AE119" s="12"/>
      <c r="AF119" s="12"/>
      <c r="AG119" s="12"/>
      <c r="AH119" s="12"/>
      <c r="AI119" s="13"/>
      <c r="AJ119" s="13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</row>
    <row r="120" spans="1:169" ht="15.75">
      <c r="A120" s="34" t="s">
        <v>53</v>
      </c>
      <c r="B120" s="34"/>
      <c r="C120" s="35">
        <f>C47+K47</f>
        <v>8467</v>
      </c>
      <c r="D120" s="35"/>
      <c r="E120" s="35">
        <f>E47+M47</f>
        <v>9849</v>
      </c>
      <c r="F120" s="35"/>
      <c r="G120" s="35"/>
      <c r="H120" s="35"/>
      <c r="I120" s="35"/>
      <c r="J120" s="12"/>
      <c r="K120" s="12"/>
      <c r="L120" s="12"/>
      <c r="M120" s="12"/>
      <c r="N120" s="12"/>
      <c r="O120" s="12"/>
      <c r="P120" s="12"/>
      <c r="Q120" s="12"/>
      <c r="R120" s="13"/>
      <c r="S120" s="13"/>
      <c r="T120" s="13"/>
      <c r="U120" s="12" t="s">
        <v>47</v>
      </c>
      <c r="V120" s="13"/>
      <c r="W120" s="17">
        <f t="shared" si="49"/>
        <v>14608.16606</v>
      </c>
      <c r="X120" s="13"/>
      <c r="Y120" s="17">
        <f t="shared" si="50"/>
        <v>13826.043689999999</v>
      </c>
      <c r="Z120" s="13"/>
      <c r="AA120" s="17">
        <f t="shared" si="48"/>
        <v>-782.12237000000096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</row>
    <row r="121" spans="1:169" ht="15.75">
      <c r="A121" s="34" t="str">
        <f>+A48</f>
        <v xml:space="preserve">     Large power</v>
      </c>
      <c r="B121" s="34"/>
      <c r="C121" s="35">
        <f>C48+K48</f>
        <v>1030</v>
      </c>
      <c r="D121" s="35"/>
      <c r="E121" s="35">
        <f>E48+M48</f>
        <v>1094</v>
      </c>
      <c r="F121" s="35"/>
      <c r="G121" s="35"/>
      <c r="H121" s="35"/>
      <c r="I121" s="35"/>
      <c r="J121" s="12"/>
      <c r="K121" s="12"/>
      <c r="L121" s="12"/>
      <c r="M121" s="12"/>
      <c r="N121" s="12"/>
      <c r="O121" s="12"/>
      <c r="P121" s="12"/>
      <c r="Q121" s="12"/>
      <c r="R121" s="13"/>
      <c r="S121" s="13"/>
      <c r="T121" s="13"/>
      <c r="U121" s="12" t="s">
        <v>48</v>
      </c>
      <c r="V121" s="13"/>
      <c r="W121" s="17">
        <f t="shared" si="49"/>
        <v>13359.042449999999</v>
      </c>
      <c r="X121" s="13"/>
      <c r="Y121" s="17">
        <f t="shared" si="50"/>
        <v>14453.804279999998</v>
      </c>
      <c r="Z121" s="13"/>
      <c r="AA121" s="17">
        <f t="shared" si="48"/>
        <v>1094.7618299999995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</row>
    <row r="122" spans="1:169" ht="15.75">
      <c r="A122" s="34" t="str">
        <f>+A49</f>
        <v xml:space="preserve">     Primary service</v>
      </c>
      <c r="B122" s="34"/>
      <c r="C122" s="35">
        <f>C49+K49</f>
        <v>54</v>
      </c>
      <c r="D122" s="35"/>
      <c r="E122" s="35">
        <f>E49+M49</f>
        <v>64</v>
      </c>
      <c r="F122" s="35"/>
      <c r="G122" s="35"/>
      <c r="H122" s="35"/>
      <c r="I122" s="3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3"/>
      <c r="V122" s="12"/>
      <c r="W122" s="22" t="s">
        <v>39</v>
      </c>
      <c r="X122" s="17"/>
      <c r="Y122" s="22" t="s">
        <v>39</v>
      </c>
      <c r="Z122" s="17"/>
      <c r="AA122" s="22" t="s">
        <v>39</v>
      </c>
      <c r="AB122" s="17"/>
      <c r="AC122" s="17"/>
      <c r="AD122" s="12"/>
      <c r="AE122" s="12"/>
      <c r="AF122" s="12"/>
      <c r="AG122" s="12"/>
      <c r="AH122" s="12"/>
      <c r="AI122" s="13"/>
      <c r="AJ122" s="13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</row>
    <row r="123" spans="1:169" ht="15.75">
      <c r="A123" s="34" t="s">
        <v>55</v>
      </c>
      <c r="B123" s="34"/>
      <c r="C123" s="47">
        <f>C50+K50</f>
        <v>555</v>
      </c>
      <c r="D123" s="35"/>
      <c r="E123" s="47">
        <f>E50+M50</f>
        <v>905</v>
      </c>
      <c r="F123" s="35"/>
      <c r="G123" s="35"/>
      <c r="H123" s="35"/>
      <c r="I123" s="3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 t="s">
        <v>50</v>
      </c>
      <c r="V123" s="12"/>
      <c r="W123" s="17">
        <f>SUM(W115:W121)</f>
        <v>44494.171429999995</v>
      </c>
      <c r="X123" s="17"/>
      <c r="Y123" s="17">
        <f>SUM(Y115:Y121)</f>
        <v>45131.71385</v>
      </c>
      <c r="Z123" s="17"/>
      <c r="AA123" s="17">
        <f>SUM(AA115:AA121)</f>
        <v>637.54241999999772</v>
      </c>
      <c r="AB123" s="17"/>
      <c r="AC123" s="17"/>
      <c r="AD123" s="12"/>
      <c r="AE123" s="12"/>
      <c r="AF123" s="12"/>
      <c r="AG123" s="12"/>
      <c r="AH123" s="12"/>
      <c r="AI123" s="13"/>
      <c r="AJ123" s="13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</row>
    <row r="124" spans="1:169" ht="15.75">
      <c r="A124" s="34" t="s">
        <v>56</v>
      </c>
      <c r="B124" s="34"/>
      <c r="C124" s="35">
        <f>SUM(C119:C123)</f>
        <v>58192</v>
      </c>
      <c r="D124" s="35"/>
      <c r="E124" s="35">
        <f>SUM(E119:E123)</f>
        <v>70093</v>
      </c>
      <c r="F124" s="35"/>
      <c r="G124" s="35"/>
      <c r="H124" s="35"/>
      <c r="I124" s="3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3"/>
      <c r="V124" s="12"/>
      <c r="X124" s="17"/>
      <c r="Z124" s="17"/>
      <c r="AB124" s="17"/>
      <c r="AC124" s="17"/>
      <c r="AD124" s="12"/>
      <c r="AE124" s="12"/>
      <c r="AF124" s="12"/>
      <c r="AG124" s="12"/>
      <c r="AH124" s="12"/>
      <c r="AI124" s="13"/>
      <c r="AJ124" s="13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</row>
    <row r="125" spans="1:169" ht="15.75">
      <c r="B125" s="34"/>
      <c r="F125" s="35"/>
      <c r="G125" s="35"/>
      <c r="H125" s="35"/>
      <c r="I125" s="3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3" t="s">
        <v>51</v>
      </c>
      <c r="V125" s="12"/>
      <c r="X125" s="17"/>
      <c r="Z125" s="17"/>
      <c r="AB125" s="17"/>
      <c r="AC125" s="17"/>
      <c r="AD125" s="12"/>
      <c r="AE125" s="12"/>
      <c r="AF125" s="12"/>
      <c r="AG125" s="12"/>
      <c r="AH125" s="12"/>
      <c r="AI125" s="13"/>
      <c r="AJ125" s="13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</row>
    <row r="126" spans="1:169" ht="15.75">
      <c r="A126" s="34" t="s">
        <v>130</v>
      </c>
      <c r="B126" s="34"/>
      <c r="C126" s="34"/>
      <c r="D126" s="35"/>
      <c r="E126" s="35"/>
      <c r="F126" s="35"/>
      <c r="G126" s="35"/>
      <c r="H126" s="35"/>
      <c r="I126" s="3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52</v>
      </c>
      <c r="V126" s="12"/>
      <c r="W126" s="17">
        <f>W50+AC50</f>
        <v>57</v>
      </c>
      <c r="X126" s="17"/>
      <c r="Y126" s="17">
        <f>Y50+AE50</f>
        <v>54</v>
      </c>
      <c r="Z126" s="17"/>
      <c r="AA126" s="17">
        <f>Y126-W126</f>
        <v>-3</v>
      </c>
      <c r="AB126" s="17"/>
      <c r="AC126" s="17"/>
      <c r="AD126" s="12"/>
      <c r="AE126" s="12"/>
      <c r="AF126" s="12"/>
      <c r="AG126" s="12"/>
      <c r="AH126" s="12"/>
      <c r="AI126" s="13"/>
      <c r="AJ126" s="13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</row>
    <row r="127" spans="1:169" ht="15.75">
      <c r="A127" s="34" t="s">
        <v>53</v>
      </c>
      <c r="B127" s="34"/>
      <c r="C127" s="35">
        <f>C55+K55</f>
        <v>549</v>
      </c>
      <c r="D127" s="35"/>
      <c r="E127" s="35">
        <f>E55+M55</f>
        <v>622</v>
      </c>
      <c r="F127" s="35"/>
      <c r="G127" s="35"/>
      <c r="H127" s="35"/>
      <c r="I127" s="3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 t="s">
        <v>53</v>
      </c>
      <c r="V127" s="12"/>
      <c r="W127" s="17">
        <f>W51+AC51</f>
        <v>546</v>
      </c>
      <c r="X127" s="17" t="s">
        <v>8</v>
      </c>
      <c r="Y127" s="17">
        <f>Y51+AE51</f>
        <v>555</v>
      </c>
      <c r="Z127" s="17"/>
      <c r="AA127" s="17">
        <f>Y127-W127</f>
        <v>9</v>
      </c>
      <c r="AB127" s="17"/>
      <c r="AC127" s="17"/>
      <c r="AD127" s="12"/>
      <c r="AE127" s="12"/>
      <c r="AF127" s="12"/>
      <c r="AG127" s="12"/>
      <c r="AH127" s="12"/>
      <c r="AI127" s="13"/>
      <c r="AJ127" s="13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</row>
    <row r="128" spans="1:169" ht="15.75">
      <c r="A128" s="34" t="s">
        <v>54</v>
      </c>
      <c r="B128" s="34"/>
      <c r="C128" s="35">
        <f>C56+K56</f>
        <v>230</v>
      </c>
      <c r="D128" s="35"/>
      <c r="E128" s="35">
        <f>E56+M56</f>
        <v>244</v>
      </c>
      <c r="F128" s="35"/>
      <c r="G128" s="35"/>
      <c r="H128" s="35"/>
      <c r="I128" s="3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 t="str">
        <f>+A50</f>
        <v xml:space="preserve">     Security lights</v>
      </c>
      <c r="V128" s="12"/>
      <c r="W128" s="17">
        <f>W52+AC52</f>
        <v>0</v>
      </c>
      <c r="X128" s="17"/>
      <c r="Y128" s="17">
        <f>Y52+AE52</f>
        <v>0</v>
      </c>
      <c r="Z128" s="17"/>
      <c r="AA128" s="17">
        <f>Y128-W128</f>
        <v>0</v>
      </c>
      <c r="AB128" s="17"/>
      <c r="AC128" s="17"/>
      <c r="AD128" s="12"/>
      <c r="AE128" s="12"/>
      <c r="AF128" s="12"/>
      <c r="AG128" s="12"/>
      <c r="AH128" s="12"/>
      <c r="AI128" s="13"/>
      <c r="AJ128" s="13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</row>
    <row r="129" spans="1:169" ht="15.75">
      <c r="A129" s="34" t="s">
        <v>165</v>
      </c>
      <c r="B129" s="34"/>
      <c r="C129" s="35">
        <f>C57+K57</f>
        <v>20</v>
      </c>
      <c r="D129" s="35"/>
      <c r="E129" s="35">
        <f>E57+M57</f>
        <v>23</v>
      </c>
      <c r="F129" s="35"/>
      <c r="G129" s="35"/>
      <c r="H129" s="35"/>
      <c r="I129" s="3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tr">
        <f>+A51</f>
        <v xml:space="preserve">     Gov't lights</v>
      </c>
      <c r="V129" s="12"/>
      <c r="W129" s="17">
        <f>W53+AC53</f>
        <v>38948</v>
      </c>
      <c r="X129" s="17"/>
      <c r="Y129" s="17">
        <f>Y53+AE53</f>
        <v>58192</v>
      </c>
      <c r="Z129" s="17"/>
      <c r="AA129" s="17">
        <f>Y129-W129</f>
        <v>19244</v>
      </c>
      <c r="AB129" s="17"/>
      <c r="AC129" s="17"/>
      <c r="AD129" s="12"/>
      <c r="AE129" s="12"/>
      <c r="AF129" s="12"/>
      <c r="AG129" s="12"/>
      <c r="AH129" s="12"/>
      <c r="AI129" s="13"/>
      <c r="AJ129" s="13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</row>
    <row r="130" spans="1:169" ht="15.75">
      <c r="A130" s="34" t="s">
        <v>120</v>
      </c>
      <c r="B130" s="34"/>
      <c r="C130" s="47">
        <f>C58+K58</f>
        <v>124</v>
      </c>
      <c r="D130" s="35"/>
      <c r="E130" s="47">
        <f>E58+M58</f>
        <v>216</v>
      </c>
      <c r="F130" s="35"/>
      <c r="G130" s="35"/>
      <c r="H130" s="35"/>
      <c r="I130" s="3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55</v>
      </c>
      <c r="V130" s="12"/>
      <c r="W130" s="17">
        <f>W54+AC54</f>
        <v>0</v>
      </c>
      <c r="X130" s="17"/>
      <c r="Y130" s="17">
        <f>Y54+AE54</f>
        <v>0</v>
      </c>
      <c r="Z130" s="17"/>
      <c r="AA130" s="17">
        <f>Y130-W130</f>
        <v>0</v>
      </c>
      <c r="AB130" s="17"/>
      <c r="AC130" s="17"/>
      <c r="AD130" s="12"/>
      <c r="AE130" s="12"/>
      <c r="AF130" s="12"/>
      <c r="AG130" s="12"/>
      <c r="AH130" s="12"/>
      <c r="AI130" s="13"/>
      <c r="AJ130" s="13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</row>
    <row r="131" spans="1:169" ht="15.75">
      <c r="A131" s="34"/>
      <c r="B131" s="34"/>
      <c r="C131" s="35">
        <f>SUM(C127:C130)</f>
        <v>923</v>
      </c>
      <c r="D131" s="35"/>
      <c r="E131" s="35">
        <f>SUM(E127:E130)</f>
        <v>1105</v>
      </c>
      <c r="F131" s="35"/>
      <c r="G131" s="35"/>
      <c r="H131" s="35"/>
      <c r="I131" s="3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20" t="s">
        <v>39</v>
      </c>
      <c r="X131" s="17"/>
      <c r="Y131" s="20" t="s">
        <v>39</v>
      </c>
      <c r="Z131" s="17"/>
      <c r="AA131" s="20" t="s">
        <v>39</v>
      </c>
      <c r="AB131" s="17"/>
      <c r="AC131" s="17"/>
      <c r="AD131" s="12"/>
      <c r="AE131" s="12"/>
      <c r="AF131" s="12"/>
      <c r="AG131" s="12"/>
      <c r="AH131" s="12"/>
      <c r="AI131" s="13"/>
      <c r="AJ131" s="13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</row>
    <row r="132" spans="1:169" ht="15.75">
      <c r="A132" s="34"/>
      <c r="B132" s="34"/>
      <c r="F132" s="35"/>
      <c r="G132" s="35"/>
      <c r="H132" s="35"/>
      <c r="I132" s="3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 t="s">
        <v>56</v>
      </c>
      <c r="V132" s="12"/>
      <c r="W132" s="17">
        <f>SUM(W126:W130)</f>
        <v>39551</v>
      </c>
      <c r="X132" s="17"/>
      <c r="Y132" s="17">
        <f>SUM(Y126:Y130)</f>
        <v>58801</v>
      </c>
      <c r="Z132" s="17"/>
      <c r="AA132" s="17">
        <f>SUM(AA126:AA130)</f>
        <v>19250</v>
      </c>
      <c r="AB132" s="17"/>
      <c r="AC132" s="17"/>
      <c r="AD132" s="12"/>
      <c r="AE132" s="12"/>
      <c r="AF132" s="12"/>
      <c r="AG132" s="12"/>
      <c r="AH132" s="12"/>
      <c r="AI132" s="13"/>
      <c r="AJ132" s="13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</row>
    <row r="133" spans="1:169" ht="15.75">
      <c r="A133" s="34" t="s">
        <v>121</v>
      </c>
      <c r="B133" s="34"/>
      <c r="C133" s="34"/>
      <c r="D133" s="35"/>
      <c r="E133" s="35"/>
      <c r="F133" s="35"/>
      <c r="G133" s="35"/>
      <c r="H133" s="35"/>
      <c r="I133" s="3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X133" s="17"/>
      <c r="Z133" s="17"/>
      <c r="AB133" s="17"/>
      <c r="AC133" s="17"/>
      <c r="AD133" s="12"/>
      <c r="AE133" s="12"/>
      <c r="AF133" s="12"/>
      <c r="AG133" s="12"/>
      <c r="AH133" s="12"/>
      <c r="AI133" s="13"/>
      <c r="AJ133" s="13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</row>
    <row r="134" spans="1:169" ht="15.75">
      <c r="A134" s="34" t="s">
        <v>109</v>
      </c>
      <c r="B134" s="34"/>
      <c r="C134" s="35">
        <f>C61+K61</f>
        <v>636.678</v>
      </c>
      <c r="D134" s="35"/>
      <c r="E134" s="35">
        <f>E61+M61</f>
        <v>713.23099999999999</v>
      </c>
      <c r="F134" s="35"/>
      <c r="G134" s="35">
        <f>G61+O61</f>
        <v>8303.9070000000011</v>
      </c>
      <c r="H134" s="35"/>
      <c r="I134" s="35">
        <f>I61+Q61</f>
        <v>8601.0319999999992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57</v>
      </c>
      <c r="V134" s="12"/>
      <c r="X134" s="17"/>
      <c r="Z134" s="17"/>
      <c r="AB134" s="17"/>
      <c r="AC134" s="17"/>
      <c r="AD134" s="12"/>
      <c r="AE134" s="12"/>
      <c r="AF134" s="12"/>
      <c r="AG134" s="12"/>
      <c r="AH134" s="12"/>
      <c r="AI134" s="13"/>
      <c r="AJ134" s="13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</row>
    <row r="135" spans="1:169" ht="15.75">
      <c r="A135" s="34" t="s">
        <v>122</v>
      </c>
      <c r="B135" s="34"/>
      <c r="C135" s="35">
        <f>C62+K62</f>
        <v>4007.6940999999997</v>
      </c>
      <c r="D135" s="35"/>
      <c r="E135" s="35">
        <f>E62+M62</f>
        <v>4016.9735000000001</v>
      </c>
      <c r="F135" s="35"/>
      <c r="G135" s="35">
        <f>G62+O62</f>
        <v>36840.148599999993</v>
      </c>
      <c r="H135" s="35"/>
      <c r="I135" s="35">
        <f>I62+Q62</f>
        <v>50663.995000000003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53</v>
      </c>
      <c r="V135" s="12"/>
      <c r="W135" s="17">
        <f>W59+AC59</f>
        <v>123</v>
      </c>
      <c r="X135" s="17"/>
      <c r="Y135" s="17">
        <f>Y59+AE59</f>
        <v>124</v>
      </c>
      <c r="Z135" s="17"/>
      <c r="AA135" s="17">
        <f>Y135-W135</f>
        <v>1</v>
      </c>
      <c r="AB135" s="17"/>
      <c r="AC135" s="17"/>
      <c r="AD135" s="12"/>
      <c r="AE135" s="12"/>
      <c r="AF135" s="12"/>
      <c r="AG135" s="12"/>
      <c r="AH135" s="12"/>
      <c r="AI135" s="13"/>
      <c r="AJ135" s="13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</row>
    <row r="136" spans="1:169" ht="15.75">
      <c r="A136" s="34" t="s">
        <v>166</v>
      </c>
      <c r="B136" s="34"/>
      <c r="C136" s="35">
        <f>C63+K63</f>
        <v>2257.299</v>
      </c>
      <c r="D136" s="35"/>
      <c r="E136" s="35">
        <f>E63+M63</f>
        <v>625.00800000000004</v>
      </c>
      <c r="F136" s="35"/>
      <c r="G136" s="35">
        <f>G63+O63</f>
        <v>30860.959999999999</v>
      </c>
      <c r="H136" s="35"/>
      <c r="I136" s="35">
        <f>I63+Q63</f>
        <v>27814.879500000006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54</v>
      </c>
      <c r="V136" s="12"/>
      <c r="W136" s="17">
        <f>W60+AC60</f>
        <v>926</v>
      </c>
      <c r="X136" s="17"/>
      <c r="Y136" s="17">
        <f>Y60+AE60</f>
        <v>923</v>
      </c>
      <c r="Z136" s="17"/>
      <c r="AA136" s="17">
        <f>Y136-W136</f>
        <v>-3</v>
      </c>
      <c r="AB136" s="17"/>
      <c r="AC136" s="17"/>
      <c r="AD136" s="12"/>
      <c r="AE136" s="12"/>
      <c r="AF136" s="12"/>
      <c r="AG136" s="12"/>
      <c r="AH136" s="12"/>
      <c r="AI136" s="13"/>
      <c r="AJ136" s="13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</row>
    <row r="137" spans="1:169" ht="15.75">
      <c r="A137" s="34" t="s">
        <v>112</v>
      </c>
      <c r="B137" s="34"/>
      <c r="C137" s="47">
        <f>C64+K64</f>
        <v>55.851999999999997</v>
      </c>
      <c r="D137" s="35"/>
      <c r="E137" s="47">
        <f>E64+M64</f>
        <v>97.914000000000001</v>
      </c>
      <c r="F137" s="35"/>
      <c r="G137" s="47">
        <f>G64+O64</f>
        <v>679.55900000000008</v>
      </c>
      <c r="H137" s="35"/>
      <c r="I137" s="47">
        <f>I64+Q64</f>
        <v>654.12399999999991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 t="s">
        <v>58</v>
      </c>
      <c r="V137" s="12"/>
      <c r="W137" s="17">
        <f>W61+AC61</f>
        <v>0</v>
      </c>
      <c r="X137" s="17"/>
      <c r="Y137" s="17">
        <f>Y61+AE61</f>
        <v>0</v>
      </c>
      <c r="Z137" s="17"/>
      <c r="AA137" s="17">
        <f>Y137-W137</f>
        <v>0</v>
      </c>
      <c r="AB137" s="17"/>
      <c r="AC137" s="17"/>
      <c r="AD137" s="12"/>
      <c r="AE137" s="12"/>
      <c r="AF137" s="12"/>
      <c r="AG137" s="12"/>
      <c r="AH137" s="12"/>
      <c r="AI137" s="13"/>
      <c r="AJ137" s="13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</row>
    <row r="138" spans="1:169" ht="16.5" thickBot="1">
      <c r="A138" s="34" t="s">
        <v>114</v>
      </c>
      <c r="B138" s="34"/>
      <c r="C138" s="50">
        <f>SUM(C134:C137)</f>
        <v>6957.5230999999994</v>
      </c>
      <c r="D138" s="35"/>
      <c r="E138" s="50">
        <f>SUM(E134:E137)</f>
        <v>5453.1264999999994</v>
      </c>
      <c r="F138" s="35"/>
      <c r="G138" s="50">
        <f>SUM(G134:G137)</f>
        <v>76684.574599999978</v>
      </c>
      <c r="H138" s="35"/>
      <c r="I138" s="50">
        <f>SUM(I134:I137)</f>
        <v>87734.030500000008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21" t="s">
        <v>39</v>
      </c>
      <c r="X138" s="17"/>
      <c r="Y138" s="21" t="s">
        <v>39</v>
      </c>
      <c r="Z138" s="17"/>
      <c r="AA138" s="20" t="s">
        <v>39</v>
      </c>
      <c r="AB138" s="17"/>
      <c r="AC138" s="17"/>
      <c r="AD138" s="12"/>
      <c r="AE138" s="12"/>
      <c r="AF138" s="12"/>
      <c r="AG138" s="12"/>
      <c r="AH138" s="12"/>
      <c r="AI138" s="13"/>
      <c r="AJ138" s="13"/>
    </row>
    <row r="139" spans="1:169" ht="16.5" thickTop="1">
      <c r="A139" s="34"/>
      <c r="B139" s="34"/>
      <c r="C139" s="42"/>
      <c r="D139" s="35"/>
      <c r="E139" s="42"/>
      <c r="F139" s="35"/>
      <c r="G139" s="42"/>
      <c r="H139" s="35"/>
      <c r="I139" s="4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2"/>
      <c r="W139" s="17">
        <f>SUM(W135:W137)</f>
        <v>1049</v>
      </c>
      <c r="X139" s="17"/>
      <c r="Y139" s="17">
        <f>SUM(Y135:Y137)</f>
        <v>1047</v>
      </c>
      <c r="Z139" s="17"/>
      <c r="AA139" s="17">
        <f>SUM(AA135:AA137)</f>
        <v>-2</v>
      </c>
      <c r="AB139" s="17"/>
      <c r="AC139" s="17"/>
      <c r="AD139" s="12"/>
      <c r="AE139" s="12"/>
      <c r="AF139" s="12"/>
      <c r="AG139" s="12"/>
      <c r="AH139" s="12"/>
      <c r="AI139" s="13"/>
      <c r="AJ139" s="13"/>
    </row>
    <row r="140" spans="1:169" ht="15.75"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2"/>
      <c r="X140" s="17"/>
      <c r="Z140" s="17"/>
      <c r="AB140" s="17"/>
      <c r="AC140" s="17"/>
      <c r="AD140" s="12"/>
      <c r="AE140" s="12"/>
      <c r="AF140" s="12"/>
      <c r="AG140" s="12"/>
      <c r="AH140" s="12"/>
      <c r="AI140" s="13"/>
      <c r="AJ140" s="13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</row>
    <row r="141" spans="1:169" ht="15.75">
      <c r="A141" s="81" t="s">
        <v>162</v>
      </c>
      <c r="B141" s="82"/>
      <c r="C141" s="83">
        <f>20205501/C124</f>
        <v>347.2212847126753</v>
      </c>
      <c r="D141" s="13"/>
      <c r="E141" s="13"/>
      <c r="F141" s="13"/>
      <c r="G141" s="13"/>
      <c r="H141" s="13"/>
      <c r="J141" s="13"/>
      <c r="K141" s="13"/>
      <c r="L141" s="13"/>
      <c r="M141" s="13"/>
      <c r="N141" s="13"/>
      <c r="O141" s="13"/>
      <c r="P141" s="13"/>
      <c r="Q141" s="13"/>
      <c r="R141" s="12"/>
      <c r="S141" s="12"/>
      <c r="T141" s="12"/>
      <c r="U141" s="12" t="s">
        <v>59</v>
      </c>
      <c r="V141" s="12"/>
      <c r="X141" s="17"/>
      <c r="Z141" s="17"/>
      <c r="AB141" s="17"/>
      <c r="AC141" s="17"/>
      <c r="AD141" s="12"/>
      <c r="AE141" s="12"/>
      <c r="AF141" s="12"/>
      <c r="AG141" s="12"/>
      <c r="AH141" s="12"/>
      <c r="AI141" s="13"/>
      <c r="AJ141" s="13"/>
    </row>
    <row r="142" spans="1:169" ht="15.75">
      <c r="A142" s="81" t="s">
        <v>163</v>
      </c>
      <c r="B142" s="82"/>
      <c r="C142" s="83">
        <f>24639568/C124</f>
        <v>423.41847676656585</v>
      </c>
      <c r="D142" s="35"/>
      <c r="E142" s="34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 t="s">
        <v>36</v>
      </c>
      <c r="V142" s="12"/>
      <c r="W142" s="17">
        <f>W67+AC67</f>
        <v>0</v>
      </c>
      <c r="X142" s="17"/>
      <c r="Y142" s="17">
        <f>Y67+AE67</f>
        <v>0</v>
      </c>
      <c r="Z142" s="17"/>
      <c r="AA142" s="17">
        <f>Y142-W142</f>
        <v>0</v>
      </c>
      <c r="AB142" s="17"/>
      <c r="AC142" s="17"/>
      <c r="AD142" s="12"/>
      <c r="AE142" s="12"/>
      <c r="AF142" s="12"/>
      <c r="AG142" s="12"/>
      <c r="AH142" s="12"/>
      <c r="AI142" s="13"/>
      <c r="AJ142" s="13"/>
    </row>
    <row r="143" spans="1:169" ht="15.75">
      <c r="A143" s="81" t="s">
        <v>164</v>
      </c>
      <c r="B143" s="82"/>
      <c r="C143" s="84">
        <f>C97</f>
        <v>2.4706828430670948</v>
      </c>
      <c r="D143" s="35"/>
      <c r="E143" s="35"/>
      <c r="F143" s="35"/>
      <c r="G143" s="35"/>
      <c r="H143" s="35"/>
      <c r="I143" s="3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 t="s">
        <v>37</v>
      </c>
      <c r="V143" s="12"/>
      <c r="W143" s="17">
        <f>W68+AC68</f>
        <v>0</v>
      </c>
      <c r="X143" s="17"/>
      <c r="Y143" s="17">
        <f>Y68+AE68</f>
        <v>0</v>
      </c>
      <c r="Z143" s="17"/>
      <c r="AA143" s="17">
        <f>Y143-W143</f>
        <v>0</v>
      </c>
      <c r="AB143" s="17"/>
      <c r="AC143" s="17"/>
      <c r="AD143" s="12"/>
      <c r="AE143" s="12"/>
      <c r="AF143" s="12"/>
      <c r="AG143" s="12"/>
      <c r="AH143" s="12"/>
      <c r="AI143" s="13"/>
      <c r="AJ143" s="13"/>
    </row>
    <row r="144" spans="1:169" ht="15.75">
      <c r="A144" s="34"/>
      <c r="B144" s="34"/>
      <c r="C144" s="35"/>
      <c r="D144" s="35"/>
      <c r="E144" s="35"/>
      <c r="F144" s="35"/>
      <c r="G144" s="35"/>
      <c r="H144" s="35"/>
      <c r="I144" s="46" t="s">
        <v>146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 t="s">
        <v>38</v>
      </c>
      <c r="V144" s="12"/>
      <c r="W144" s="17">
        <f>W69+AC69</f>
        <v>0</v>
      </c>
      <c r="X144" s="17"/>
      <c r="Y144" s="17">
        <f>Y69+AE69</f>
        <v>0</v>
      </c>
      <c r="Z144" s="17"/>
      <c r="AA144" s="17">
        <f>Y144-W144</f>
        <v>0</v>
      </c>
      <c r="AB144" s="17"/>
      <c r="AC144" s="17"/>
      <c r="AD144" s="12"/>
      <c r="AE144" s="12"/>
      <c r="AF144" s="12"/>
      <c r="AG144" s="12"/>
      <c r="AH144" s="12"/>
      <c r="AI144" s="13"/>
      <c r="AJ144" s="13"/>
    </row>
    <row r="145" spans="1:36" ht="15.75">
      <c r="A145" s="34"/>
      <c r="B145" s="34"/>
      <c r="C145" s="64"/>
      <c r="D145" s="51"/>
      <c r="E145" s="64"/>
      <c r="F145" s="51"/>
      <c r="G145" s="64"/>
      <c r="H145" s="51"/>
      <c r="I145" s="64"/>
      <c r="J145" s="12"/>
      <c r="K145" s="12"/>
      <c r="L145" s="12"/>
      <c r="M145" s="12"/>
      <c r="N145" s="12"/>
      <c r="O145" s="12"/>
      <c r="P145" s="12"/>
      <c r="Q145" s="13"/>
      <c r="R145" s="13"/>
      <c r="S145" s="13"/>
      <c r="T145" s="13"/>
      <c r="U145" s="12"/>
      <c r="V145" s="13"/>
      <c r="W145" s="20" t="s">
        <v>39</v>
      </c>
      <c r="X145" s="13"/>
      <c r="Y145" s="20" t="s">
        <v>39</v>
      </c>
      <c r="Z145" s="13"/>
      <c r="AA145" s="20" t="s">
        <v>39</v>
      </c>
      <c r="AB145" s="13"/>
      <c r="AC145" s="13"/>
      <c r="AD145" s="13"/>
      <c r="AE145" s="13"/>
      <c r="AF145" s="13"/>
      <c r="AG145" s="13"/>
      <c r="AH145" s="13"/>
      <c r="AI145" s="13"/>
      <c r="AJ145" s="13"/>
    </row>
    <row r="146" spans="1:36" ht="15.75">
      <c r="A146" s="34"/>
      <c r="B146" s="34"/>
      <c r="C146" s="51"/>
      <c r="D146" s="51"/>
      <c r="E146" s="51"/>
      <c r="F146" s="51"/>
      <c r="G146" s="51"/>
      <c r="H146" s="51"/>
      <c r="I146" s="51"/>
      <c r="J146" s="12"/>
      <c r="K146" s="12"/>
      <c r="L146" s="12"/>
      <c r="M146" s="12"/>
      <c r="N146" s="12"/>
      <c r="O146" s="12"/>
      <c r="P146" s="12"/>
      <c r="Q146" s="13"/>
      <c r="R146" s="13"/>
      <c r="S146" s="13"/>
      <c r="T146" s="13"/>
      <c r="U146" s="12" t="s">
        <v>40</v>
      </c>
      <c r="V146" s="13"/>
      <c r="W146" s="17">
        <f>SUM(W142:W144)</f>
        <v>0</v>
      </c>
      <c r="X146" s="13"/>
      <c r="Y146" s="17">
        <f>SUM(Y142:Y144)</f>
        <v>0</v>
      </c>
      <c r="Z146" s="13"/>
      <c r="AA146" s="17">
        <f>SUM(AA142:AA144)</f>
        <v>0</v>
      </c>
      <c r="AB146" s="13"/>
      <c r="AC146" s="13" t="s">
        <v>8</v>
      </c>
      <c r="AD146" s="13"/>
      <c r="AE146" s="13"/>
      <c r="AF146" s="13"/>
      <c r="AG146" s="13"/>
      <c r="AH146" s="13"/>
      <c r="AI146" s="13"/>
      <c r="AJ146" s="13"/>
    </row>
    <row r="147" spans="1:36" ht="15.75">
      <c r="A147" s="34"/>
      <c r="B147" s="34"/>
      <c r="C147" s="64"/>
      <c r="D147" s="51"/>
      <c r="E147" s="64"/>
      <c r="F147" s="51"/>
      <c r="G147" s="64"/>
      <c r="H147" s="51"/>
      <c r="I147" s="64"/>
      <c r="J147" s="12"/>
      <c r="K147" s="12"/>
      <c r="L147" s="12"/>
      <c r="M147" s="12"/>
      <c r="N147" s="13"/>
      <c r="O147" s="13"/>
      <c r="P147" s="13"/>
      <c r="Q147" s="13"/>
      <c r="R147" s="13"/>
      <c r="S147" s="13"/>
      <c r="T147" s="13"/>
      <c r="U147" s="12"/>
      <c r="V147" s="13"/>
      <c r="W147" s="21" t="s">
        <v>60</v>
      </c>
      <c r="X147" s="13"/>
      <c r="Y147" s="21" t="s">
        <v>60</v>
      </c>
      <c r="Z147" s="13"/>
      <c r="AA147" s="20" t="s">
        <v>60</v>
      </c>
      <c r="AB147" s="13"/>
      <c r="AC147" s="13"/>
      <c r="AD147" s="13"/>
      <c r="AE147" s="13"/>
      <c r="AF147" s="13"/>
      <c r="AG147" s="13"/>
      <c r="AH147" s="13"/>
      <c r="AI147" s="13"/>
      <c r="AJ147" s="13"/>
    </row>
    <row r="148" spans="1:36" ht="15.75">
      <c r="A148" s="13"/>
      <c r="B148" s="13"/>
      <c r="C148" s="13"/>
      <c r="D148" s="13"/>
      <c r="E148" s="13"/>
      <c r="F148" s="13"/>
      <c r="G148" s="13"/>
      <c r="H148" s="13"/>
      <c r="I148" s="46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2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</row>
    <row r="149" spans="1:36" ht="15.7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</row>
    <row r="150" spans="1:36" ht="15.7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</row>
    <row r="151" spans="1:36" ht="15.7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45"/>
      <c r="S151" s="145"/>
      <c r="T151" s="145"/>
      <c r="U151" s="1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12"/>
      <c r="AI151" s="13"/>
      <c r="AJ151" s="13"/>
    </row>
    <row r="152" spans="1:36" ht="15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68"/>
      <c r="O152" s="168"/>
      <c r="P152" s="168"/>
      <c r="Q152" s="168"/>
      <c r="R152" s="168"/>
      <c r="S152" s="168"/>
      <c r="T152" s="16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</row>
    <row r="153" spans="1:36" ht="15.7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45"/>
      <c r="O153" s="145"/>
      <c r="P153" s="145"/>
      <c r="Q153" s="145"/>
      <c r="R153" s="145"/>
      <c r="S153" s="145"/>
      <c r="T153" s="145"/>
      <c r="U153" s="1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12"/>
      <c r="AI153" s="13"/>
      <c r="AJ153" s="13"/>
    </row>
    <row r="154" spans="1:36" ht="15.7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</row>
    <row r="155" spans="1:36" ht="15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2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</row>
    <row r="156" spans="1:36" ht="15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1"/>
      <c r="O156" s="11"/>
      <c r="P156" s="11"/>
      <c r="Q156" s="11"/>
      <c r="R156" s="12"/>
      <c r="S156" s="12"/>
      <c r="T156" s="12"/>
      <c r="U156" s="13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3"/>
      <c r="AJ156" s="13"/>
    </row>
    <row r="157" spans="1:36" ht="15.75">
      <c r="A157" s="11" t="s">
        <v>0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2"/>
      <c r="S157" s="12"/>
      <c r="T157" s="12"/>
      <c r="U157" s="23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3"/>
      <c r="AJ157" s="13"/>
    </row>
    <row r="158" spans="1:36" ht="15.75">
      <c r="A158" s="11" t="s">
        <v>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2"/>
      <c r="S158" s="12"/>
      <c r="T158" s="12"/>
      <c r="U158" s="13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3"/>
      <c r="AJ158" s="13"/>
    </row>
    <row r="159" spans="1:36" ht="15.75">
      <c r="A159" s="11" t="s">
        <v>219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</row>
    <row r="160" spans="1:36" ht="15.7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2"/>
      <c r="S160" s="12"/>
      <c r="T160" s="12"/>
      <c r="U160" s="11" t="s">
        <v>0</v>
      </c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3"/>
      <c r="AJ160" s="13"/>
    </row>
    <row r="161" spans="1:36" ht="15.7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3"/>
      <c r="S161" s="13"/>
      <c r="T161" s="13"/>
      <c r="U161" s="11" t="s">
        <v>2</v>
      </c>
      <c r="V161" s="13"/>
      <c r="W161" s="13" t="s">
        <v>3</v>
      </c>
      <c r="X161" s="13"/>
      <c r="Y161" s="13"/>
      <c r="Z161" s="13"/>
      <c r="AA161" s="13"/>
      <c r="AB161" s="13"/>
      <c r="AC161" s="13"/>
      <c r="AD161" s="13" t="s">
        <v>4</v>
      </c>
      <c r="AE161" s="13"/>
      <c r="AF161" s="13"/>
      <c r="AG161" s="13"/>
      <c r="AH161" s="13"/>
      <c r="AI161" s="13"/>
      <c r="AJ161" s="13"/>
    </row>
    <row r="162" spans="1:36" ht="15.75">
      <c r="A162" s="13"/>
      <c r="B162" s="13"/>
      <c r="C162" s="13" t="s">
        <v>3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 t="s">
        <v>4</v>
      </c>
      <c r="N162" s="13"/>
      <c r="O162" s="13"/>
      <c r="P162" s="13"/>
      <c r="Q162" s="13"/>
      <c r="R162" s="12"/>
      <c r="S162" s="12"/>
      <c r="T162" s="12"/>
      <c r="U162" s="14" t="s">
        <v>91</v>
      </c>
      <c r="V162" s="12"/>
      <c r="W162" s="12"/>
      <c r="X162" s="12"/>
      <c r="Y162" s="12"/>
      <c r="Z162" s="12"/>
      <c r="AA162" s="12" t="s">
        <v>8</v>
      </c>
      <c r="AB162" s="12"/>
      <c r="AC162" s="12"/>
      <c r="AD162" s="12"/>
      <c r="AE162" s="12"/>
      <c r="AF162" s="12" t="s">
        <v>6</v>
      </c>
      <c r="AG162" s="12" t="s">
        <v>8</v>
      </c>
      <c r="AH162" s="12"/>
      <c r="AI162" s="13"/>
      <c r="AJ162" s="13"/>
    </row>
    <row r="163" spans="1:36" ht="15.75">
      <c r="A163" s="12"/>
      <c r="B163" s="12"/>
      <c r="C163" s="12"/>
      <c r="D163" s="12"/>
      <c r="E163" s="12"/>
      <c r="F163" s="12"/>
      <c r="G163" s="15" t="s">
        <v>5</v>
      </c>
      <c r="H163" s="12"/>
      <c r="I163" s="12"/>
      <c r="J163" s="12"/>
      <c r="K163" s="12"/>
      <c r="L163" s="12"/>
      <c r="M163" s="12"/>
      <c r="N163" s="12" t="s">
        <v>6</v>
      </c>
      <c r="O163" s="15" t="s">
        <v>7</v>
      </c>
      <c r="P163" s="12"/>
      <c r="Q163" s="12"/>
      <c r="R163" s="12"/>
      <c r="S163" s="12"/>
      <c r="T163" s="12"/>
      <c r="U163" s="13" t="s">
        <v>8</v>
      </c>
      <c r="V163" s="12"/>
      <c r="W163" s="11" t="s">
        <v>77</v>
      </c>
      <c r="X163" s="12"/>
      <c r="Y163" s="11" t="s">
        <v>13</v>
      </c>
      <c r="Z163" s="12"/>
      <c r="AA163" s="15" t="s">
        <v>15</v>
      </c>
      <c r="AB163" s="12"/>
      <c r="AC163" s="11" t="str">
        <f>W163</f>
        <v>MAY</v>
      </c>
      <c r="AD163" s="12"/>
      <c r="AE163" s="11" t="str">
        <f>Y163</f>
        <v>JUNE</v>
      </c>
      <c r="AF163" s="12" t="s">
        <v>11</v>
      </c>
      <c r="AG163" s="15" t="s">
        <v>15</v>
      </c>
      <c r="AH163" s="12"/>
      <c r="AI163" s="13"/>
      <c r="AJ163" s="13"/>
    </row>
    <row r="164" spans="1:36" ht="15.75">
      <c r="A164" s="12"/>
      <c r="B164" s="12"/>
      <c r="C164" s="15" t="s">
        <v>9</v>
      </c>
      <c r="D164" s="12"/>
      <c r="E164" s="15" t="s">
        <v>10</v>
      </c>
      <c r="F164" s="12"/>
      <c r="G164" s="16" t="s">
        <v>9</v>
      </c>
      <c r="H164" s="12"/>
      <c r="I164" s="16" t="s">
        <v>10</v>
      </c>
      <c r="J164" s="12"/>
      <c r="K164" s="16" t="s">
        <v>9</v>
      </c>
      <c r="L164" s="12"/>
      <c r="M164" s="12" t="s">
        <v>10</v>
      </c>
      <c r="N164" s="12" t="s">
        <v>11</v>
      </c>
      <c r="O164" s="12" t="s">
        <v>9</v>
      </c>
      <c r="P164" s="12" t="s">
        <v>12</v>
      </c>
      <c r="Q164" s="12" t="s">
        <v>10</v>
      </c>
      <c r="R164" s="12"/>
      <c r="S164" s="12"/>
      <c r="T164" s="12"/>
      <c r="U164" s="11" t="s">
        <v>8</v>
      </c>
      <c r="V164" s="12"/>
      <c r="W164" s="12"/>
      <c r="X164" s="12"/>
      <c r="Y164" s="12"/>
      <c r="Z164" s="12"/>
      <c r="AA164" s="12"/>
      <c r="AB164" s="12"/>
      <c r="AC164" s="12" t="s">
        <v>17</v>
      </c>
      <c r="AD164" s="12"/>
      <c r="AE164" s="12" t="s">
        <v>18</v>
      </c>
      <c r="AF164" s="12"/>
      <c r="AG164" s="12"/>
      <c r="AH164" s="12"/>
      <c r="AI164" s="13"/>
      <c r="AJ164" s="13"/>
    </row>
    <row r="165" spans="1:36" ht="15.75">
      <c r="A165" s="34" t="s">
        <v>126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 t="s">
        <v>17</v>
      </c>
      <c r="L165" s="12"/>
      <c r="M165" s="12" t="s">
        <v>18</v>
      </c>
      <c r="N165" s="12"/>
      <c r="O165" s="12" t="s">
        <v>19</v>
      </c>
      <c r="P165" s="12"/>
      <c r="Q165" s="17" t="s">
        <v>8</v>
      </c>
      <c r="R165" s="12"/>
      <c r="S165" s="12"/>
      <c r="T165" s="12"/>
      <c r="U165" s="13"/>
      <c r="V165" s="12"/>
      <c r="W165" s="17">
        <f>April!Y165</f>
        <v>0</v>
      </c>
      <c r="X165" s="12"/>
      <c r="Y165" s="17">
        <f t="shared" ref="Y165:Y173" si="51">C166</f>
        <v>54000</v>
      </c>
      <c r="Z165" s="12"/>
      <c r="AA165" s="17">
        <f t="shared" ref="AA165:AA177" si="52">Y165-W165</f>
        <v>54000</v>
      </c>
      <c r="AB165" s="12"/>
      <c r="AC165" s="17" t="str">
        <f>April!AE165</f>
        <v xml:space="preserve">             </v>
      </c>
      <c r="AD165" s="12"/>
      <c r="AE165" s="17">
        <f>K166</f>
        <v>40750</v>
      </c>
      <c r="AF165" s="12"/>
      <c r="AG165" s="17">
        <f t="shared" ref="AG165:AG177" si="53">AE165-AC165</f>
        <v>40750</v>
      </c>
      <c r="AH165" s="12"/>
      <c r="AI165" s="13"/>
      <c r="AJ165" s="13"/>
    </row>
    <row r="166" spans="1:36" ht="15.75">
      <c r="A166" s="34" t="s">
        <v>96</v>
      </c>
      <c r="B166" s="34"/>
      <c r="C166" s="35">
        <v>54000</v>
      </c>
      <c r="D166" s="34"/>
      <c r="E166" s="35">
        <v>55400</v>
      </c>
      <c r="F166" s="34"/>
      <c r="G166" s="35">
        <v>55500</v>
      </c>
      <c r="H166" s="34"/>
      <c r="I166" s="35">
        <v>55400</v>
      </c>
      <c r="J166" s="34"/>
      <c r="K166" s="35">
        <v>40750</v>
      </c>
      <c r="L166" s="34"/>
      <c r="M166" s="35">
        <v>39120</v>
      </c>
      <c r="N166" s="34"/>
      <c r="O166" s="35">
        <v>41030</v>
      </c>
      <c r="P166" s="34"/>
      <c r="Q166" s="35">
        <v>39120</v>
      </c>
      <c r="R166" s="12"/>
      <c r="S166" s="12"/>
      <c r="T166" s="12"/>
      <c r="U166" s="12"/>
      <c r="V166" s="12"/>
      <c r="W166" s="17">
        <f>April!Y166</f>
        <v>46400</v>
      </c>
      <c r="X166" s="12"/>
      <c r="Y166" s="17">
        <f t="shared" si="51"/>
        <v>36000</v>
      </c>
      <c r="Z166" s="12"/>
      <c r="AA166" s="17">
        <f t="shared" si="52"/>
        <v>-10400</v>
      </c>
      <c r="AB166" s="12"/>
      <c r="AC166" s="17">
        <f>April!AE166</f>
        <v>37200</v>
      </c>
      <c r="AD166" s="12"/>
      <c r="AE166" s="17">
        <f>K167</f>
        <v>26500</v>
      </c>
      <c r="AF166" s="12"/>
      <c r="AG166" s="17">
        <f t="shared" si="53"/>
        <v>-10700</v>
      </c>
      <c r="AH166" s="12"/>
      <c r="AI166" s="13"/>
      <c r="AJ166" s="13"/>
    </row>
    <row r="167" spans="1:36" ht="15.75">
      <c r="A167" s="34" t="s">
        <v>97</v>
      </c>
      <c r="B167" s="34"/>
      <c r="C167" s="35">
        <v>36000</v>
      </c>
      <c r="D167" s="34"/>
      <c r="E167" s="35">
        <v>33500</v>
      </c>
      <c r="F167" s="34"/>
      <c r="G167" s="35">
        <v>18800</v>
      </c>
      <c r="H167" s="34"/>
      <c r="I167" s="35">
        <v>29500</v>
      </c>
      <c r="J167" s="34"/>
      <c r="K167" s="35">
        <v>26500</v>
      </c>
      <c r="L167" s="34"/>
      <c r="M167" s="35">
        <v>25320</v>
      </c>
      <c r="N167" s="34"/>
      <c r="O167" s="35">
        <v>23160</v>
      </c>
      <c r="P167" s="34"/>
      <c r="Q167" s="35">
        <v>20170</v>
      </c>
      <c r="R167" s="12"/>
      <c r="S167" s="12"/>
      <c r="T167" s="12"/>
      <c r="U167" s="12"/>
      <c r="V167" s="12"/>
      <c r="W167" s="17">
        <f>April!Y167</f>
        <v>30800</v>
      </c>
      <c r="X167" s="12"/>
      <c r="Y167" s="17">
        <f>C169</f>
        <v>1322.8879999999999</v>
      </c>
      <c r="Z167" s="12"/>
      <c r="AA167" s="17">
        <f t="shared" si="52"/>
        <v>-29477.112000000001</v>
      </c>
      <c r="AB167" s="12"/>
      <c r="AC167" s="17">
        <f>April!AE167</f>
        <v>23160</v>
      </c>
      <c r="AD167" s="12"/>
      <c r="AE167" s="17">
        <f>K169</f>
        <v>1388.8409999999999</v>
      </c>
      <c r="AF167" s="12"/>
      <c r="AG167" s="17">
        <f t="shared" si="53"/>
        <v>-21771.159</v>
      </c>
      <c r="AH167" s="12"/>
      <c r="AI167" s="13"/>
      <c r="AJ167" s="13"/>
    </row>
    <row r="168" spans="1:36" ht="15.75">
      <c r="A168" s="34" t="s">
        <v>178</v>
      </c>
      <c r="B168" s="34"/>
      <c r="C168" s="35">
        <v>31661</v>
      </c>
      <c r="D168" s="34"/>
      <c r="E168" s="35">
        <v>31997.598000000002</v>
      </c>
      <c r="F168" s="34"/>
      <c r="G168" s="35">
        <v>371399.96600000001</v>
      </c>
      <c r="H168" s="34"/>
      <c r="I168" s="35">
        <v>369407.64600000007</v>
      </c>
      <c r="J168" s="34"/>
      <c r="K168" s="35">
        <v>23876</v>
      </c>
      <c r="L168" s="34"/>
      <c r="M168" s="35">
        <v>23497</v>
      </c>
      <c r="N168" s="34"/>
      <c r="O168" s="35">
        <v>276741.23800000001</v>
      </c>
      <c r="P168" s="34"/>
      <c r="Q168" s="35">
        <v>256971.58000000002</v>
      </c>
      <c r="R168" s="12"/>
      <c r="S168" s="12"/>
      <c r="T168" s="12"/>
      <c r="U168" s="12"/>
      <c r="V168" s="12"/>
      <c r="W168" s="17"/>
      <c r="X168" s="12"/>
      <c r="Y168" s="17"/>
      <c r="Z168" s="12"/>
      <c r="AA168" s="17"/>
      <c r="AB168" s="12"/>
      <c r="AC168" s="17"/>
      <c r="AD168" s="12"/>
      <c r="AE168" s="17"/>
      <c r="AF168" s="12"/>
      <c r="AG168" s="17"/>
      <c r="AH168" s="12"/>
      <c r="AI168" s="13"/>
      <c r="AJ168" s="13"/>
    </row>
    <row r="169" spans="1:36" ht="15.75">
      <c r="A169" s="34" t="s">
        <v>98</v>
      </c>
      <c r="B169" s="34"/>
      <c r="C169" s="35">
        <v>1322.8879999999999</v>
      </c>
      <c r="D169" s="34"/>
      <c r="E169" s="35">
        <v>1113.068</v>
      </c>
      <c r="F169" s="34"/>
      <c r="G169" s="35">
        <v>14031.327999999998</v>
      </c>
      <c r="H169" s="34"/>
      <c r="I169" s="35">
        <v>13580.757999999998</v>
      </c>
      <c r="J169" s="34"/>
      <c r="K169" s="35">
        <v>1388.8409999999999</v>
      </c>
      <c r="L169" s="34"/>
      <c r="M169" s="35">
        <v>1730.9449999999999</v>
      </c>
      <c r="N169" s="34"/>
      <c r="O169" s="35">
        <v>19651.325999999997</v>
      </c>
      <c r="P169" s="34"/>
      <c r="Q169" s="35">
        <v>20497.606</v>
      </c>
      <c r="R169" s="12"/>
      <c r="S169" s="12"/>
      <c r="T169" s="12"/>
      <c r="U169" s="12" t="s">
        <v>16</v>
      </c>
      <c r="V169" s="12"/>
      <c r="W169" s="17">
        <f>April!Y168</f>
        <v>27451</v>
      </c>
      <c r="X169" s="12"/>
      <c r="Y169" s="17">
        <f t="shared" si="51"/>
        <v>30338.112000000001</v>
      </c>
      <c r="Z169" s="12"/>
      <c r="AA169" s="17">
        <f t="shared" si="52"/>
        <v>2887.112000000001</v>
      </c>
      <c r="AB169" s="12"/>
      <c r="AC169" s="17">
        <f>April!AE168</f>
        <v>21279.964</v>
      </c>
      <c r="AD169" s="12"/>
      <c r="AE169" s="17">
        <f>K170</f>
        <v>22487.159</v>
      </c>
      <c r="AF169" s="12"/>
      <c r="AG169" s="17">
        <f t="shared" si="53"/>
        <v>1207.1949999999997</v>
      </c>
      <c r="AH169" s="12"/>
      <c r="AI169" s="13"/>
      <c r="AJ169" s="13"/>
    </row>
    <row r="170" spans="1:36" ht="15.75">
      <c r="A170" s="34" t="s">
        <v>99</v>
      </c>
      <c r="B170" s="34"/>
      <c r="C170" s="35">
        <v>30338.112000000001</v>
      </c>
      <c r="D170" s="34"/>
      <c r="E170" s="35">
        <v>30884.530000000002</v>
      </c>
      <c r="F170" s="34"/>
      <c r="G170" s="35">
        <v>357368.63800000004</v>
      </c>
      <c r="H170" s="34"/>
      <c r="I170" s="35">
        <v>355826.88800000009</v>
      </c>
      <c r="J170" s="34"/>
      <c r="K170" s="35">
        <v>22487.159</v>
      </c>
      <c r="L170" s="34" t="s">
        <v>8</v>
      </c>
      <c r="M170" s="35">
        <v>21766.055</v>
      </c>
      <c r="N170" s="34"/>
      <c r="O170" s="35">
        <v>257089.91200000001</v>
      </c>
      <c r="P170" s="34" t="s">
        <v>8</v>
      </c>
      <c r="Q170" s="35">
        <v>236473.97400000002</v>
      </c>
      <c r="R170" s="12"/>
      <c r="S170" s="12"/>
      <c r="T170" s="12"/>
      <c r="U170" s="12" t="s">
        <v>20</v>
      </c>
      <c r="V170" s="12"/>
      <c r="W170" s="17">
        <f>April!Y169</f>
        <v>1108.2139999999999</v>
      </c>
      <c r="X170" s="12"/>
      <c r="Y170" s="17">
        <f t="shared" si="51"/>
        <v>746.96799999999996</v>
      </c>
      <c r="Z170" s="12"/>
      <c r="AA170" s="17">
        <f t="shared" si="52"/>
        <v>-361.24599999999998</v>
      </c>
      <c r="AB170" s="12"/>
      <c r="AC170" s="17">
        <f>April!AE169</f>
        <v>1460.808</v>
      </c>
      <c r="AD170" s="17" t="s">
        <v>8</v>
      </c>
      <c r="AE170" s="17">
        <f>AE167-AE169</f>
        <v>-21098.317999999999</v>
      </c>
      <c r="AF170" s="12"/>
      <c r="AG170" s="17">
        <f t="shared" si="53"/>
        <v>-22559.126</v>
      </c>
      <c r="AH170" s="17"/>
      <c r="AI170" s="13"/>
      <c r="AJ170" s="13"/>
    </row>
    <row r="171" spans="1:36" ht="15.75">
      <c r="A171" s="34" t="s">
        <v>100</v>
      </c>
      <c r="B171" s="34"/>
      <c r="C171" s="35">
        <v>746.96799999999996</v>
      </c>
      <c r="D171" s="34"/>
      <c r="E171" s="35">
        <v>235.65700000000001</v>
      </c>
      <c r="F171" s="34"/>
      <c r="G171" s="35">
        <v>5328.2790000000005</v>
      </c>
      <c r="H171" s="34"/>
      <c r="I171" s="35">
        <v>7274.2570000000005</v>
      </c>
      <c r="J171" s="35" t="s">
        <v>8</v>
      </c>
      <c r="K171" s="35">
        <v>0</v>
      </c>
      <c r="L171" s="35"/>
      <c r="M171" s="35">
        <v>0</v>
      </c>
      <c r="N171" s="34"/>
      <c r="O171" s="35">
        <v>-1918.2440000000001</v>
      </c>
      <c r="P171" s="35"/>
      <c r="Q171" s="35">
        <v>-550.23900000000003</v>
      </c>
      <c r="R171" s="12"/>
      <c r="S171" s="12"/>
      <c r="T171" s="12"/>
      <c r="U171" s="12" t="s">
        <v>21</v>
      </c>
      <c r="V171" s="12"/>
      <c r="W171" s="17">
        <f>April!Y170</f>
        <v>26342.786</v>
      </c>
      <c r="X171" s="12"/>
      <c r="Y171" s="17">
        <f t="shared" si="51"/>
        <v>0</v>
      </c>
      <c r="Z171" s="12"/>
      <c r="AA171" s="17">
        <f t="shared" si="52"/>
        <v>-26342.786</v>
      </c>
      <c r="AB171" s="12"/>
      <c r="AC171" s="17">
        <f>April!AE170</f>
        <v>19819.155999999999</v>
      </c>
      <c r="AD171" s="12"/>
      <c r="AE171" s="17">
        <f>K172</f>
        <v>627.178</v>
      </c>
      <c r="AF171" s="12"/>
      <c r="AG171" s="17">
        <f t="shared" si="53"/>
        <v>-19191.977999999999</v>
      </c>
      <c r="AH171" s="12"/>
      <c r="AI171" s="13"/>
      <c r="AJ171" s="13"/>
    </row>
    <row r="172" spans="1:36" ht="15.75">
      <c r="A172" s="34" t="s">
        <v>101</v>
      </c>
      <c r="B172" s="34"/>
      <c r="C172" s="35">
        <v>0</v>
      </c>
      <c r="D172" s="34"/>
      <c r="E172" s="35">
        <v>0</v>
      </c>
      <c r="F172" s="34"/>
      <c r="G172" s="35">
        <v>0</v>
      </c>
      <c r="H172" s="34"/>
      <c r="I172" s="35">
        <v>0</v>
      </c>
      <c r="J172" s="34"/>
      <c r="K172" s="35">
        <v>627.178</v>
      </c>
      <c r="L172" s="34"/>
      <c r="M172" s="35">
        <v>653.51199999999994</v>
      </c>
      <c r="N172" s="34"/>
      <c r="O172" s="35">
        <v>7840.2539999999999</v>
      </c>
      <c r="P172" s="34"/>
      <c r="Q172" s="35">
        <v>5584.5410000000002</v>
      </c>
      <c r="R172" s="17"/>
      <c r="S172" s="12"/>
      <c r="T172" s="12"/>
      <c r="U172" s="12" t="s">
        <v>22</v>
      </c>
      <c r="V172" s="12"/>
      <c r="W172" s="17">
        <f>April!Y171</f>
        <v>42.341999999999999</v>
      </c>
      <c r="X172" s="12"/>
      <c r="Y172" s="17">
        <f t="shared" si="51"/>
        <v>29591.144</v>
      </c>
      <c r="Z172" s="17"/>
      <c r="AA172" s="17">
        <f t="shared" si="52"/>
        <v>29548.802</v>
      </c>
      <c r="AB172" s="17"/>
      <c r="AC172" s="17">
        <f>April!AE171</f>
        <v>0</v>
      </c>
      <c r="AD172" s="17"/>
      <c r="AE172" s="17">
        <f>AE170-AE171</f>
        <v>-21725.495999999999</v>
      </c>
      <c r="AF172" s="17"/>
      <c r="AG172" s="17">
        <f t="shared" si="53"/>
        <v>-21725.495999999999</v>
      </c>
      <c r="AH172" s="17"/>
      <c r="AI172" s="13"/>
      <c r="AJ172" s="13"/>
    </row>
    <row r="173" spans="1:36" ht="15.75">
      <c r="A173" s="34" t="s">
        <v>136</v>
      </c>
      <c r="B173" s="34"/>
      <c r="C173" s="35">
        <v>29591.144</v>
      </c>
      <c r="D173" s="34"/>
      <c r="E173" s="35">
        <v>30648.873000000003</v>
      </c>
      <c r="F173" s="35"/>
      <c r="G173" s="35">
        <v>352040.35900000005</v>
      </c>
      <c r="H173" s="35"/>
      <c r="I173" s="35">
        <v>348552.63100000011</v>
      </c>
      <c r="J173" s="35"/>
      <c r="K173" s="35">
        <v>23114.337</v>
      </c>
      <c r="L173" s="35"/>
      <c r="M173" s="35">
        <v>22419.566999999999</v>
      </c>
      <c r="N173" s="35"/>
      <c r="O173" s="35">
        <v>266848.41000000003</v>
      </c>
      <c r="P173" s="35"/>
      <c r="Q173" s="35">
        <v>242608.75400000002</v>
      </c>
      <c r="R173" s="12"/>
      <c r="S173" s="12"/>
      <c r="T173" s="12"/>
      <c r="U173" s="12" t="s">
        <v>23</v>
      </c>
      <c r="V173" s="12"/>
      <c r="W173" s="17">
        <f>April!Y172</f>
        <v>26300.444</v>
      </c>
      <c r="X173" s="12" t="s">
        <v>8</v>
      </c>
      <c r="Y173" s="17">
        <f t="shared" si="51"/>
        <v>1097.423</v>
      </c>
      <c r="Z173" s="12"/>
      <c r="AA173" s="17">
        <f t="shared" si="52"/>
        <v>-25203.021000000001</v>
      </c>
      <c r="AB173" s="12"/>
      <c r="AC173" s="17">
        <f>April!AE172</f>
        <v>19819.155999999999</v>
      </c>
      <c r="AD173" s="12"/>
      <c r="AE173" s="17">
        <f>AE172-AE188</f>
        <v>-43995.106</v>
      </c>
      <c r="AF173" s="12"/>
      <c r="AG173" s="17">
        <f t="shared" si="53"/>
        <v>-63814.262000000002</v>
      </c>
      <c r="AH173" s="12"/>
      <c r="AI173" s="13"/>
      <c r="AJ173" s="13"/>
    </row>
    <row r="174" spans="1:36" ht="15.75">
      <c r="A174" s="34" t="s">
        <v>138</v>
      </c>
      <c r="B174" s="34"/>
      <c r="C174" s="35">
        <v>1097.423</v>
      </c>
      <c r="D174" s="34"/>
      <c r="E174" s="35">
        <v>1084.204</v>
      </c>
      <c r="F174" s="35"/>
      <c r="G174" s="35">
        <v>13361.835000000001</v>
      </c>
      <c r="H174" s="35"/>
      <c r="I174" s="35">
        <v>12501.875</v>
      </c>
      <c r="J174" s="35"/>
      <c r="K174" s="35">
        <v>96.105000000000004</v>
      </c>
      <c r="L174" s="35"/>
      <c r="M174" s="35">
        <v>110.798</v>
      </c>
      <c r="N174" s="35"/>
      <c r="O174" s="35">
        <v>1531.8069999999996</v>
      </c>
      <c r="P174" s="35"/>
      <c r="Q174" s="35">
        <v>1270.2659999999998</v>
      </c>
      <c r="R174" s="19"/>
      <c r="S174" s="12"/>
      <c r="T174" s="12"/>
      <c r="U174" s="12" t="s">
        <v>24</v>
      </c>
      <c r="V174" s="12"/>
      <c r="W174" s="18">
        <f>April!Y174</f>
        <v>1083.596</v>
      </c>
      <c r="X174" s="19" t="s">
        <v>8</v>
      </c>
      <c r="Y174" s="18">
        <f>Y173/Y172*100</f>
        <v>3.7086197140603963</v>
      </c>
      <c r="Z174" s="19"/>
      <c r="AA174" s="18">
        <f t="shared" si="52"/>
        <v>-1079.8873802859396</v>
      </c>
      <c r="AB174" s="19"/>
      <c r="AC174" s="18">
        <f>April!AE174</f>
        <v>2844.5560000000005</v>
      </c>
      <c r="AD174" s="19" t="s">
        <v>8</v>
      </c>
      <c r="AE174" s="18">
        <f>AE173/AE172*100</f>
        <v>202.50449517930457</v>
      </c>
      <c r="AF174" s="19" t="s">
        <v>8</v>
      </c>
      <c r="AG174" s="18">
        <f t="shared" si="53"/>
        <v>-2642.0515048206958</v>
      </c>
      <c r="AH174" s="19"/>
      <c r="AI174" s="13"/>
      <c r="AJ174" s="13"/>
    </row>
    <row r="175" spans="1:36" ht="15.75">
      <c r="A175" s="34" t="s">
        <v>102</v>
      </c>
      <c r="B175" s="34"/>
      <c r="C175" s="35">
        <v>28493.721000000001</v>
      </c>
      <c r="D175" s="34"/>
      <c r="E175" s="35">
        <v>29564.669000000002</v>
      </c>
      <c r="F175" s="35"/>
      <c r="G175" s="35">
        <v>338678.52400000003</v>
      </c>
      <c r="H175" s="35"/>
      <c r="I175" s="35">
        <v>336050.75600000011</v>
      </c>
      <c r="J175" s="35"/>
      <c r="K175" s="35">
        <v>23018.232</v>
      </c>
      <c r="L175" s="35"/>
      <c r="M175" s="35">
        <v>22308.769</v>
      </c>
      <c r="N175" s="35"/>
      <c r="O175" s="35">
        <v>265316.60300000006</v>
      </c>
      <c r="P175" s="35"/>
      <c r="Q175" s="35">
        <v>241338.48800000001</v>
      </c>
      <c r="R175" s="19"/>
      <c r="S175" s="12"/>
      <c r="T175" s="12"/>
      <c r="U175" s="12" t="s">
        <v>25</v>
      </c>
      <c r="V175" s="12"/>
      <c r="W175" s="18">
        <f>April!Y175</f>
        <v>4.1200673266200374</v>
      </c>
      <c r="X175" s="19"/>
      <c r="Y175" s="18">
        <f>C176</f>
        <v>-752.67900000000009</v>
      </c>
      <c r="Z175" s="19"/>
      <c r="AA175" s="18">
        <f t="shared" si="52"/>
        <v>-756.79906732662016</v>
      </c>
      <c r="AB175" s="19"/>
      <c r="AC175" s="18">
        <f>April!AE175</f>
        <v>14.35255870633442</v>
      </c>
      <c r="AD175" s="19" t="s">
        <v>8</v>
      </c>
      <c r="AE175" s="19">
        <f>K176</f>
        <v>352.92199999999866</v>
      </c>
      <c r="AF175" s="19" t="s">
        <v>8</v>
      </c>
      <c r="AG175" s="18">
        <f t="shared" si="53"/>
        <v>338.56944129366423</v>
      </c>
      <c r="AH175" s="19"/>
      <c r="AI175" s="13"/>
      <c r="AJ175" s="13"/>
    </row>
    <row r="176" spans="1:36" ht="15.75">
      <c r="A176" s="34" t="s">
        <v>103</v>
      </c>
      <c r="B176" s="34"/>
      <c r="C176" s="35">
        <v>-752.67900000000009</v>
      </c>
      <c r="D176" s="34" t="s">
        <v>8</v>
      </c>
      <c r="E176" s="35">
        <v>10421.558999999997</v>
      </c>
      <c r="F176" s="34"/>
      <c r="G176" s="35">
        <v>5305.2240000000456</v>
      </c>
      <c r="H176" s="34" t="s">
        <v>8</v>
      </c>
      <c r="I176" s="35">
        <v>17714.546000000089</v>
      </c>
      <c r="J176" s="34"/>
      <c r="K176" s="35">
        <v>352.92199999999866</v>
      </c>
      <c r="L176" s="34"/>
      <c r="M176" s="35">
        <v>5400.5689999999995</v>
      </c>
      <c r="N176" s="34"/>
      <c r="O176" s="35">
        <v>32379.12300000008</v>
      </c>
      <c r="P176" s="34"/>
      <c r="Q176" s="35">
        <v>36611.957999999984</v>
      </c>
      <c r="R176" s="19"/>
      <c r="S176" s="12"/>
      <c r="T176" s="12"/>
      <c r="U176" s="12" t="s">
        <v>26</v>
      </c>
      <c r="V176" s="12"/>
      <c r="W176" s="18">
        <f>April!Y176</f>
        <v>2599.3480000000018</v>
      </c>
      <c r="X176" s="19"/>
      <c r="Y176" s="18">
        <f>C177</f>
        <v>-2.5435954757274679</v>
      </c>
      <c r="Z176" s="19"/>
      <c r="AA176" s="18">
        <f t="shared" si="52"/>
        <v>-2601.8915954757294</v>
      </c>
      <c r="AB176" s="19"/>
      <c r="AC176" s="18">
        <f>April!AE176</f>
        <v>2225.3130000000019</v>
      </c>
      <c r="AD176" s="19"/>
      <c r="AE176" s="19">
        <f>K177</f>
        <v>1.5268532253380172</v>
      </c>
      <c r="AF176" s="19" t="s">
        <v>8</v>
      </c>
      <c r="AG176" s="18">
        <f t="shared" si="53"/>
        <v>-2223.7861467746638</v>
      </c>
      <c r="AH176" s="19"/>
      <c r="AI176" s="13"/>
      <c r="AJ176" s="13"/>
    </row>
    <row r="177" spans="1:36" ht="15.75">
      <c r="A177" s="34" t="s">
        <v>104</v>
      </c>
      <c r="B177" s="34"/>
      <c r="C177" s="38">
        <v>-2.5435954757274679</v>
      </c>
      <c r="D177" s="39" t="s">
        <v>8</v>
      </c>
      <c r="E177" s="38">
        <v>34.003074109772314</v>
      </c>
      <c r="F177" s="39"/>
      <c r="G177" s="38">
        <v>1.506993122910673</v>
      </c>
      <c r="H177" s="39" t="s">
        <v>8</v>
      </c>
      <c r="I177" s="38">
        <v>5.0823159616316547</v>
      </c>
      <c r="J177" s="39"/>
      <c r="K177" s="38">
        <v>1.5268532253380172</v>
      </c>
      <c r="L177" s="39" t="s">
        <v>8</v>
      </c>
      <c r="M177" s="38">
        <v>24.088640962602</v>
      </c>
      <c r="N177" s="39" t="s">
        <v>8</v>
      </c>
      <c r="O177" s="38">
        <v>12.13390141616361</v>
      </c>
      <c r="P177" s="39" t="s">
        <v>8</v>
      </c>
      <c r="Q177" s="38">
        <v>15.090946800707769</v>
      </c>
      <c r="R177" s="12"/>
      <c r="S177" s="12"/>
      <c r="T177" s="12"/>
      <c r="U177" s="12" t="s">
        <v>27</v>
      </c>
      <c r="V177" s="12"/>
      <c r="W177" s="18">
        <f>April!Y177</f>
        <v>9.8832856205773627</v>
      </c>
      <c r="X177" s="19"/>
      <c r="Y177" s="18">
        <f>C178</f>
        <v>38.52832272617205</v>
      </c>
      <c r="Z177" s="19"/>
      <c r="AA177" s="18">
        <f t="shared" si="52"/>
        <v>28.645037105594689</v>
      </c>
      <c r="AB177" s="19"/>
      <c r="AC177" s="18">
        <f>April!AE177</f>
        <v>11.22809165032054</v>
      </c>
      <c r="AD177" s="19"/>
      <c r="AE177" s="19">
        <f>K178</f>
        <v>28.560894482604567</v>
      </c>
      <c r="AF177" s="12"/>
      <c r="AG177" s="18">
        <f t="shared" si="53"/>
        <v>17.332802832284028</v>
      </c>
      <c r="AH177" s="12"/>
      <c r="AI177" s="13"/>
      <c r="AJ177" s="13"/>
    </row>
    <row r="178" spans="1:36" ht="15.75">
      <c r="A178" s="34" t="s">
        <v>105</v>
      </c>
      <c r="B178" s="34"/>
      <c r="C178" s="38">
        <v>38.52832272617205</v>
      </c>
      <c r="D178" s="39"/>
      <c r="E178" s="38">
        <v>31.696035225310766</v>
      </c>
      <c r="F178" s="39"/>
      <c r="G178" s="39">
        <v>26.519417380165653</v>
      </c>
      <c r="H178" s="39"/>
      <c r="I178" s="78">
        <v>28.934567583819486</v>
      </c>
      <c r="J178" s="39"/>
      <c r="K178" s="39">
        <v>28.560894482604567</v>
      </c>
      <c r="L178" s="39" t="s">
        <v>8</v>
      </c>
      <c r="M178" s="38">
        <v>33.315161758238638</v>
      </c>
      <c r="N178" s="39" t="s">
        <v>8</v>
      </c>
      <c r="O178" s="39">
        <v>28.62207369747571</v>
      </c>
      <c r="P178" s="39" t="s">
        <v>8</v>
      </c>
      <c r="Q178" s="38">
        <v>34.702983425897401</v>
      </c>
      <c r="R178" s="12"/>
      <c r="S178" s="12"/>
      <c r="T178" s="12"/>
      <c r="U178" s="12" t="s">
        <v>28</v>
      </c>
      <c r="V178" s="12"/>
      <c r="W178" s="17" t="s">
        <v>8</v>
      </c>
      <c r="X178" s="12"/>
      <c r="Y178" s="17" t="s">
        <v>33</v>
      </c>
      <c r="Z178" s="12"/>
      <c r="AA178" s="12"/>
      <c r="AB178" s="12"/>
      <c r="AC178" s="12"/>
      <c r="AD178" s="12"/>
      <c r="AE178" s="12"/>
      <c r="AF178" s="12"/>
      <c r="AG178" s="12"/>
      <c r="AH178" s="12"/>
      <c r="AI178" s="13"/>
      <c r="AJ178" s="13"/>
    </row>
    <row r="179" spans="1:36" ht="15.75">
      <c r="A179" s="34" t="s">
        <v>106</v>
      </c>
      <c r="B179" s="34"/>
      <c r="C179" s="39">
        <v>37.523668867507347</v>
      </c>
      <c r="D179" s="39"/>
      <c r="E179" s="38">
        <v>28.139332201855733</v>
      </c>
      <c r="F179" s="39"/>
      <c r="G179" s="39">
        <v>36.019709006890061</v>
      </c>
      <c r="H179" s="39"/>
      <c r="I179" s="78">
        <v>40.722403390742137</v>
      </c>
      <c r="J179" s="39"/>
      <c r="K179" s="39">
        <v>35.280195520526007</v>
      </c>
      <c r="L179" s="39"/>
      <c r="M179" s="38">
        <v>26.429614427713574</v>
      </c>
      <c r="N179" s="39" t="s">
        <v>8</v>
      </c>
      <c r="O179" s="39">
        <v>36.124383740220765</v>
      </c>
      <c r="P179" s="39" t="s">
        <v>8</v>
      </c>
      <c r="Q179" s="38">
        <v>40.543544844920682</v>
      </c>
      <c r="R179" s="12"/>
      <c r="S179" s="12"/>
      <c r="T179" s="12"/>
      <c r="U179" s="12" t="s">
        <v>29</v>
      </c>
      <c r="V179" s="12"/>
      <c r="W179" s="17" t="s">
        <v>8</v>
      </c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3"/>
      <c r="AJ179" s="13"/>
    </row>
    <row r="180" spans="1:36" ht="15.75">
      <c r="A180" s="34" t="s">
        <v>107</v>
      </c>
      <c r="B180" s="34"/>
      <c r="C180" s="39">
        <v>344.31946950087593</v>
      </c>
      <c r="D180" s="39"/>
      <c r="E180" s="38">
        <v>485.03729121332628</v>
      </c>
      <c r="F180" s="39"/>
      <c r="G180" s="39"/>
      <c r="H180" s="39"/>
      <c r="I180" s="38"/>
      <c r="J180" s="39"/>
      <c r="K180" s="39">
        <v>301.31378571877161</v>
      </c>
      <c r="L180" s="39"/>
      <c r="M180" s="38">
        <v>219.20072269457162</v>
      </c>
      <c r="N180" s="34"/>
      <c r="O180" s="39"/>
      <c r="P180" s="34"/>
      <c r="Q180" s="35"/>
      <c r="R180" s="12"/>
      <c r="S180" s="12"/>
      <c r="T180" s="12"/>
      <c r="U180" s="12" t="s">
        <v>30</v>
      </c>
      <c r="V180" s="12"/>
      <c r="W180" s="17" t="s">
        <v>8</v>
      </c>
      <c r="X180" s="12"/>
      <c r="Y180" s="17"/>
      <c r="Z180" s="12"/>
      <c r="AA180" s="12"/>
      <c r="AB180" s="12"/>
      <c r="AC180" s="12"/>
      <c r="AD180" s="12"/>
      <c r="AE180" s="12"/>
      <c r="AF180" s="12"/>
      <c r="AG180" s="12"/>
      <c r="AH180" s="12"/>
      <c r="AI180" s="13"/>
      <c r="AJ180" s="13"/>
    </row>
    <row r="181" spans="1:36" ht="15.75">
      <c r="A181" s="34"/>
      <c r="B181" s="34"/>
      <c r="C181" s="34" t="s">
        <v>32</v>
      </c>
      <c r="D181" s="34"/>
      <c r="E181" s="35" t="s">
        <v>8</v>
      </c>
      <c r="F181" s="34"/>
      <c r="G181" s="34"/>
      <c r="H181" s="34"/>
      <c r="I181" s="35"/>
      <c r="J181" s="34"/>
      <c r="K181" s="34"/>
      <c r="L181" s="34"/>
      <c r="M181" s="34"/>
      <c r="N181" s="34"/>
      <c r="O181" s="34"/>
      <c r="P181" s="34"/>
      <c r="Q181" s="34"/>
      <c r="R181" s="12"/>
      <c r="S181" s="12"/>
      <c r="T181" s="12"/>
      <c r="U181" s="12" t="s">
        <v>31</v>
      </c>
      <c r="V181" s="12"/>
      <c r="W181" s="17">
        <f>April!Y181</f>
        <v>0</v>
      </c>
      <c r="X181" s="12"/>
      <c r="Y181" s="17">
        <f>C182</f>
        <v>0</v>
      </c>
      <c r="Z181" s="12"/>
      <c r="AA181" s="17">
        <f t="shared" ref="AA181:AA186" si="54">Y181-W181</f>
        <v>0</v>
      </c>
      <c r="AB181" s="12"/>
      <c r="AC181" s="17">
        <f>April!AE181</f>
        <v>0</v>
      </c>
      <c r="AD181" s="12"/>
      <c r="AE181" s="17">
        <f>K182</f>
        <v>0</v>
      </c>
      <c r="AF181" s="12"/>
      <c r="AG181" s="17">
        <f t="shared" ref="AG181:AG186" si="55">AE181-AC181</f>
        <v>0</v>
      </c>
      <c r="AH181" s="12"/>
      <c r="AI181" s="13"/>
      <c r="AJ181" s="13"/>
    </row>
    <row r="182" spans="1:36" ht="15.75">
      <c r="A182" s="34" t="s">
        <v>127</v>
      </c>
      <c r="B182" s="34"/>
      <c r="C182" s="34"/>
      <c r="D182" s="34"/>
      <c r="E182" s="35"/>
      <c r="F182" s="34"/>
      <c r="G182" s="34"/>
      <c r="H182" s="34"/>
      <c r="I182" s="35"/>
      <c r="J182" s="34"/>
      <c r="K182" s="34"/>
      <c r="L182" s="34"/>
      <c r="M182" s="34"/>
      <c r="N182" s="34"/>
      <c r="O182" s="34"/>
      <c r="P182" s="34"/>
      <c r="R182" s="12"/>
      <c r="S182" s="12"/>
      <c r="T182" s="12"/>
      <c r="U182" s="12"/>
      <c r="V182" s="12"/>
      <c r="W182" s="17">
        <f>April!Y182</f>
        <v>0</v>
      </c>
      <c r="X182" s="12"/>
      <c r="Y182" s="17">
        <f>C183</f>
        <v>13892.4</v>
      </c>
      <c r="Z182" s="12"/>
      <c r="AA182" s="17">
        <f t="shared" si="54"/>
        <v>13892.4</v>
      </c>
      <c r="AB182" s="12"/>
      <c r="AC182" s="17">
        <f>April!AE182</f>
        <v>0</v>
      </c>
      <c r="AD182" s="12"/>
      <c r="AE182" s="17">
        <f>K183</f>
        <v>11395.9</v>
      </c>
      <c r="AF182" s="12"/>
      <c r="AG182" s="17">
        <f t="shared" si="55"/>
        <v>11395.9</v>
      </c>
      <c r="AH182" s="12"/>
      <c r="AI182" s="13"/>
      <c r="AJ182" s="13"/>
    </row>
    <row r="183" spans="1:36" ht="15.75">
      <c r="A183" s="34" t="s">
        <v>108</v>
      </c>
      <c r="B183" s="34"/>
      <c r="C183" s="35">
        <v>13892.4</v>
      </c>
      <c r="D183" s="34"/>
      <c r="E183" s="35">
        <v>4860.8100000000004</v>
      </c>
      <c r="F183" s="34"/>
      <c r="G183" s="40">
        <v>126047.59999999999</v>
      </c>
      <c r="H183" s="34"/>
      <c r="I183" s="35">
        <v>112380.86</v>
      </c>
      <c r="J183" s="34"/>
      <c r="K183" s="35">
        <v>11395.9</v>
      </c>
      <c r="L183" s="34"/>
      <c r="M183" s="35">
        <v>6639.73</v>
      </c>
      <c r="N183" s="34"/>
      <c r="O183" s="40">
        <v>101766.09999999999</v>
      </c>
      <c r="P183" s="34"/>
      <c r="Q183" s="35">
        <v>85530.760000000009</v>
      </c>
      <c r="R183" s="12"/>
      <c r="S183" s="12"/>
      <c r="T183" s="12"/>
      <c r="U183" s="12"/>
      <c r="V183" s="12"/>
      <c r="W183" s="17">
        <f>April!Y183</f>
        <v>7420.1</v>
      </c>
      <c r="X183" s="12"/>
      <c r="Y183" s="17">
        <f>C184</f>
        <v>6252</v>
      </c>
      <c r="Z183" s="12"/>
      <c r="AA183" s="17">
        <f t="shared" si="54"/>
        <v>-1168.1000000000004</v>
      </c>
      <c r="AB183" s="12"/>
      <c r="AC183" s="17">
        <f>April!AE183</f>
        <v>7473.8</v>
      </c>
      <c r="AD183" s="12"/>
      <c r="AE183" s="17">
        <f>K184</f>
        <v>3960.5</v>
      </c>
      <c r="AF183" s="12"/>
      <c r="AG183" s="17">
        <f t="shared" si="55"/>
        <v>-3513.3</v>
      </c>
      <c r="AH183" s="12"/>
      <c r="AI183" s="13"/>
      <c r="AJ183" s="13"/>
    </row>
    <row r="184" spans="1:36" ht="15.75">
      <c r="A184" s="34" t="s">
        <v>109</v>
      </c>
      <c r="B184" s="34"/>
      <c r="C184" s="35">
        <v>6252</v>
      </c>
      <c r="D184" s="34"/>
      <c r="E184" s="35">
        <v>4095.46</v>
      </c>
      <c r="F184" s="34"/>
      <c r="G184" s="40">
        <v>62721</v>
      </c>
      <c r="H184" s="34"/>
      <c r="I184" s="35">
        <v>55583.8</v>
      </c>
      <c r="J184" s="34"/>
      <c r="K184" s="35">
        <v>3960.5</v>
      </c>
      <c r="L184" s="34"/>
      <c r="M184" s="35">
        <v>3133.89</v>
      </c>
      <c r="N184" s="34"/>
      <c r="O184" s="40">
        <v>41215.9</v>
      </c>
      <c r="P184" s="34"/>
      <c r="Q184" s="35">
        <v>36419.449999999997</v>
      </c>
      <c r="R184" s="12"/>
      <c r="S184" s="12"/>
      <c r="T184" s="12"/>
      <c r="U184" s="12" t="s">
        <v>34</v>
      </c>
      <c r="V184" s="12"/>
      <c r="W184" s="17">
        <v>0</v>
      </c>
      <c r="X184" s="12"/>
      <c r="Y184" s="17">
        <f>+C185</f>
        <v>6910</v>
      </c>
      <c r="Z184" s="12"/>
      <c r="AA184" s="17">
        <f t="shared" si="54"/>
        <v>6910</v>
      </c>
      <c r="AB184" s="12"/>
      <c r="AC184" s="17">
        <v>0</v>
      </c>
      <c r="AD184" s="12"/>
      <c r="AE184" s="17">
        <f>+K185</f>
        <v>5473.5</v>
      </c>
      <c r="AF184" s="12"/>
      <c r="AG184" s="17">
        <f t="shared" si="55"/>
        <v>5473.5</v>
      </c>
      <c r="AH184" s="12"/>
      <c r="AI184" s="13"/>
      <c r="AJ184" s="13"/>
    </row>
    <row r="185" spans="1:36" ht="15.75">
      <c r="A185" s="34" t="s">
        <v>110</v>
      </c>
      <c r="B185" s="34"/>
      <c r="C185" s="35">
        <v>6910</v>
      </c>
      <c r="D185" s="34"/>
      <c r="E185" s="35">
        <v>5415.75</v>
      </c>
      <c r="F185" s="34"/>
      <c r="G185" s="40">
        <v>92437.3</v>
      </c>
      <c r="H185" s="34"/>
      <c r="I185" s="35">
        <v>91234.010000000009</v>
      </c>
      <c r="J185" s="34"/>
      <c r="K185" s="35">
        <v>5473.5</v>
      </c>
      <c r="L185" s="34"/>
      <c r="M185" s="35">
        <v>5387.6</v>
      </c>
      <c r="N185" s="34"/>
      <c r="O185" s="40">
        <v>68444.199999999983</v>
      </c>
      <c r="P185" s="34"/>
      <c r="Q185" s="35">
        <v>63538.27</v>
      </c>
      <c r="R185" s="12"/>
      <c r="S185" s="12"/>
      <c r="T185" s="12"/>
      <c r="U185" s="12" t="s">
        <v>35</v>
      </c>
      <c r="V185" s="12"/>
      <c r="W185" s="17">
        <f>April!Y184</f>
        <v>3939.5</v>
      </c>
      <c r="X185" s="12"/>
      <c r="Y185" s="17">
        <f>C186</f>
        <v>1859.6</v>
      </c>
      <c r="Z185" s="12"/>
      <c r="AA185" s="17">
        <f t="shared" si="54"/>
        <v>-2079.9</v>
      </c>
      <c r="AB185" s="12"/>
      <c r="AC185" s="17">
        <f>April!AE184</f>
        <v>2972.2</v>
      </c>
      <c r="AD185" s="12"/>
      <c r="AE185" s="17">
        <f>K186</f>
        <v>1258.8</v>
      </c>
      <c r="AF185" s="12"/>
      <c r="AG185" s="17">
        <f t="shared" si="55"/>
        <v>-1713.3999999999999</v>
      </c>
      <c r="AH185" s="12"/>
      <c r="AI185" s="13"/>
      <c r="AJ185" s="13"/>
    </row>
    <row r="186" spans="1:36" ht="15.75">
      <c r="A186" s="34" t="s">
        <v>111</v>
      </c>
      <c r="B186" s="34"/>
      <c r="C186" s="35">
        <v>1859.6</v>
      </c>
      <c r="D186" s="34"/>
      <c r="E186" s="35">
        <v>4454.74</v>
      </c>
      <c r="F186" s="34"/>
      <c r="G186" s="40">
        <v>47854.299999999996</v>
      </c>
      <c r="H186" s="34"/>
      <c r="I186" s="35">
        <v>55885.279999999999</v>
      </c>
      <c r="J186" s="34"/>
      <c r="K186" s="35">
        <v>1258.8</v>
      </c>
      <c r="L186" s="34"/>
      <c r="M186" s="35">
        <v>1243.6400000000001</v>
      </c>
      <c r="N186" s="34"/>
      <c r="O186" s="40">
        <v>15109.1</v>
      </c>
      <c r="P186" s="34"/>
      <c r="Q186" s="35">
        <v>13953.409999999998</v>
      </c>
      <c r="R186" s="12"/>
      <c r="S186" s="12"/>
      <c r="T186" s="12"/>
      <c r="U186" s="12" t="s">
        <v>36</v>
      </c>
      <c r="V186" s="12"/>
      <c r="W186" s="17">
        <v>0</v>
      </c>
      <c r="X186" s="12"/>
      <c r="Y186" s="17">
        <f>+C187</f>
        <v>22.4</v>
      </c>
      <c r="Z186" s="12"/>
      <c r="AA186" s="17">
        <f t="shared" si="54"/>
        <v>22.4</v>
      </c>
      <c r="AB186" s="12"/>
      <c r="AC186" s="17">
        <v>0</v>
      </c>
      <c r="AD186" s="12"/>
      <c r="AE186" s="17">
        <f>+K187</f>
        <v>180.91</v>
      </c>
      <c r="AF186" s="12"/>
      <c r="AG186" s="17">
        <f t="shared" si="55"/>
        <v>180.91</v>
      </c>
      <c r="AH186" s="12"/>
      <c r="AI186" s="13"/>
      <c r="AJ186" s="13"/>
    </row>
    <row r="187" spans="1:36" ht="15.75">
      <c r="A187" s="34" t="s">
        <v>112</v>
      </c>
      <c r="B187" s="34"/>
      <c r="C187" s="35">
        <v>22.4</v>
      </c>
      <c r="D187" s="34"/>
      <c r="E187" s="35">
        <v>8.15</v>
      </c>
      <c r="F187" s="34"/>
      <c r="G187" s="40">
        <v>144.69999999999999</v>
      </c>
      <c r="H187" s="34"/>
      <c r="I187" s="35">
        <v>84.460000000000008</v>
      </c>
      <c r="J187" s="34"/>
      <c r="K187" s="35">
        <v>180.91</v>
      </c>
      <c r="L187" s="34"/>
      <c r="M187" s="35">
        <v>108.07</v>
      </c>
      <c r="N187" s="34"/>
      <c r="O187" s="40">
        <v>1269.18</v>
      </c>
      <c r="P187" s="34"/>
      <c r="Q187" s="35">
        <v>932.42000000000007</v>
      </c>
      <c r="R187" s="12"/>
      <c r="S187" s="12"/>
      <c r="T187" s="12"/>
      <c r="U187" s="12" t="s">
        <v>37</v>
      </c>
      <c r="V187" s="12"/>
      <c r="W187" s="20" t="s">
        <v>39</v>
      </c>
      <c r="X187" s="12" t="s">
        <v>8</v>
      </c>
      <c r="Y187" s="20" t="s">
        <v>39</v>
      </c>
      <c r="Z187" s="12"/>
      <c r="AA187" s="21" t="s">
        <v>39</v>
      </c>
      <c r="AB187" s="12"/>
      <c r="AC187" s="20" t="s">
        <v>39</v>
      </c>
      <c r="AD187" s="12"/>
      <c r="AE187" s="20" t="s">
        <v>39</v>
      </c>
      <c r="AF187" s="12"/>
      <c r="AG187" s="20" t="s">
        <v>39</v>
      </c>
      <c r="AH187" s="12"/>
      <c r="AI187" s="13"/>
      <c r="AJ187" s="13"/>
    </row>
    <row r="188" spans="1:36" ht="15.75">
      <c r="A188" s="34" t="s">
        <v>113</v>
      </c>
      <c r="B188" s="34"/>
      <c r="C188" s="47">
        <v>310</v>
      </c>
      <c r="D188" s="34"/>
      <c r="E188" s="80">
        <v>308.2</v>
      </c>
      <c r="F188" s="34"/>
      <c r="G188" s="208">
        <v>4168.3999999999996</v>
      </c>
      <c r="H188" s="34"/>
      <c r="I188" s="80">
        <v>3167.8</v>
      </c>
      <c r="J188" s="34"/>
      <c r="K188" s="47">
        <v>395.7</v>
      </c>
      <c r="L188" s="34"/>
      <c r="M188" s="95">
        <v>395.27</v>
      </c>
      <c r="N188" s="34"/>
      <c r="O188" s="120">
        <v>5133</v>
      </c>
      <c r="P188" s="34"/>
      <c r="Q188" s="95">
        <v>4352.22</v>
      </c>
      <c r="R188" s="12"/>
      <c r="S188" s="12"/>
      <c r="T188" s="12"/>
      <c r="U188" s="12" t="s">
        <v>90</v>
      </c>
      <c r="V188" s="12"/>
      <c r="W188" s="17">
        <f>SUM(W181:W185)</f>
        <v>11359.6</v>
      </c>
      <c r="X188" s="12"/>
      <c r="Y188" s="17">
        <f>SUM(Y181:Y186)</f>
        <v>28936.400000000001</v>
      </c>
      <c r="Z188" s="12"/>
      <c r="AA188" s="17">
        <f>SUM(AA181:AA185)</f>
        <v>17554.399999999998</v>
      </c>
      <c r="AB188" s="12"/>
      <c r="AC188" s="17">
        <f>SUM(AC181:AC185)-1</f>
        <v>10445</v>
      </c>
      <c r="AD188" s="12"/>
      <c r="AE188" s="17">
        <f>SUM(AE181:AE186)</f>
        <v>22269.61</v>
      </c>
      <c r="AF188" s="12"/>
      <c r="AG188" s="17">
        <f>SUM(AG181:AG185)</f>
        <v>11642.699999999999</v>
      </c>
      <c r="AH188" s="12"/>
      <c r="AI188" s="13"/>
      <c r="AJ188" s="13"/>
    </row>
    <row r="189" spans="1:36" ht="15.75">
      <c r="A189" s="34" t="s">
        <v>114</v>
      </c>
      <c r="B189" s="34"/>
      <c r="C189" s="35">
        <f>SUM(C183:C188)</f>
        <v>29246.400000000001</v>
      </c>
      <c r="D189" s="34"/>
      <c r="E189" s="35">
        <f>SUM(E183:E188)</f>
        <v>19143.110000000004</v>
      </c>
      <c r="F189" s="35" t="s">
        <v>8</v>
      </c>
      <c r="G189" s="35">
        <f>SUM(G183:G188)</f>
        <v>333373.3</v>
      </c>
      <c r="H189" s="35" t="s">
        <v>8</v>
      </c>
      <c r="I189" s="35">
        <f>SUM(I183:I188)</f>
        <v>318336.21000000002</v>
      </c>
      <c r="J189" s="35" t="s">
        <v>8</v>
      </c>
      <c r="K189" s="35">
        <f>SUM(K183:K188)</f>
        <v>22665.31</v>
      </c>
      <c r="L189" s="35" t="s">
        <v>8</v>
      </c>
      <c r="M189" s="35">
        <f>SUM(M183:M188)</f>
        <v>16908.2</v>
      </c>
      <c r="N189" s="35" t="s">
        <v>8</v>
      </c>
      <c r="O189" s="35">
        <f>SUM(O183:O188)</f>
        <v>232937.47999999998</v>
      </c>
      <c r="P189" s="35" t="s">
        <v>8</v>
      </c>
      <c r="Q189" s="35">
        <f>SUM(Q183:Q188)</f>
        <v>204726.53000000003</v>
      </c>
      <c r="R189" s="12"/>
      <c r="S189" s="12"/>
      <c r="T189" s="12"/>
      <c r="U189" s="12" t="s">
        <v>38</v>
      </c>
      <c r="V189" s="12"/>
      <c r="W189" s="12" t="s">
        <v>8</v>
      </c>
      <c r="X189" s="12"/>
      <c r="Y189" s="17"/>
      <c r="Z189" s="12"/>
      <c r="AA189" s="12"/>
      <c r="AB189" s="12"/>
      <c r="AC189" s="12"/>
      <c r="AD189" s="12"/>
      <c r="AE189" s="17"/>
      <c r="AF189" s="12"/>
      <c r="AG189" s="17"/>
      <c r="AH189" s="12"/>
      <c r="AI189" s="13"/>
      <c r="AJ189" s="13"/>
    </row>
    <row r="190" spans="1:36" ht="15.75">
      <c r="A190" s="34"/>
      <c r="B190" s="34"/>
      <c r="C190" s="34" t="s">
        <v>8</v>
      </c>
      <c r="D190" s="34"/>
      <c r="E190" s="34" t="s">
        <v>8</v>
      </c>
      <c r="F190" s="34"/>
      <c r="G190" s="34" t="s">
        <v>8</v>
      </c>
      <c r="H190" s="34"/>
      <c r="I190" s="35"/>
      <c r="J190" s="34"/>
      <c r="K190" s="34"/>
      <c r="L190" s="34"/>
      <c r="M190" s="34"/>
      <c r="N190" s="34"/>
      <c r="O190" s="34" t="s">
        <v>8</v>
      </c>
      <c r="P190" s="34"/>
      <c r="Q190" s="35"/>
      <c r="R190" s="12"/>
      <c r="S190" s="12"/>
      <c r="T190" s="12"/>
      <c r="U190" s="12" t="str">
        <f>+A187</f>
        <v xml:space="preserve">    Street lighting (MKWH)</v>
      </c>
      <c r="V190" s="12"/>
      <c r="W190" s="12"/>
      <c r="X190" s="12"/>
      <c r="Y190" s="17"/>
      <c r="Z190" s="12"/>
      <c r="AA190" s="12"/>
      <c r="AB190" s="12"/>
      <c r="AC190" s="12"/>
      <c r="AD190" s="12"/>
      <c r="AE190" s="17"/>
      <c r="AF190" s="12"/>
      <c r="AG190" s="17"/>
      <c r="AH190" s="12"/>
      <c r="AI190" s="13"/>
      <c r="AJ190" s="13"/>
    </row>
    <row r="191" spans="1:36" ht="15.75">
      <c r="A191" s="34" t="s">
        <v>128</v>
      </c>
      <c r="B191" s="34"/>
      <c r="C191" s="34"/>
      <c r="D191" s="34"/>
      <c r="E191" s="34"/>
      <c r="F191" s="34"/>
      <c r="G191" s="34" t="s">
        <v>8</v>
      </c>
      <c r="H191" s="34"/>
      <c r="I191" s="35" t="s">
        <v>8</v>
      </c>
      <c r="J191" s="34"/>
      <c r="K191" s="34"/>
      <c r="L191" s="34"/>
      <c r="M191" s="34"/>
      <c r="N191" s="34"/>
      <c r="O191" s="34"/>
      <c r="P191" s="34"/>
      <c r="Q191" s="35"/>
      <c r="R191" s="12"/>
      <c r="S191" s="12"/>
      <c r="T191" s="12"/>
      <c r="U191" s="12"/>
      <c r="V191" s="12"/>
      <c r="W191" s="17">
        <f>April!Y190</f>
        <v>0</v>
      </c>
      <c r="X191" s="12" t="s">
        <v>8</v>
      </c>
      <c r="Y191" s="17">
        <f t="shared" ref="Y191:Y197" si="56">C192</f>
        <v>2947.7599500000001</v>
      </c>
      <c r="Z191" s="12"/>
      <c r="AA191" s="17">
        <f t="shared" ref="AA191:AA197" si="57">Y191-W191</f>
        <v>2947.7599500000001</v>
      </c>
      <c r="AB191" s="12"/>
      <c r="AC191" s="17">
        <f>April!AE190</f>
        <v>0</v>
      </c>
      <c r="AD191" s="12"/>
      <c r="AE191" s="17">
        <f t="shared" ref="AE191:AE197" si="58">K192</f>
        <v>7234.6256199999998</v>
      </c>
      <c r="AF191" s="12"/>
      <c r="AG191" s="17">
        <f t="shared" ref="AG191:AG197" si="59">AE191-AC191</f>
        <v>7234.6256199999998</v>
      </c>
      <c r="AH191" s="12"/>
      <c r="AI191" s="13"/>
      <c r="AJ191" s="13"/>
    </row>
    <row r="192" spans="1:36" ht="15.75">
      <c r="A192" s="34" t="s">
        <v>42</v>
      </c>
      <c r="B192" s="34"/>
      <c r="C192" s="74">
        <v>2947.7599500000001</v>
      </c>
      <c r="D192" s="74" t="s">
        <v>8</v>
      </c>
      <c r="E192" s="74">
        <v>5526.4566400000003</v>
      </c>
      <c r="F192" s="34"/>
      <c r="G192" s="34"/>
      <c r="H192" s="34"/>
      <c r="I192" s="35"/>
      <c r="J192" s="34"/>
      <c r="K192" s="74">
        <v>7234.6256199999998</v>
      </c>
      <c r="L192" s="74"/>
      <c r="M192" s="74">
        <v>6235.9607500000002</v>
      </c>
      <c r="N192" s="34"/>
      <c r="O192" s="34"/>
      <c r="P192" s="34"/>
      <c r="Q192" s="35"/>
      <c r="R192" s="12"/>
      <c r="S192" s="12"/>
      <c r="T192" s="12"/>
      <c r="U192" s="12" t="s">
        <v>40</v>
      </c>
      <c r="V192" s="12"/>
      <c r="W192" s="17">
        <f>April!Y191</f>
        <v>0</v>
      </c>
      <c r="X192" s="12"/>
      <c r="Y192" s="17">
        <f t="shared" si="56"/>
        <v>2464.2865700000002</v>
      </c>
      <c r="Z192" s="12"/>
      <c r="AA192" s="17">
        <f t="shared" si="57"/>
        <v>2464.2865700000002</v>
      </c>
      <c r="AB192" s="12"/>
      <c r="AC192" s="17">
        <f>April!AE191</f>
        <v>0</v>
      </c>
      <c r="AD192" s="12"/>
      <c r="AE192" s="17">
        <f t="shared" si="58"/>
        <v>1713.5377000000001</v>
      </c>
      <c r="AF192" s="12"/>
      <c r="AG192" s="17">
        <f t="shared" si="59"/>
        <v>1713.5377000000001</v>
      </c>
      <c r="AH192" s="12"/>
      <c r="AI192" s="13"/>
      <c r="AJ192" s="13"/>
    </row>
    <row r="193" spans="1:36" ht="15.75">
      <c r="A193" s="34" t="s">
        <v>43</v>
      </c>
      <c r="B193" s="34"/>
      <c r="C193" s="35">
        <v>2464.2865700000002</v>
      </c>
      <c r="D193" s="34"/>
      <c r="E193" s="35">
        <v>2299.1695199999999</v>
      </c>
      <c r="F193" s="34"/>
      <c r="G193" s="34"/>
      <c r="H193" s="34"/>
      <c r="I193" s="35"/>
      <c r="J193" s="34"/>
      <c r="K193" s="35">
        <v>1713.5377000000001</v>
      </c>
      <c r="L193" s="34"/>
      <c r="M193" s="35">
        <v>1421.0184400000001</v>
      </c>
      <c r="N193" s="34"/>
      <c r="O193" s="34"/>
      <c r="P193" s="34"/>
      <c r="Q193" s="35"/>
      <c r="R193" s="12"/>
      <c r="S193" s="12"/>
      <c r="T193" s="12"/>
      <c r="U193" s="12"/>
      <c r="V193" s="12"/>
      <c r="W193" s="17">
        <f>April!Y192</f>
        <v>7453.3224</v>
      </c>
      <c r="X193" s="12"/>
      <c r="Y193" s="17">
        <f t="shared" si="56"/>
        <v>2757.0606400000001</v>
      </c>
      <c r="Z193" s="12"/>
      <c r="AA193" s="17">
        <f t="shared" si="57"/>
        <v>-4696.2617599999994</v>
      </c>
      <c r="AB193" s="12"/>
      <c r="AC193" s="17">
        <f>April!AE192</f>
        <v>6876.7767899999999</v>
      </c>
      <c r="AD193" s="12"/>
      <c r="AE193" s="17">
        <f t="shared" si="58"/>
        <v>1763.2716800000001</v>
      </c>
      <c r="AF193" s="12"/>
      <c r="AG193" s="17">
        <f t="shared" si="59"/>
        <v>-5113.5051100000001</v>
      </c>
      <c r="AH193" s="12"/>
      <c r="AI193" s="13"/>
      <c r="AJ193" s="13"/>
    </row>
    <row r="194" spans="1:36" ht="15.75">
      <c r="A194" s="34" t="s">
        <v>44</v>
      </c>
      <c r="B194" s="34"/>
      <c r="C194" s="35">
        <v>2757.0606400000001</v>
      </c>
      <c r="D194" s="34"/>
      <c r="E194" s="35">
        <v>1169.5831700000001</v>
      </c>
      <c r="F194" s="34"/>
      <c r="G194" s="34"/>
      <c r="H194" s="34"/>
      <c r="I194" s="35"/>
      <c r="J194" s="34" t="s">
        <v>8</v>
      </c>
      <c r="K194" s="35">
        <v>1763.2716800000001</v>
      </c>
      <c r="L194" s="34"/>
      <c r="M194" s="35">
        <v>951.56397000000004</v>
      </c>
      <c r="N194" s="34"/>
      <c r="O194" s="34"/>
      <c r="P194" s="34"/>
      <c r="Q194" s="35"/>
      <c r="R194" s="12"/>
      <c r="S194" s="12"/>
      <c r="T194" s="12"/>
      <c r="U194" s="12" t="s">
        <v>41</v>
      </c>
      <c r="V194" s="12"/>
      <c r="W194" s="17">
        <f>April!Y193</f>
        <v>7574.6667699999998</v>
      </c>
      <c r="X194" s="12"/>
      <c r="Y194" s="17">
        <f t="shared" si="56"/>
        <v>4019.6339899999998</v>
      </c>
      <c r="Z194" s="12"/>
      <c r="AA194" s="17">
        <f t="shared" si="57"/>
        <v>-3555.03278</v>
      </c>
      <c r="AB194" s="12"/>
      <c r="AC194" s="17">
        <f>April!AE193</f>
        <v>5297.8831300000002</v>
      </c>
      <c r="AD194" s="12"/>
      <c r="AE194" s="17">
        <f t="shared" si="58"/>
        <v>2721.3960699999998</v>
      </c>
      <c r="AF194" s="12"/>
      <c r="AG194" s="17">
        <f t="shared" si="59"/>
        <v>-2576.4870600000004</v>
      </c>
      <c r="AH194" s="12"/>
      <c r="AI194" s="13"/>
      <c r="AJ194" s="13"/>
    </row>
    <row r="195" spans="1:36" ht="15.75">
      <c r="A195" s="34" t="s">
        <v>45</v>
      </c>
      <c r="B195" s="34"/>
      <c r="C195" s="35">
        <v>4019.6339899999998</v>
      </c>
      <c r="D195" s="34"/>
      <c r="E195" s="35">
        <v>4381.6622399999997</v>
      </c>
      <c r="F195" s="34"/>
      <c r="G195" s="34"/>
      <c r="H195" s="34"/>
      <c r="I195" s="35"/>
      <c r="J195" s="34"/>
      <c r="K195" s="35">
        <v>2721.3960699999998</v>
      </c>
      <c r="L195" s="34"/>
      <c r="M195" s="35">
        <v>2547.4665799999998</v>
      </c>
      <c r="N195" s="34"/>
      <c r="O195" s="34"/>
      <c r="P195" s="34"/>
      <c r="Q195" s="35"/>
      <c r="R195" s="12"/>
      <c r="S195" s="12"/>
      <c r="T195" s="12"/>
      <c r="U195" s="12" t="s">
        <v>42</v>
      </c>
      <c r="V195" s="12"/>
      <c r="W195" s="17">
        <f>April!Y194</f>
        <v>1090.4421600000001</v>
      </c>
      <c r="X195" s="12"/>
      <c r="Y195" s="17">
        <f t="shared" si="56"/>
        <v>963.64819999999997</v>
      </c>
      <c r="Z195" s="12"/>
      <c r="AA195" s="17">
        <f t="shared" si="57"/>
        <v>-126.79396000000008</v>
      </c>
      <c r="AB195" s="12"/>
      <c r="AC195" s="17">
        <f>April!AE194</f>
        <v>403.98214000000002</v>
      </c>
      <c r="AD195" s="12"/>
      <c r="AE195" s="17">
        <f t="shared" si="58"/>
        <v>1296.8233700000001</v>
      </c>
      <c r="AF195" s="12"/>
      <c r="AG195" s="17">
        <f t="shared" si="59"/>
        <v>892.84123</v>
      </c>
      <c r="AH195" s="12"/>
      <c r="AI195" s="13"/>
      <c r="AJ195" s="13"/>
    </row>
    <row r="196" spans="1:36" ht="15.75">
      <c r="A196" s="34" t="s">
        <v>46</v>
      </c>
      <c r="B196" s="34"/>
      <c r="C196" s="35">
        <v>963.64819999999997</v>
      </c>
      <c r="D196" s="34"/>
      <c r="E196" s="35">
        <v>2042.15344</v>
      </c>
      <c r="F196" s="34"/>
      <c r="G196" s="34"/>
      <c r="H196" s="34"/>
      <c r="I196" s="35"/>
      <c r="J196" s="34"/>
      <c r="K196" s="35">
        <v>1296.8233700000001</v>
      </c>
      <c r="L196" s="34"/>
      <c r="M196" s="35">
        <v>2272.9322400000001</v>
      </c>
      <c r="N196" s="34"/>
      <c r="O196" s="34"/>
      <c r="P196" s="34"/>
      <c r="Q196" s="35"/>
      <c r="R196" s="12"/>
      <c r="S196" s="12"/>
      <c r="T196" s="12"/>
      <c r="U196" s="12" t="s">
        <v>43</v>
      </c>
      <c r="V196" s="12"/>
      <c r="W196" s="17">
        <f>April!Y195</f>
        <v>2746.49485</v>
      </c>
      <c r="X196" s="12"/>
      <c r="Y196" s="17">
        <f t="shared" si="56"/>
        <v>494.42698000000001</v>
      </c>
      <c r="Z196" s="12"/>
      <c r="AA196" s="17">
        <f t="shared" si="57"/>
        <v>-2252.0678699999999</v>
      </c>
      <c r="AB196" s="12"/>
      <c r="AC196" s="17">
        <f>April!AE195</f>
        <v>1682.74485</v>
      </c>
      <c r="AD196" s="12"/>
      <c r="AE196" s="17">
        <f t="shared" si="58"/>
        <v>674.05433000000005</v>
      </c>
      <c r="AF196" s="12"/>
      <c r="AG196" s="17">
        <f t="shared" si="59"/>
        <v>-1008.69052</v>
      </c>
      <c r="AH196" s="12"/>
      <c r="AI196" s="13"/>
      <c r="AJ196" s="13"/>
    </row>
    <row r="197" spans="1:36" ht="15.75">
      <c r="A197" s="34" t="s">
        <v>47</v>
      </c>
      <c r="B197" s="34"/>
      <c r="C197" s="35">
        <v>494.42698000000001</v>
      </c>
      <c r="D197" s="34"/>
      <c r="E197" s="35">
        <v>962.36429999999996</v>
      </c>
      <c r="F197" s="34"/>
      <c r="G197" s="34"/>
      <c r="H197" s="34"/>
      <c r="I197" s="35"/>
      <c r="J197" s="34"/>
      <c r="K197" s="35">
        <v>674.05433000000005</v>
      </c>
      <c r="L197" s="34"/>
      <c r="M197" s="35">
        <v>1513.77613</v>
      </c>
      <c r="N197" s="34"/>
      <c r="O197" s="34"/>
      <c r="P197" s="34"/>
      <c r="Q197" s="35"/>
      <c r="R197" s="12"/>
      <c r="S197" s="12"/>
      <c r="T197" s="12"/>
      <c r="U197" s="12" t="s">
        <v>44</v>
      </c>
      <c r="V197" s="12"/>
      <c r="W197" s="17">
        <f>April!Y196</f>
        <v>880.59168999999997</v>
      </c>
      <c r="X197" s="12"/>
      <c r="Y197" s="17">
        <f t="shared" si="56"/>
        <v>0</v>
      </c>
      <c r="Z197" s="12"/>
      <c r="AA197" s="17">
        <f t="shared" si="57"/>
        <v>-880.59168999999997</v>
      </c>
      <c r="AB197" s="12"/>
      <c r="AC197" s="17">
        <f>April!AE196</f>
        <v>756.44798000000003</v>
      </c>
      <c r="AD197" s="12"/>
      <c r="AE197" s="17">
        <f t="shared" si="58"/>
        <v>0</v>
      </c>
      <c r="AF197" s="12"/>
      <c r="AG197" s="17">
        <f t="shared" si="59"/>
        <v>-756.44798000000003</v>
      </c>
      <c r="AH197" s="12"/>
      <c r="AI197" s="13"/>
      <c r="AJ197" s="13"/>
    </row>
    <row r="198" spans="1:36" ht="15.75">
      <c r="A198" s="34" t="s">
        <v>48</v>
      </c>
      <c r="B198" s="34"/>
      <c r="C198" s="47">
        <v>0</v>
      </c>
      <c r="D198" s="34"/>
      <c r="E198" s="95">
        <v>5737.7477099999996</v>
      </c>
      <c r="F198" s="34"/>
      <c r="G198" s="34"/>
      <c r="H198" s="34"/>
      <c r="I198" s="35"/>
      <c r="J198" s="34"/>
      <c r="K198" s="47">
        <v>0</v>
      </c>
      <c r="L198" s="34"/>
      <c r="M198" s="35">
        <v>5476.1460399999996</v>
      </c>
      <c r="N198" s="34"/>
      <c r="O198" s="34"/>
      <c r="P198" s="34"/>
      <c r="Q198" s="35"/>
      <c r="R198" s="12"/>
      <c r="S198" s="12"/>
      <c r="T198" s="12"/>
      <c r="U198" s="12" t="s">
        <v>45</v>
      </c>
      <c r="V198" s="12"/>
      <c r="W198" s="20" t="s">
        <v>39</v>
      </c>
      <c r="X198" s="12" t="s">
        <v>8</v>
      </c>
      <c r="Y198" s="20" t="s">
        <v>39</v>
      </c>
      <c r="Z198" s="12"/>
      <c r="AA198" s="21" t="s">
        <v>39</v>
      </c>
      <c r="AB198" s="12"/>
      <c r="AC198" s="20" t="s">
        <v>39</v>
      </c>
      <c r="AD198" s="12"/>
      <c r="AE198" s="20" t="s">
        <v>39</v>
      </c>
      <c r="AF198" s="12"/>
      <c r="AG198" s="20" t="s">
        <v>39</v>
      </c>
      <c r="AH198" s="12"/>
      <c r="AI198" s="13"/>
      <c r="AJ198" s="13"/>
    </row>
    <row r="199" spans="1:36" ht="15.75">
      <c r="A199" s="34" t="s">
        <v>115</v>
      </c>
      <c r="B199" s="34"/>
      <c r="C199" s="74">
        <f>SUM(C192:C198)</f>
        <v>13646.81633</v>
      </c>
      <c r="D199" s="74"/>
      <c r="E199" s="74">
        <f>SUM(E192:E198)</f>
        <v>22119.137019999998</v>
      </c>
      <c r="F199" s="34"/>
      <c r="G199" s="34"/>
      <c r="H199" s="34"/>
      <c r="I199" s="35"/>
      <c r="J199" s="34"/>
      <c r="K199" s="74">
        <f>SUM(K192:K198)</f>
        <v>15403.708770000001</v>
      </c>
      <c r="L199" s="74"/>
      <c r="M199" s="74">
        <f>SUM(M192:M198)</f>
        <v>20418.864150000001</v>
      </c>
      <c r="N199" s="34"/>
      <c r="O199" s="34"/>
      <c r="P199" s="34"/>
      <c r="Q199" s="35"/>
      <c r="R199" s="12"/>
      <c r="S199" s="12"/>
      <c r="T199" s="12"/>
      <c r="U199" s="12" t="s">
        <v>46</v>
      </c>
      <c r="V199" s="12"/>
      <c r="W199" s="17">
        <f>SUM(W191:W197)</f>
        <v>19745.517870000003</v>
      </c>
      <c r="X199" s="12"/>
      <c r="Y199" s="17">
        <f>SUM(Y191:Y197)</f>
        <v>13646.81633</v>
      </c>
      <c r="Z199" s="12"/>
      <c r="AA199" s="17">
        <f>SUM(AA191:AA197)</f>
        <v>-6098.7015399999991</v>
      </c>
      <c r="AB199" s="12"/>
      <c r="AC199" s="17">
        <f>SUM(AC191:AC197)</f>
        <v>15017.834890000002</v>
      </c>
      <c r="AD199" s="12"/>
      <c r="AE199" s="17">
        <f>SUM(AE191:AE197)</f>
        <v>15403.708770000001</v>
      </c>
      <c r="AF199" s="12"/>
      <c r="AG199" s="17">
        <f>SUM(AG191:AG197)</f>
        <v>385.87387999999908</v>
      </c>
      <c r="AH199" s="12"/>
      <c r="AI199" s="13"/>
      <c r="AJ199" s="13"/>
    </row>
    <row r="200" spans="1:36" ht="15.75">
      <c r="F200" s="34"/>
      <c r="G200" s="34"/>
      <c r="H200" s="34"/>
      <c r="I200" s="35"/>
      <c r="J200" s="34"/>
      <c r="N200" s="34"/>
      <c r="O200" s="34"/>
      <c r="P200" s="34"/>
      <c r="Q200" s="35"/>
      <c r="R200" s="12"/>
      <c r="S200" s="12"/>
      <c r="T200" s="12"/>
      <c r="U200" s="12" t="s">
        <v>47</v>
      </c>
      <c r="V200" s="12"/>
      <c r="W200" s="12"/>
      <c r="X200" s="12"/>
      <c r="Y200" s="17"/>
      <c r="Z200" s="12"/>
      <c r="AA200" s="12"/>
      <c r="AB200" s="12"/>
      <c r="AC200" s="12"/>
      <c r="AD200" s="12"/>
      <c r="AE200" s="17"/>
      <c r="AF200" s="12"/>
      <c r="AG200" s="17"/>
      <c r="AH200" s="12"/>
      <c r="AI200" s="13"/>
      <c r="AJ200" s="13"/>
    </row>
    <row r="201" spans="1:36" ht="15.75">
      <c r="A201" s="34" t="s">
        <v>129</v>
      </c>
      <c r="B201" s="34"/>
      <c r="C201" s="34"/>
      <c r="D201" s="34"/>
      <c r="E201" s="34"/>
      <c r="F201" s="34"/>
      <c r="G201" s="34"/>
      <c r="H201" s="34"/>
      <c r="I201" s="35"/>
      <c r="J201" s="34"/>
      <c r="K201" s="34"/>
      <c r="L201" s="34"/>
      <c r="M201" s="34"/>
      <c r="N201" s="34"/>
      <c r="O201" s="34"/>
      <c r="P201" s="34"/>
      <c r="Q201" s="35"/>
      <c r="R201" s="12"/>
      <c r="S201" s="12"/>
      <c r="T201" s="12"/>
      <c r="U201" s="12" t="s">
        <v>49</v>
      </c>
      <c r="V201" s="12"/>
      <c r="W201" s="12"/>
      <c r="X201" s="12"/>
      <c r="Y201" s="17"/>
      <c r="Z201" s="12"/>
      <c r="AA201" s="12"/>
      <c r="AB201" s="12"/>
      <c r="AC201" s="12"/>
      <c r="AD201" s="12"/>
      <c r="AE201" s="17"/>
      <c r="AF201" s="12"/>
      <c r="AG201" s="17"/>
      <c r="AH201" s="12"/>
      <c r="AI201" s="13"/>
      <c r="AJ201" s="13"/>
    </row>
    <row r="202" spans="1:36" ht="15.75">
      <c r="A202" s="34" t="s">
        <v>52</v>
      </c>
      <c r="B202" s="34"/>
      <c r="C202" s="35">
        <v>31865</v>
      </c>
      <c r="D202" s="34"/>
      <c r="E202" s="35">
        <v>12600</v>
      </c>
      <c r="F202" s="34"/>
      <c r="G202" s="35"/>
      <c r="H202" s="34"/>
      <c r="I202" s="35"/>
      <c r="J202" s="34"/>
      <c r="K202" s="35">
        <v>26316</v>
      </c>
      <c r="L202" s="34"/>
      <c r="M202" s="35">
        <v>19903</v>
      </c>
      <c r="N202" s="34"/>
      <c r="O202" s="35"/>
      <c r="P202" s="34"/>
      <c r="Q202" s="35"/>
      <c r="R202" s="12"/>
      <c r="S202" s="12"/>
      <c r="T202" s="12"/>
      <c r="U202" s="12"/>
      <c r="V202" s="12"/>
      <c r="W202" s="17">
        <f>April!Y201</f>
        <v>0</v>
      </c>
      <c r="X202" s="12"/>
      <c r="Y202" s="17">
        <f>C203</f>
        <v>5548</v>
      </c>
      <c r="Z202" s="12"/>
      <c r="AA202" s="17">
        <f>Y202-W202</f>
        <v>5548</v>
      </c>
      <c r="AB202" s="12"/>
      <c r="AC202" s="17">
        <f>April!AE201</f>
        <v>0</v>
      </c>
      <c r="AD202" s="12"/>
      <c r="AE202" s="17">
        <f>K203</f>
        <v>4301</v>
      </c>
      <c r="AF202" s="12"/>
      <c r="AG202" s="17">
        <f>AE202-AC202</f>
        <v>4301</v>
      </c>
      <c r="AH202" s="12"/>
      <c r="AI202" s="13"/>
      <c r="AJ202" s="13"/>
    </row>
    <row r="203" spans="1:36" ht="15.75">
      <c r="A203" s="34" t="s">
        <v>53</v>
      </c>
      <c r="B203" s="34"/>
      <c r="C203" s="35">
        <v>5548</v>
      </c>
      <c r="D203" s="34"/>
      <c r="E203" s="35">
        <v>192</v>
      </c>
      <c r="F203" s="34"/>
      <c r="G203" s="34"/>
      <c r="H203" s="34"/>
      <c r="I203" s="35"/>
      <c r="J203" s="34"/>
      <c r="K203" s="35">
        <v>4301</v>
      </c>
      <c r="L203" s="34"/>
      <c r="M203" s="35">
        <v>3672</v>
      </c>
      <c r="N203" s="34"/>
      <c r="O203" s="34"/>
      <c r="P203" s="34"/>
      <c r="Q203" s="35"/>
      <c r="R203" s="12"/>
      <c r="S203" s="12"/>
      <c r="T203" s="12"/>
      <c r="U203" s="12" t="s">
        <v>50</v>
      </c>
      <c r="V203" s="12"/>
      <c r="W203" s="17">
        <f>April!Y202</f>
        <v>20521</v>
      </c>
      <c r="X203" s="12"/>
      <c r="Y203" s="17">
        <f>C204</f>
        <v>681</v>
      </c>
      <c r="Z203" s="12"/>
      <c r="AA203" s="17">
        <f>Y203-W203</f>
        <v>-19840</v>
      </c>
      <c r="AB203" s="12"/>
      <c r="AC203" s="17">
        <f>April!AE202</f>
        <v>20869</v>
      </c>
      <c r="AD203" s="12"/>
      <c r="AE203" s="17">
        <f>K204</f>
        <v>413</v>
      </c>
      <c r="AF203" s="12"/>
      <c r="AG203" s="17">
        <f>AE203-AC203</f>
        <v>-20456</v>
      </c>
      <c r="AH203" s="12"/>
      <c r="AI203" s="13"/>
      <c r="AJ203" s="13"/>
    </row>
    <row r="204" spans="1:36" ht="15.75">
      <c r="A204" s="34" t="s">
        <v>116</v>
      </c>
      <c r="B204" s="34"/>
      <c r="C204" s="35">
        <v>681</v>
      </c>
      <c r="D204" s="34"/>
      <c r="E204" s="35">
        <v>457</v>
      </c>
      <c r="F204" s="34"/>
      <c r="G204" s="34"/>
      <c r="H204" s="34"/>
      <c r="I204" s="35"/>
      <c r="J204" s="34"/>
      <c r="K204" s="35">
        <v>413</v>
      </c>
      <c r="L204" s="34"/>
      <c r="M204" s="35">
        <v>368</v>
      </c>
      <c r="N204" s="34"/>
      <c r="O204" s="34"/>
      <c r="P204" s="34"/>
      <c r="Q204" s="35"/>
      <c r="R204" s="12"/>
      <c r="S204" s="12"/>
      <c r="T204" s="12"/>
      <c r="U204" s="12"/>
      <c r="V204" s="12"/>
      <c r="W204" s="17">
        <f>April!Y203</f>
        <v>3321</v>
      </c>
      <c r="X204" s="12"/>
      <c r="Y204" s="17">
        <f>C205</f>
        <v>40</v>
      </c>
      <c r="Z204" s="12"/>
      <c r="AA204" s="17">
        <f>Y204-W204</f>
        <v>-3281</v>
      </c>
      <c r="AB204" s="12"/>
      <c r="AC204" s="17">
        <f>April!AE203</f>
        <v>3813</v>
      </c>
      <c r="AD204" s="12"/>
      <c r="AE204" s="17">
        <f>K205</f>
        <v>24</v>
      </c>
      <c r="AF204" s="12"/>
      <c r="AG204" s="17">
        <f>AE204-AC204</f>
        <v>-3789</v>
      </c>
      <c r="AH204" s="12"/>
      <c r="AI204" s="13"/>
      <c r="AJ204" s="13"/>
    </row>
    <row r="205" spans="1:36" ht="15.75">
      <c r="A205" s="34" t="s">
        <v>117</v>
      </c>
      <c r="B205" s="34"/>
      <c r="C205" s="35">
        <v>40</v>
      </c>
      <c r="D205" s="34"/>
      <c r="E205" s="35">
        <v>23</v>
      </c>
      <c r="F205" s="34"/>
      <c r="G205" s="34"/>
      <c r="H205" s="34"/>
      <c r="I205" s="35"/>
      <c r="J205" s="34"/>
      <c r="K205" s="35">
        <v>24</v>
      </c>
      <c r="L205" s="34"/>
      <c r="M205" s="35">
        <v>21</v>
      </c>
      <c r="N205" s="34"/>
      <c r="O205" s="34"/>
      <c r="P205" s="34"/>
      <c r="Q205" s="35"/>
      <c r="R205" s="12"/>
      <c r="S205" s="12"/>
      <c r="T205" s="12"/>
      <c r="U205" s="12" t="s">
        <v>51</v>
      </c>
      <c r="V205" s="12"/>
      <c r="W205" s="17">
        <v>0</v>
      </c>
      <c r="X205" s="12"/>
      <c r="Y205" s="17">
        <v>36</v>
      </c>
      <c r="Z205" s="12"/>
      <c r="AA205" s="17">
        <f>Y205-W205</f>
        <v>36</v>
      </c>
      <c r="AB205" s="12"/>
      <c r="AC205" s="17">
        <v>0</v>
      </c>
      <c r="AD205" s="12"/>
      <c r="AE205" s="17">
        <v>15</v>
      </c>
      <c r="AF205" s="12"/>
      <c r="AG205" s="17">
        <f>AE205-AC205</f>
        <v>15</v>
      </c>
      <c r="AH205" s="12"/>
      <c r="AI205" s="13"/>
      <c r="AJ205" s="13"/>
    </row>
    <row r="206" spans="1:36" ht="15.75">
      <c r="A206" s="34" t="s">
        <v>118</v>
      </c>
      <c r="B206" s="34"/>
      <c r="C206" s="51">
        <v>113</v>
      </c>
      <c r="D206" s="70"/>
      <c r="E206" s="51">
        <v>55</v>
      </c>
      <c r="F206" s="34"/>
      <c r="G206" s="34"/>
      <c r="H206" s="34"/>
      <c r="I206" s="35"/>
      <c r="J206" s="34"/>
      <c r="K206" s="51">
        <v>792</v>
      </c>
      <c r="L206" s="34"/>
      <c r="M206" s="35">
        <v>500</v>
      </c>
      <c r="N206" s="34"/>
      <c r="O206" s="34"/>
      <c r="P206" s="34"/>
      <c r="Q206" s="35"/>
      <c r="R206" s="12"/>
      <c r="S206" s="12"/>
      <c r="T206" s="12"/>
      <c r="U206" s="12" t="s">
        <v>52</v>
      </c>
      <c r="V206" s="12"/>
      <c r="W206" s="17">
        <f>April!Y204</f>
        <v>530</v>
      </c>
      <c r="X206" s="12"/>
      <c r="Y206" s="17">
        <f>C208</f>
        <v>38247</v>
      </c>
      <c r="Z206" s="12"/>
      <c r="AA206" s="17">
        <f>Y206-W206</f>
        <v>37717</v>
      </c>
      <c r="AB206" s="12"/>
      <c r="AC206" s="17">
        <f>April!AE204</f>
        <v>374</v>
      </c>
      <c r="AD206" s="12"/>
      <c r="AE206" s="17">
        <f>K208</f>
        <v>31846</v>
      </c>
      <c r="AF206" s="12"/>
      <c r="AG206" s="17">
        <f>AE206-AC206</f>
        <v>31472</v>
      </c>
      <c r="AH206" s="12"/>
      <c r="AI206" s="13"/>
      <c r="AJ206" s="13"/>
    </row>
    <row r="207" spans="1:36" ht="15.75">
      <c r="A207" s="34" t="s">
        <v>184</v>
      </c>
      <c r="B207" s="34"/>
      <c r="C207" s="47">
        <v>0</v>
      </c>
      <c r="D207" s="34"/>
      <c r="E207" s="80">
        <v>0</v>
      </c>
      <c r="F207" s="34"/>
      <c r="G207" s="34"/>
      <c r="H207" s="34"/>
      <c r="I207" s="35"/>
      <c r="J207" s="34"/>
      <c r="K207" s="47">
        <v>0</v>
      </c>
      <c r="L207" s="34"/>
      <c r="M207" s="35">
        <v>0</v>
      </c>
      <c r="N207" s="34"/>
      <c r="O207" s="34"/>
      <c r="P207" s="34"/>
      <c r="Q207" s="35"/>
      <c r="R207" s="12"/>
      <c r="S207" s="12"/>
      <c r="T207" s="12"/>
      <c r="U207" s="12"/>
      <c r="V207" s="12"/>
      <c r="W207" s="17"/>
      <c r="X207" s="12"/>
      <c r="Y207" s="17"/>
      <c r="Z207" s="12"/>
      <c r="AA207" s="17"/>
      <c r="AB207" s="12"/>
      <c r="AC207" s="17"/>
      <c r="AD207" s="12"/>
      <c r="AE207" s="17"/>
      <c r="AF207" s="12"/>
      <c r="AG207" s="17"/>
      <c r="AH207" s="12"/>
      <c r="AI207" s="13"/>
      <c r="AJ207" s="13"/>
    </row>
    <row r="208" spans="1:36" ht="15.75">
      <c r="A208" s="34" t="s">
        <v>119</v>
      </c>
      <c r="B208" s="34"/>
      <c r="C208" s="35">
        <f>SUM(C202:C207)</f>
        <v>38247</v>
      </c>
      <c r="D208" s="34"/>
      <c r="E208" s="35">
        <f>SUM(E202:E207)</f>
        <v>13327</v>
      </c>
      <c r="F208" s="34"/>
      <c r="G208" s="34"/>
      <c r="H208" s="34"/>
      <c r="I208" s="35"/>
      <c r="J208" s="34"/>
      <c r="K208" s="35">
        <f>SUM(K202:K207)</f>
        <v>31846</v>
      </c>
      <c r="L208" s="34"/>
      <c r="M208" s="35">
        <f>SUM(M202:M207)</f>
        <v>24464</v>
      </c>
      <c r="N208" s="34"/>
      <c r="O208" s="34"/>
      <c r="P208" s="34"/>
      <c r="Q208" s="34"/>
      <c r="R208" s="12"/>
      <c r="S208" s="12"/>
      <c r="T208" s="12"/>
      <c r="U208" s="12" t="s">
        <v>53</v>
      </c>
      <c r="V208" s="12"/>
      <c r="W208" s="20" t="s">
        <v>39</v>
      </c>
      <c r="X208" s="12" t="s">
        <v>8</v>
      </c>
      <c r="Y208" s="20" t="s">
        <v>39</v>
      </c>
      <c r="Z208" s="12"/>
      <c r="AA208" s="21" t="s">
        <v>39</v>
      </c>
      <c r="AB208" s="12"/>
      <c r="AC208" s="20" t="s">
        <v>39</v>
      </c>
      <c r="AD208" s="12"/>
      <c r="AE208" s="20" t="s">
        <v>39</v>
      </c>
      <c r="AF208" s="12"/>
      <c r="AG208" s="20" t="s">
        <v>39</v>
      </c>
      <c r="AH208" s="12"/>
      <c r="AI208" s="13"/>
      <c r="AJ208" s="13"/>
    </row>
    <row r="209" spans="1:36" ht="15.75">
      <c r="N209" s="34"/>
      <c r="P209" s="34"/>
      <c r="Q209" s="34"/>
      <c r="R209" s="12"/>
      <c r="S209" s="12"/>
      <c r="T209" s="12"/>
      <c r="U209" s="12" t="str">
        <f>+A205</f>
        <v xml:space="preserve">     Primary service</v>
      </c>
      <c r="V209" s="12"/>
      <c r="W209" s="17">
        <f>SUM(W202:W206)</f>
        <v>24372</v>
      </c>
      <c r="X209" s="12"/>
      <c r="Y209" s="17">
        <f>SUM(Y202:Y206)</f>
        <v>44552</v>
      </c>
      <c r="Z209" s="12"/>
      <c r="AA209" s="17">
        <f>SUM(AA202:AA206)</f>
        <v>20180</v>
      </c>
      <c r="AB209" s="12"/>
      <c r="AC209" s="17">
        <f>SUM(AC202:AC206)</f>
        <v>25056</v>
      </c>
      <c r="AD209" s="12"/>
      <c r="AE209" s="17">
        <f>SUM(AE202:AE206)</f>
        <v>36599</v>
      </c>
      <c r="AF209" s="12"/>
      <c r="AG209" s="17">
        <f>SUM(AG202:AG206)</f>
        <v>11543</v>
      </c>
      <c r="AH209" s="12"/>
      <c r="AI209" s="13"/>
      <c r="AJ209" s="13"/>
    </row>
    <row r="210" spans="1:36" ht="15.75">
      <c r="A210" s="34" t="s">
        <v>130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5"/>
      <c r="N210" s="34"/>
      <c r="O210" s="34"/>
      <c r="P210" s="34"/>
      <c r="Q210" s="34"/>
      <c r="R210" s="12"/>
      <c r="S210" s="12"/>
      <c r="T210" s="12"/>
      <c r="U210" s="12" t="str">
        <f>+A206</f>
        <v xml:space="preserve">     Security lights</v>
      </c>
      <c r="V210" s="12"/>
      <c r="W210" s="12" t="s">
        <v>8</v>
      </c>
      <c r="X210" s="12"/>
      <c r="Y210" s="12" t="s">
        <v>8</v>
      </c>
      <c r="Z210" s="12"/>
      <c r="AA210" s="12" t="s">
        <v>8</v>
      </c>
      <c r="AB210" s="12"/>
      <c r="AC210" s="12" t="s">
        <v>8</v>
      </c>
      <c r="AD210" s="12"/>
      <c r="AE210" s="17" t="s">
        <v>8</v>
      </c>
      <c r="AF210" s="12"/>
      <c r="AG210" s="17" t="s">
        <v>8</v>
      </c>
      <c r="AH210" s="12"/>
      <c r="AI210" s="13"/>
      <c r="AJ210" s="13"/>
    </row>
    <row r="211" spans="1:36" ht="15.75">
      <c r="A211" s="34" t="s">
        <v>53</v>
      </c>
      <c r="B211" s="34"/>
      <c r="C211" s="34">
        <v>265</v>
      </c>
      <c r="D211" s="34"/>
      <c r="E211" s="35">
        <v>167</v>
      </c>
      <c r="F211" s="34"/>
      <c r="G211" s="34"/>
      <c r="H211" s="34"/>
      <c r="I211" s="34"/>
      <c r="J211" s="34"/>
      <c r="K211" s="34">
        <v>357</v>
      </c>
      <c r="L211" s="34"/>
      <c r="M211" s="35">
        <v>310</v>
      </c>
      <c r="N211" s="34"/>
      <c r="O211" s="34"/>
      <c r="P211" s="34"/>
      <c r="Q211" s="34"/>
      <c r="R211" s="12"/>
      <c r="S211" s="12"/>
      <c r="T211" s="12"/>
      <c r="U211" s="12" t="s">
        <v>55</v>
      </c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7"/>
      <c r="AH211" s="12"/>
      <c r="AI211" s="13"/>
      <c r="AJ211" s="13"/>
    </row>
    <row r="212" spans="1:36" ht="15.75">
      <c r="A212" s="34" t="s">
        <v>54</v>
      </c>
      <c r="B212" s="34"/>
      <c r="C212" s="34">
        <v>133</v>
      </c>
      <c r="D212" s="34"/>
      <c r="E212" s="35">
        <v>95</v>
      </c>
      <c r="F212" s="34"/>
      <c r="G212" s="34"/>
      <c r="H212" s="34"/>
      <c r="I212" s="34"/>
      <c r="J212" s="34"/>
      <c r="K212" s="34">
        <v>111</v>
      </c>
      <c r="L212" s="34"/>
      <c r="M212" s="35">
        <v>100</v>
      </c>
      <c r="N212" s="34"/>
      <c r="O212" s="34"/>
      <c r="P212" s="34"/>
      <c r="Q212" s="34"/>
      <c r="R212" s="12"/>
      <c r="S212" s="12"/>
      <c r="T212" s="12"/>
      <c r="U212" s="12"/>
      <c r="V212" s="12"/>
      <c r="W212" s="17">
        <f>April!Y209</f>
        <v>0</v>
      </c>
      <c r="X212" s="12"/>
      <c r="Y212" s="12">
        <f>C213</f>
        <v>15</v>
      </c>
      <c r="Z212" s="12"/>
      <c r="AA212" s="17">
        <f>Y212-W212</f>
        <v>15</v>
      </c>
      <c r="AB212" s="12"/>
      <c r="AC212" s="17">
        <f>April!AE209</f>
        <v>0</v>
      </c>
      <c r="AD212" s="12"/>
      <c r="AE212" s="12">
        <f>K213</f>
        <v>8</v>
      </c>
      <c r="AF212" s="12"/>
      <c r="AG212" s="17">
        <f>AE212-AC212</f>
        <v>8</v>
      </c>
      <c r="AH212" s="12"/>
      <c r="AI212" s="13"/>
      <c r="AJ212" s="13"/>
    </row>
    <row r="213" spans="1:36" ht="15.75">
      <c r="A213" s="34" t="s">
        <v>165</v>
      </c>
      <c r="B213" s="34"/>
      <c r="C213" s="34">
        <v>15</v>
      </c>
      <c r="D213" s="34"/>
      <c r="E213" s="35">
        <v>10</v>
      </c>
      <c r="F213" s="34"/>
      <c r="G213" s="34"/>
      <c r="H213" s="34"/>
      <c r="I213" s="34"/>
      <c r="J213" s="34"/>
      <c r="K213" s="34">
        <v>8</v>
      </c>
      <c r="L213" s="34"/>
      <c r="M213" s="35">
        <v>8</v>
      </c>
      <c r="N213" s="34"/>
      <c r="O213" s="34"/>
      <c r="P213" s="34"/>
      <c r="Q213" s="34"/>
      <c r="R213" s="12"/>
      <c r="S213" s="12"/>
      <c r="T213" s="12"/>
      <c r="U213" s="12" t="s">
        <v>56</v>
      </c>
      <c r="V213" s="12"/>
      <c r="W213" s="17">
        <f>April!Y210</f>
        <v>0</v>
      </c>
      <c r="X213" s="12"/>
      <c r="Y213" s="12">
        <f>C214</f>
        <v>13</v>
      </c>
      <c r="Z213" s="12"/>
      <c r="AA213" s="17">
        <f>Y213-W213</f>
        <v>13</v>
      </c>
      <c r="AB213" s="12"/>
      <c r="AC213" s="17">
        <f>April!AE210</f>
        <v>0</v>
      </c>
      <c r="AD213" s="12"/>
      <c r="AE213" s="12">
        <f>K214</f>
        <v>203</v>
      </c>
      <c r="AF213" s="12"/>
      <c r="AG213" s="17">
        <f>AE213-AC213</f>
        <v>203</v>
      </c>
      <c r="AH213" s="12"/>
      <c r="AI213" s="13"/>
      <c r="AJ213" s="13"/>
    </row>
    <row r="214" spans="1:36" ht="15.75">
      <c r="A214" s="34" t="s">
        <v>120</v>
      </c>
      <c r="B214" s="34"/>
      <c r="C214" s="49">
        <v>13</v>
      </c>
      <c r="D214" s="34"/>
      <c r="E214" s="95">
        <v>7</v>
      </c>
      <c r="F214" s="34"/>
      <c r="G214" s="34"/>
      <c r="H214" s="34"/>
      <c r="I214" s="34"/>
      <c r="J214" s="34"/>
      <c r="K214" s="49">
        <v>203</v>
      </c>
      <c r="L214" s="34"/>
      <c r="M214" s="95">
        <v>116</v>
      </c>
      <c r="N214" s="34"/>
      <c r="O214" s="34"/>
      <c r="P214" s="34"/>
      <c r="Q214" s="34"/>
      <c r="R214" s="12"/>
      <c r="S214" s="12"/>
      <c r="T214" s="12"/>
      <c r="U214" s="12"/>
      <c r="V214" s="12"/>
      <c r="W214" s="17">
        <f>April!Y211</f>
        <v>173</v>
      </c>
      <c r="X214" s="12"/>
      <c r="Y214" s="12">
        <f>C215</f>
        <v>426</v>
      </c>
      <c r="Z214" s="12"/>
      <c r="AA214" s="17">
        <f>Y214-W214</f>
        <v>253</v>
      </c>
      <c r="AB214" s="12"/>
      <c r="AC214" s="17">
        <f>April!AE211</f>
        <v>333</v>
      </c>
      <c r="AD214" s="12"/>
      <c r="AE214" s="12">
        <f>K215</f>
        <v>679</v>
      </c>
      <c r="AF214" s="12"/>
      <c r="AG214" s="17">
        <f>AE214-AC214</f>
        <v>346</v>
      </c>
      <c r="AH214" s="12"/>
      <c r="AI214" s="13"/>
      <c r="AJ214" s="13"/>
    </row>
    <row r="215" spans="1:36" ht="15.75">
      <c r="A215" s="34"/>
      <c r="B215" s="34"/>
      <c r="C215" s="35">
        <f>SUM(C211:C214)</f>
        <v>426</v>
      </c>
      <c r="D215" s="34"/>
      <c r="E215" s="35">
        <f>SUM(E211:E214)</f>
        <v>279</v>
      </c>
      <c r="F215" s="34"/>
      <c r="G215" s="34"/>
      <c r="H215" s="34"/>
      <c r="I215" s="34"/>
      <c r="J215" s="34"/>
      <c r="K215" s="35">
        <f>SUM(K211:K214)</f>
        <v>679</v>
      </c>
      <c r="L215" s="34"/>
      <c r="M215" s="35">
        <f>SUM(M211:M214)</f>
        <v>534</v>
      </c>
      <c r="N215" s="34"/>
      <c r="O215" s="34"/>
      <c r="P215" s="34"/>
      <c r="Q215" s="43"/>
      <c r="R215" s="12"/>
      <c r="S215" s="12"/>
      <c r="T215" s="12"/>
      <c r="U215" s="12" t="s">
        <v>57</v>
      </c>
      <c r="V215" s="12"/>
      <c r="W215" s="21" t="s">
        <v>39</v>
      </c>
      <c r="X215" s="12"/>
      <c r="Y215" s="21" t="s">
        <v>39</v>
      </c>
      <c r="Z215" s="12"/>
      <c r="AA215" s="21" t="s">
        <v>39</v>
      </c>
      <c r="AB215" s="12"/>
      <c r="AC215" s="21" t="s">
        <v>39</v>
      </c>
      <c r="AD215" s="12"/>
      <c r="AE215" s="21" t="s">
        <v>39</v>
      </c>
      <c r="AF215" s="12"/>
      <c r="AG215" s="20" t="s">
        <v>39</v>
      </c>
      <c r="AH215" s="12"/>
      <c r="AI215" s="13"/>
      <c r="AJ215" s="13"/>
    </row>
    <row r="216" spans="1:36" ht="15.75">
      <c r="A216" s="43" t="s">
        <v>121</v>
      </c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R216" s="12"/>
      <c r="S216" s="12"/>
      <c r="T216" s="12"/>
      <c r="U216" s="12" t="s">
        <v>53</v>
      </c>
      <c r="V216" s="12"/>
      <c r="W216" s="17">
        <f>SUM(W212:W214)</f>
        <v>173</v>
      </c>
      <c r="X216" s="12"/>
      <c r="Y216" s="17">
        <f>SUM(Y212:Y214)</f>
        <v>454</v>
      </c>
      <c r="Z216" s="12"/>
      <c r="AA216" s="17">
        <f>SUM(AA211:AA214)</f>
        <v>281</v>
      </c>
      <c r="AB216" s="12"/>
      <c r="AC216" s="17">
        <f>SUM(AC212:AC214)</f>
        <v>333</v>
      </c>
      <c r="AD216" s="12"/>
      <c r="AE216" s="17">
        <f>SUM(AE212:AE214)</f>
        <v>890</v>
      </c>
      <c r="AF216" s="12"/>
      <c r="AG216" s="17">
        <f>SUM(AG211:AG214)</f>
        <v>557</v>
      </c>
      <c r="AH216" s="12"/>
      <c r="AI216" s="13"/>
      <c r="AJ216" s="13"/>
    </row>
    <row r="217" spans="1:36" ht="15.75">
      <c r="A217" s="34" t="s">
        <v>109</v>
      </c>
      <c r="B217" s="34"/>
      <c r="C217" s="35">
        <v>322.96100000000001</v>
      </c>
      <c r="D217" s="34"/>
      <c r="E217" s="35">
        <v>209.816</v>
      </c>
      <c r="F217" s="34"/>
      <c r="G217" s="40">
        <v>3875.0879999999997</v>
      </c>
      <c r="H217" s="34"/>
      <c r="I217" s="35">
        <v>3550.33</v>
      </c>
      <c r="J217" s="34"/>
      <c r="K217" s="35">
        <v>390.27</v>
      </c>
      <c r="L217" s="34"/>
      <c r="M217" s="35">
        <v>619.31899999999996</v>
      </c>
      <c r="N217" s="34"/>
      <c r="O217" s="40">
        <v>4725.9439999999995</v>
      </c>
      <c r="P217" s="34"/>
      <c r="Q217" s="35">
        <v>4490.8320000000003</v>
      </c>
      <c r="R217" s="13"/>
      <c r="S217" s="13"/>
      <c r="T217" s="13"/>
      <c r="U217" s="12" t="s">
        <v>54</v>
      </c>
      <c r="V217" s="13"/>
      <c r="W217" s="13" t="s">
        <v>8</v>
      </c>
      <c r="X217" s="13"/>
      <c r="Y217" s="13" t="s">
        <v>8</v>
      </c>
      <c r="Z217" s="13"/>
      <c r="AA217" s="13" t="s">
        <v>8</v>
      </c>
      <c r="AB217" s="13"/>
      <c r="AC217" s="13" t="s">
        <v>8</v>
      </c>
      <c r="AD217" s="13"/>
      <c r="AE217" s="13" t="s">
        <v>8</v>
      </c>
      <c r="AF217" s="13"/>
      <c r="AG217" s="13" t="s">
        <v>8</v>
      </c>
      <c r="AH217" s="13"/>
      <c r="AI217" s="13"/>
      <c r="AJ217" s="13"/>
    </row>
    <row r="218" spans="1:36" ht="15.75">
      <c r="A218" s="34" t="s">
        <v>122</v>
      </c>
      <c r="B218" s="34"/>
      <c r="C218" s="35">
        <v>1520.788</v>
      </c>
      <c r="D218" s="34"/>
      <c r="E218" s="35">
        <v>1427.606</v>
      </c>
      <c r="F218" s="34"/>
      <c r="G218" s="40">
        <v>19451.0065</v>
      </c>
      <c r="H218" s="34"/>
      <c r="I218" s="35">
        <v>20191.842500000002</v>
      </c>
      <c r="J218" s="34"/>
      <c r="K218" s="35">
        <v>2496.1855</v>
      </c>
      <c r="L218" s="34"/>
      <c r="M218" s="35">
        <v>2452.7505000000001</v>
      </c>
      <c r="N218" s="34"/>
      <c r="O218" s="40">
        <v>31212.988500000003</v>
      </c>
      <c r="P218" s="34"/>
      <c r="Q218" s="35">
        <v>28848.893500000006</v>
      </c>
      <c r="R218" s="13"/>
      <c r="S218" s="13"/>
      <c r="T218" s="13"/>
      <c r="U218" s="12" t="s">
        <v>58</v>
      </c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</row>
    <row r="219" spans="1:36" ht="15.75">
      <c r="A219" s="34" t="s">
        <v>166</v>
      </c>
      <c r="B219" s="34"/>
      <c r="C219" s="35">
        <v>137.6765</v>
      </c>
      <c r="D219" s="34"/>
      <c r="E219" s="35">
        <v>2923.866</v>
      </c>
      <c r="F219" s="34"/>
      <c r="G219" s="40">
        <v>21140.618500000004</v>
      </c>
      <c r="H219" s="34"/>
      <c r="I219" s="35">
        <v>29386.942999999999</v>
      </c>
      <c r="J219" s="34"/>
      <c r="K219" s="35">
        <v>487.33150000000001</v>
      </c>
      <c r="L219" s="34"/>
      <c r="M219" s="35">
        <v>552.851</v>
      </c>
      <c r="N219" s="34"/>
      <c r="O219" s="40">
        <v>6674.2610000000013</v>
      </c>
      <c r="P219" s="34"/>
      <c r="Q219" s="35">
        <v>6126.7739999999994</v>
      </c>
      <c r="R219" s="13"/>
      <c r="S219" s="13"/>
      <c r="T219" s="13"/>
      <c r="U219" s="12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</row>
    <row r="220" spans="1:36" ht="15.75">
      <c r="A220" s="34" t="s">
        <v>112</v>
      </c>
      <c r="B220" s="34"/>
      <c r="C220" s="47">
        <v>2.6840000000000002</v>
      </c>
      <c r="D220" s="34"/>
      <c r="E220" s="47">
        <v>1.522</v>
      </c>
      <c r="F220" s="70"/>
      <c r="G220" s="120">
        <v>17.934000000000001</v>
      </c>
      <c r="H220" s="70"/>
      <c r="I220" s="35">
        <v>8.8249999999999993</v>
      </c>
      <c r="J220" s="34"/>
      <c r="K220" s="47">
        <v>95.23</v>
      </c>
      <c r="L220" s="34"/>
      <c r="M220" s="47">
        <v>54.06</v>
      </c>
      <c r="N220" s="34"/>
      <c r="O220" s="120">
        <v>636.18999999999994</v>
      </c>
      <c r="P220" s="34"/>
      <c r="Q220" s="95">
        <v>430.43100000000004</v>
      </c>
      <c r="R220" s="12"/>
      <c r="S220" s="12"/>
      <c r="T220" s="12"/>
      <c r="U220" s="12"/>
      <c r="V220" s="12"/>
      <c r="W220" s="17">
        <f>April!Y217</f>
        <v>0</v>
      </c>
      <c r="X220" s="12"/>
      <c r="Y220" s="17">
        <f>C221</f>
        <v>1984.1095</v>
      </c>
      <c r="Z220" s="12"/>
      <c r="AA220" s="17">
        <f>Y220-W220</f>
        <v>1984.1095</v>
      </c>
      <c r="AB220" s="12"/>
      <c r="AC220" s="17">
        <f>April!AE217</f>
        <v>0</v>
      </c>
      <c r="AD220" s="12"/>
      <c r="AE220" s="17">
        <f>K221</f>
        <v>3469.0170000000003</v>
      </c>
      <c r="AF220" s="12"/>
      <c r="AG220" s="17">
        <f>AE220-AC220</f>
        <v>3469.0170000000003</v>
      </c>
      <c r="AH220" s="12"/>
      <c r="AI220" s="13"/>
      <c r="AJ220" s="13"/>
    </row>
    <row r="221" spans="1:36" ht="16.5" thickBot="1">
      <c r="A221" s="34" t="s">
        <v>114</v>
      </c>
      <c r="B221" s="34"/>
      <c r="C221" s="50">
        <f>SUM(C217:C220)</f>
        <v>1984.1095</v>
      </c>
      <c r="D221" s="34"/>
      <c r="E221" s="50">
        <f>SUM(E217:E220)</f>
        <v>4562.8100000000004</v>
      </c>
      <c r="F221" s="34"/>
      <c r="G221" s="50">
        <f>SUM(G217:G220)</f>
        <v>44484.647000000004</v>
      </c>
      <c r="H221" s="34"/>
      <c r="I221" s="50">
        <f>SUM(I217:I220)</f>
        <v>53137.940499999997</v>
      </c>
      <c r="J221" s="34" t="s">
        <v>8</v>
      </c>
      <c r="K221" s="50">
        <f>SUM(K217:K220)</f>
        <v>3469.0170000000003</v>
      </c>
      <c r="L221" s="34"/>
      <c r="M221" s="50">
        <f>SUM(M217:M220)</f>
        <v>3678.9805000000001</v>
      </c>
      <c r="N221" s="34"/>
      <c r="O221" s="50">
        <f>SUM(O217:O220)</f>
        <v>43249.383500000004</v>
      </c>
      <c r="P221" s="34"/>
      <c r="Q221" s="50">
        <f>SUM(Q217:Q220)</f>
        <v>39896.930500000002</v>
      </c>
      <c r="R221" s="12"/>
      <c r="S221" s="12"/>
      <c r="T221" s="12"/>
      <c r="U221" s="13"/>
      <c r="V221" s="12"/>
      <c r="W221" s="17">
        <f>April!Y218</f>
        <v>1.552</v>
      </c>
      <c r="X221" s="12"/>
      <c r="Y221" s="17">
        <f>C222</f>
        <v>0</v>
      </c>
      <c r="Z221" s="12"/>
      <c r="AA221" s="17">
        <f>Y221-W221</f>
        <v>-1.552</v>
      </c>
      <c r="AB221" s="12"/>
      <c r="AC221" s="17">
        <f>April!AE218</f>
        <v>54.06</v>
      </c>
      <c r="AD221" s="12"/>
      <c r="AE221" s="17">
        <f>K222</f>
        <v>0</v>
      </c>
      <c r="AF221" s="12"/>
      <c r="AG221" s="17">
        <f>AE221-AC221</f>
        <v>-54.06</v>
      </c>
      <c r="AH221" s="12"/>
      <c r="AI221" s="13"/>
      <c r="AJ221" s="13"/>
    </row>
    <row r="222" spans="1:36" ht="16.5" thickTop="1">
      <c r="B222" s="34"/>
      <c r="D222" s="34"/>
      <c r="F222" s="34"/>
      <c r="H222" s="34"/>
      <c r="J222" s="34"/>
      <c r="L222" s="34"/>
      <c r="N222" s="34"/>
      <c r="P222" s="34"/>
      <c r="R222" s="12"/>
      <c r="S222" s="12"/>
      <c r="T222" s="12"/>
      <c r="U222" s="13"/>
      <c r="V222" s="12"/>
      <c r="W222" s="17">
        <f>April!Y219</f>
        <v>3817.6444999999999</v>
      </c>
      <c r="X222" s="12"/>
      <c r="Y222" s="17">
        <f>C223</f>
        <v>0</v>
      </c>
      <c r="Z222" s="12"/>
      <c r="AA222" s="17">
        <f>Y222-W222</f>
        <v>-3817.6444999999999</v>
      </c>
      <c r="AB222" s="12"/>
      <c r="AC222" s="17">
        <f>April!AE219</f>
        <v>3415.0589999999997</v>
      </c>
      <c r="AD222" s="12"/>
      <c r="AE222" s="17">
        <f>K223</f>
        <v>0</v>
      </c>
      <c r="AF222" s="12"/>
      <c r="AG222" s="17">
        <f>AE222-AC222</f>
        <v>-3415.0589999999997</v>
      </c>
      <c r="AH222" s="12"/>
      <c r="AI222" s="13"/>
      <c r="AJ222" s="13"/>
    </row>
    <row r="223" spans="1:36" ht="15.75">
      <c r="A223" s="43"/>
      <c r="B223" s="43"/>
      <c r="C223" s="44"/>
      <c r="D223" s="43"/>
      <c r="E223" s="44"/>
      <c r="F223" s="43"/>
      <c r="G223" s="44"/>
      <c r="H223" s="43"/>
      <c r="I223" s="44"/>
      <c r="J223" s="43"/>
      <c r="K223" s="44"/>
      <c r="L223" s="43"/>
      <c r="M223" s="44"/>
      <c r="N223" s="43"/>
      <c r="O223" s="44"/>
      <c r="P223" s="43"/>
      <c r="Q223" s="44"/>
      <c r="R223" s="12"/>
      <c r="S223" s="12"/>
      <c r="T223" s="12"/>
      <c r="U223" s="13" t="s">
        <v>59</v>
      </c>
      <c r="V223" s="12"/>
      <c r="W223" s="21" t="s">
        <v>39</v>
      </c>
      <c r="X223" s="12"/>
      <c r="Y223" s="20" t="s">
        <v>39</v>
      </c>
      <c r="Z223" s="12"/>
      <c r="AA223" s="21" t="s">
        <v>39</v>
      </c>
      <c r="AB223" s="12"/>
      <c r="AC223" s="21" t="s">
        <v>39</v>
      </c>
      <c r="AD223" s="12"/>
      <c r="AE223" s="20" t="s">
        <v>39</v>
      </c>
      <c r="AF223" s="12"/>
      <c r="AG223" s="21" t="s">
        <v>39</v>
      </c>
      <c r="AH223" s="12"/>
      <c r="AI223" s="13"/>
      <c r="AJ223" s="13"/>
    </row>
    <row r="224" spans="1:36" ht="15.75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6" t="s">
        <v>123</v>
      </c>
      <c r="R224" s="12"/>
      <c r="S224" s="12"/>
      <c r="T224" s="12"/>
      <c r="U224" s="12" t="s">
        <v>36</v>
      </c>
      <c r="V224" s="12"/>
      <c r="W224" s="17">
        <f>SUM(W220:W222)</f>
        <v>3819.1965</v>
      </c>
      <c r="X224" s="12"/>
      <c r="Y224" s="17">
        <f>SUM(Y220:Y222)</f>
        <v>1984.1095</v>
      </c>
      <c r="Z224" s="12"/>
      <c r="AA224" s="17">
        <f>SUM(AA220:AA222)</f>
        <v>-1835.0869999999998</v>
      </c>
      <c r="AB224" s="12"/>
      <c r="AC224" s="17">
        <f>SUM(AC220:AC222)</f>
        <v>3469.1189999999997</v>
      </c>
      <c r="AD224" s="12"/>
      <c r="AE224" s="17">
        <f>SUM(AE220:AE222)</f>
        <v>3469.0170000000003</v>
      </c>
      <c r="AF224" s="12"/>
      <c r="AG224" s="17">
        <f>SUM(AG220:AG222)</f>
        <v>-0.10199999999940701</v>
      </c>
      <c r="AH224" s="12"/>
      <c r="AI224" s="13"/>
      <c r="AJ224" s="13"/>
    </row>
    <row r="225" spans="1:36" ht="15.7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13"/>
      <c r="R225" s="13"/>
      <c r="S225" s="13"/>
      <c r="T225" s="13"/>
      <c r="U225" s="12" t="s">
        <v>37</v>
      </c>
      <c r="V225" s="13"/>
      <c r="W225" s="22" t="s">
        <v>60</v>
      </c>
      <c r="X225" s="13"/>
      <c r="Y225" s="22" t="s">
        <v>60</v>
      </c>
      <c r="Z225" s="13"/>
      <c r="AA225" s="22" t="s">
        <v>60</v>
      </c>
      <c r="AB225" s="13"/>
      <c r="AC225" s="22" t="s">
        <v>60</v>
      </c>
      <c r="AD225" s="13"/>
      <c r="AE225" s="22" t="s">
        <v>60</v>
      </c>
      <c r="AF225" s="13"/>
      <c r="AG225" s="22" t="s">
        <v>60</v>
      </c>
      <c r="AH225" s="13"/>
      <c r="AI225" s="13"/>
      <c r="AJ225" s="13"/>
    </row>
    <row r="226" spans="1:36" ht="15.7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71"/>
      <c r="P226" s="71"/>
      <c r="Q226" s="13"/>
      <c r="R226" s="13"/>
      <c r="S226" s="13"/>
      <c r="T226" s="13"/>
      <c r="U226" s="12" t="s">
        <v>38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</row>
    <row r="227" spans="1:36" ht="15.7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2"/>
      <c r="R227" s="13"/>
      <c r="S227" s="13"/>
      <c r="T227" s="13"/>
      <c r="U227" s="12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</row>
    <row r="228" spans="1:36" ht="15.7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3"/>
      <c r="S228" s="13"/>
      <c r="T228" s="13"/>
      <c r="U228" s="12" t="s">
        <v>40</v>
      </c>
      <c r="V228" s="13"/>
      <c r="W228" s="13"/>
      <c r="X228" s="13" t="s">
        <v>8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</row>
    <row r="229" spans="1:36" ht="15.75">
      <c r="A229" s="11" t="s">
        <v>0</v>
      </c>
      <c r="B229" s="11"/>
      <c r="C229" s="11"/>
      <c r="D229" s="11"/>
      <c r="E229" s="11"/>
      <c r="F229" s="11"/>
      <c r="G229" s="11"/>
      <c r="H229" s="11"/>
      <c r="I229" s="11"/>
      <c r="J229" s="12"/>
      <c r="K229" s="12"/>
      <c r="L229" s="12"/>
      <c r="M229" s="12"/>
      <c r="N229" s="12"/>
      <c r="O229" s="12"/>
      <c r="P229" s="12"/>
      <c r="Q229" s="12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</row>
    <row r="230" spans="1:36" ht="15.75">
      <c r="A230" s="11" t="s">
        <v>61</v>
      </c>
      <c r="B230" s="11"/>
      <c r="C230" s="11"/>
      <c r="D230" s="11"/>
      <c r="E230" s="11"/>
      <c r="F230" s="11"/>
      <c r="G230" s="11"/>
      <c r="H230" s="11"/>
      <c r="I230" s="11"/>
      <c r="J230" s="12"/>
      <c r="K230" s="12"/>
      <c r="L230" s="12"/>
      <c r="M230" s="12"/>
      <c r="N230" s="12"/>
      <c r="O230" s="12"/>
      <c r="P230" s="12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</row>
    <row r="231" spans="1:36" ht="15.75">
      <c r="A231" s="11" t="str">
        <f>A159</f>
        <v>JUNE 30, 2020 AND 2019</v>
      </c>
      <c r="B231" s="11"/>
      <c r="C231" s="11"/>
      <c r="D231" s="11"/>
      <c r="E231" s="11"/>
      <c r="F231" s="11"/>
      <c r="G231" s="32"/>
      <c r="H231" s="33"/>
      <c r="I231" s="11"/>
      <c r="J231" s="12"/>
      <c r="K231" s="12"/>
      <c r="L231" s="12"/>
      <c r="M231" s="12"/>
      <c r="N231" s="12"/>
      <c r="O231" s="12"/>
      <c r="P231" s="12"/>
      <c r="Q231" s="13"/>
      <c r="R231" s="12"/>
      <c r="S231" s="12"/>
      <c r="T231" s="12"/>
      <c r="U231" s="13"/>
      <c r="V231" s="11"/>
      <c r="W231" s="11"/>
      <c r="X231" s="11"/>
      <c r="Y231" s="11"/>
      <c r="Z231" s="11"/>
      <c r="AA231" s="11"/>
      <c r="AB231" s="11"/>
      <c r="AC231" s="11"/>
      <c r="AD231" s="12"/>
      <c r="AE231" s="12"/>
      <c r="AF231" s="12"/>
      <c r="AG231" s="12"/>
      <c r="AH231" s="12"/>
      <c r="AI231" s="13"/>
      <c r="AJ231" s="13"/>
    </row>
    <row r="232" spans="1:36" ht="15.75">
      <c r="A232" s="13"/>
      <c r="B232" s="13"/>
      <c r="C232" s="13"/>
      <c r="D232" s="13"/>
      <c r="E232" s="13"/>
      <c r="F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2"/>
      <c r="S232" s="12"/>
      <c r="T232" s="12"/>
      <c r="U232" s="13"/>
      <c r="V232" s="11"/>
      <c r="W232" s="11"/>
      <c r="X232" s="11"/>
      <c r="Y232" s="11"/>
      <c r="Z232" s="11"/>
      <c r="AA232" s="11"/>
      <c r="AB232" s="11"/>
      <c r="AC232" s="11"/>
      <c r="AD232" s="12"/>
      <c r="AE232" s="12"/>
      <c r="AF232" s="12"/>
      <c r="AG232" s="12"/>
      <c r="AH232" s="12"/>
      <c r="AI232" s="13"/>
      <c r="AJ232" s="13"/>
    </row>
    <row r="233" spans="1:36" ht="15.7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3"/>
      <c r="V233" s="11"/>
      <c r="W233" s="11"/>
      <c r="X233" s="11"/>
      <c r="Y233" s="11"/>
      <c r="Z233" s="11"/>
      <c r="AA233" s="11"/>
      <c r="AB233" s="11"/>
      <c r="AC233" s="11"/>
      <c r="AD233" s="12"/>
      <c r="AE233" s="12"/>
      <c r="AF233" s="12"/>
      <c r="AG233" s="12"/>
      <c r="AH233" s="12"/>
      <c r="AI233" s="13"/>
      <c r="AJ233" s="13"/>
    </row>
    <row r="234" spans="1:36" ht="15.75">
      <c r="A234" s="13"/>
      <c r="B234" s="13"/>
      <c r="C234" s="13"/>
      <c r="D234" s="13"/>
      <c r="E234" s="13"/>
      <c r="F234" s="13"/>
      <c r="G234" s="13" t="s">
        <v>63</v>
      </c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</row>
    <row r="235" spans="1:36" ht="15.75">
      <c r="A235" s="12"/>
      <c r="B235" s="12"/>
      <c r="C235" s="15" t="s">
        <v>9</v>
      </c>
      <c r="D235" s="12"/>
      <c r="E235" s="15" t="s">
        <v>10</v>
      </c>
      <c r="F235" s="12"/>
      <c r="G235" s="15" t="s">
        <v>9</v>
      </c>
      <c r="H235" s="12"/>
      <c r="I235" s="15" t="s">
        <v>10</v>
      </c>
      <c r="J235" s="12"/>
      <c r="K235" s="12"/>
      <c r="L235" s="12"/>
      <c r="M235" s="12"/>
      <c r="N235" s="12"/>
      <c r="O235" s="12"/>
      <c r="P235" s="12"/>
      <c r="Q235" s="13"/>
      <c r="R235" s="13"/>
      <c r="S235" s="13"/>
      <c r="T235" s="13"/>
      <c r="U235" s="11" t="s">
        <v>0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</row>
    <row r="236" spans="1:36" ht="15.7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3"/>
      <c r="S236" s="13"/>
      <c r="T236" s="13"/>
      <c r="U236" s="11" t="s">
        <v>62</v>
      </c>
      <c r="V236" s="13"/>
      <c r="W236" s="13"/>
      <c r="X236" s="13"/>
      <c r="Y236" s="13"/>
      <c r="Z236" s="13"/>
      <c r="AA236" s="13" t="s">
        <v>8</v>
      </c>
      <c r="AB236" s="13" t="s">
        <v>8</v>
      </c>
      <c r="AC236" s="13"/>
      <c r="AD236" s="13"/>
      <c r="AE236" s="13"/>
      <c r="AF236" s="13"/>
      <c r="AG236" s="13"/>
      <c r="AH236" s="13"/>
      <c r="AI236" s="13"/>
      <c r="AJ236" s="13"/>
    </row>
    <row r="237" spans="1:36" ht="15.75">
      <c r="A237" s="43" t="s">
        <v>131</v>
      </c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1" t="str">
        <f>U162</f>
        <v>JUNE 30, 2003</v>
      </c>
      <c r="V237" s="12"/>
      <c r="W237" s="11" t="str">
        <f>W163</f>
        <v>MAY</v>
      </c>
      <c r="X237" s="12"/>
      <c r="Y237" s="11" t="str">
        <f>Y163</f>
        <v>JUNE</v>
      </c>
      <c r="Z237" s="12"/>
      <c r="AA237" s="15" t="s">
        <v>15</v>
      </c>
      <c r="AB237" s="12"/>
      <c r="AC237" s="12"/>
      <c r="AD237" s="12"/>
      <c r="AE237" s="12"/>
      <c r="AF237" s="12"/>
      <c r="AG237" s="12"/>
      <c r="AH237" s="12"/>
      <c r="AI237" s="13"/>
      <c r="AJ237" s="13"/>
    </row>
    <row r="238" spans="1:36" ht="15.75">
      <c r="A238" s="34" t="s">
        <v>96</v>
      </c>
      <c r="B238" s="34"/>
      <c r="C238" s="35">
        <v>94750</v>
      </c>
      <c r="D238" s="35"/>
      <c r="E238" s="35">
        <v>94520</v>
      </c>
      <c r="F238" s="35"/>
      <c r="G238" s="35">
        <v>96530</v>
      </c>
      <c r="H238" s="35"/>
      <c r="I238" s="35">
        <v>94520</v>
      </c>
      <c r="J238" s="17"/>
      <c r="K238" s="12"/>
      <c r="L238" s="12"/>
      <c r="M238" s="12"/>
      <c r="N238" s="12"/>
      <c r="O238" s="12"/>
      <c r="P238" s="12"/>
      <c r="Q238" s="12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</row>
    <row r="239" spans="1:36" ht="15.75">
      <c r="A239" s="34" t="s">
        <v>97</v>
      </c>
      <c r="B239" s="34"/>
      <c r="C239" s="35">
        <v>62500</v>
      </c>
      <c r="D239" s="35"/>
      <c r="E239" s="35">
        <v>58820</v>
      </c>
      <c r="F239" s="35"/>
      <c r="G239" s="35">
        <v>41960</v>
      </c>
      <c r="H239" s="35"/>
      <c r="I239" s="35">
        <v>49670</v>
      </c>
      <c r="J239" s="17"/>
      <c r="K239" s="12"/>
      <c r="L239" s="12"/>
      <c r="M239" s="12"/>
      <c r="N239" s="12"/>
      <c r="O239" s="12"/>
      <c r="P239" s="12"/>
      <c r="Q239" s="12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</row>
    <row r="240" spans="1:36" ht="15.75">
      <c r="A240" s="34" t="s">
        <v>178</v>
      </c>
      <c r="B240" s="34"/>
      <c r="C240" s="35">
        <v>55537</v>
      </c>
      <c r="D240" s="35"/>
      <c r="E240" s="35">
        <v>55494.597999999998</v>
      </c>
      <c r="F240" s="35"/>
      <c r="G240" s="35">
        <v>648141.20400000003</v>
      </c>
      <c r="H240" s="35"/>
      <c r="I240" s="35">
        <v>626379.22600000002</v>
      </c>
      <c r="J240" s="17"/>
      <c r="K240" s="12"/>
      <c r="L240" s="12"/>
      <c r="M240" s="12"/>
      <c r="N240" s="12"/>
      <c r="O240" s="12"/>
      <c r="P240" s="12"/>
      <c r="Q240" s="12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</row>
    <row r="241" spans="1:36" ht="15.75">
      <c r="A241" s="34" t="s">
        <v>98</v>
      </c>
      <c r="B241" s="34"/>
      <c r="C241" s="35">
        <v>2711.7289999999998</v>
      </c>
      <c r="D241" s="35"/>
      <c r="E241" s="35">
        <v>2844.0129999999999</v>
      </c>
      <c r="F241" s="35"/>
      <c r="G241" s="35">
        <v>33682.653999999995</v>
      </c>
      <c r="H241" s="35"/>
      <c r="I241" s="35">
        <v>34078.364000000001</v>
      </c>
      <c r="J241" s="17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3"/>
      <c r="V241" s="12"/>
      <c r="W241" s="17">
        <f>W165+AC165</f>
        <v>0</v>
      </c>
      <c r="X241" s="17"/>
      <c r="Y241" s="17">
        <f>Y165+AE165</f>
        <v>94750</v>
      </c>
      <c r="Z241" s="17"/>
      <c r="AA241" s="17">
        <f t="shared" ref="AA241:AA253" si="60">Y241-W241</f>
        <v>94750</v>
      </c>
      <c r="AB241" s="17"/>
      <c r="AC241" s="17"/>
      <c r="AD241" s="17"/>
      <c r="AE241" s="12"/>
      <c r="AF241" s="12"/>
      <c r="AG241" s="12"/>
      <c r="AH241" s="12"/>
      <c r="AI241" s="13"/>
      <c r="AJ241" s="13"/>
    </row>
    <row r="242" spans="1:36" ht="15.75">
      <c r="A242" s="34" t="s">
        <v>99</v>
      </c>
      <c r="B242" s="34"/>
      <c r="C242" s="35">
        <v>52825.271000000001</v>
      </c>
      <c r="D242" s="35"/>
      <c r="E242" s="35">
        <v>52650.585000000006</v>
      </c>
      <c r="F242" s="35"/>
      <c r="G242" s="35">
        <v>614458.55000000005</v>
      </c>
      <c r="H242" s="35"/>
      <c r="I242" s="35">
        <v>592300.86200000008</v>
      </c>
      <c r="J242" s="17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7">
        <f>W166+AC166</f>
        <v>83600</v>
      </c>
      <c r="X242" s="17"/>
      <c r="Y242" s="17">
        <f>Y166+AE166</f>
        <v>62500</v>
      </c>
      <c r="Z242" s="17"/>
      <c r="AA242" s="17">
        <f t="shared" si="60"/>
        <v>-21100</v>
      </c>
      <c r="AB242" s="17"/>
      <c r="AC242" s="17"/>
      <c r="AD242" s="17"/>
      <c r="AE242" s="12"/>
      <c r="AF242" s="12"/>
      <c r="AG242" s="12"/>
      <c r="AH242" s="12"/>
      <c r="AI242" s="13"/>
      <c r="AJ242" s="13"/>
    </row>
    <row r="243" spans="1:36" ht="15.75">
      <c r="A243" s="34" t="s">
        <v>100</v>
      </c>
      <c r="B243" s="34"/>
      <c r="C243" s="35">
        <v>746.96799999999996</v>
      </c>
      <c r="D243" s="35"/>
      <c r="E243" s="35">
        <v>235.65700000000001</v>
      </c>
      <c r="F243" s="35"/>
      <c r="G243" s="35">
        <v>3410.0350000000003</v>
      </c>
      <c r="H243" s="35"/>
      <c r="I243" s="35">
        <v>6724.018</v>
      </c>
      <c r="J243" s="1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3"/>
      <c r="V243" s="12"/>
      <c r="W243" s="17">
        <f>W167+AC167</f>
        <v>53960</v>
      </c>
      <c r="X243" s="17"/>
      <c r="Y243" s="17">
        <f>Y167+AE167</f>
        <v>2711.7289999999998</v>
      </c>
      <c r="Z243" s="17"/>
      <c r="AA243" s="17">
        <f t="shared" si="60"/>
        <v>-51248.271000000001</v>
      </c>
      <c r="AB243" s="17"/>
      <c r="AC243" s="17"/>
      <c r="AD243" s="17"/>
      <c r="AE243" s="12"/>
      <c r="AF243" s="12"/>
      <c r="AG243" s="12"/>
      <c r="AH243" s="12"/>
      <c r="AI243" s="13"/>
      <c r="AJ243" s="13"/>
    </row>
    <row r="244" spans="1:36" ht="15.75">
      <c r="A244" s="34" t="s">
        <v>101</v>
      </c>
      <c r="B244" s="34"/>
      <c r="C244" s="35">
        <v>627.178</v>
      </c>
      <c r="D244" s="35"/>
      <c r="E244" s="35">
        <v>653.51199999999994</v>
      </c>
      <c r="F244" s="35"/>
      <c r="G244" s="35">
        <v>7840.2539999999999</v>
      </c>
      <c r="H244" s="35"/>
      <c r="I244" s="35">
        <v>5584.5410000000002</v>
      </c>
      <c r="J244" s="17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3" t="s">
        <v>16</v>
      </c>
      <c r="V244" s="12"/>
      <c r="W244" s="17">
        <f>W169+AC169</f>
        <v>48730.964</v>
      </c>
      <c r="X244" s="17"/>
      <c r="Y244" s="17">
        <f>Y169+AE169</f>
        <v>52825.271000000001</v>
      </c>
      <c r="Z244" s="17"/>
      <c r="AA244" s="17">
        <f t="shared" si="60"/>
        <v>4094.3070000000007</v>
      </c>
      <c r="AB244" s="17"/>
      <c r="AC244" s="17"/>
      <c r="AD244" s="17"/>
      <c r="AE244" s="12"/>
      <c r="AF244" s="12"/>
      <c r="AG244" s="12"/>
      <c r="AH244" s="12"/>
      <c r="AI244" s="13"/>
      <c r="AJ244" s="13"/>
    </row>
    <row r="245" spans="1:36" ht="15.75">
      <c r="A245" s="34" t="s">
        <v>136</v>
      </c>
      <c r="B245" s="34"/>
      <c r="C245" s="35">
        <v>52705.481</v>
      </c>
      <c r="D245" s="35"/>
      <c r="E245" s="35">
        <v>53068.44</v>
      </c>
      <c r="F245" s="35"/>
      <c r="G245" s="35">
        <v>618888.76900000009</v>
      </c>
      <c r="H245" s="35"/>
      <c r="I245" s="35">
        <v>591161.38500000013</v>
      </c>
      <c r="J245" s="1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 t="s">
        <v>20</v>
      </c>
      <c r="V245" s="12"/>
      <c r="W245" s="17">
        <f>W170+AC170</f>
        <v>2569.0219999999999</v>
      </c>
      <c r="X245" s="17"/>
      <c r="Y245" s="17">
        <f>Y170+AE170</f>
        <v>-20351.349999999999</v>
      </c>
      <c r="Z245" s="17"/>
      <c r="AA245" s="17">
        <f t="shared" si="60"/>
        <v>-22920.371999999999</v>
      </c>
      <c r="AB245" s="17"/>
      <c r="AC245" s="17"/>
      <c r="AD245" s="17"/>
      <c r="AE245" s="12"/>
      <c r="AF245" s="12"/>
      <c r="AG245" s="12"/>
      <c r="AH245" s="12"/>
      <c r="AI245" s="13"/>
      <c r="AJ245" s="13"/>
    </row>
    <row r="246" spans="1:36" ht="15.75">
      <c r="A246" s="34" t="s">
        <v>138</v>
      </c>
      <c r="B246" s="34"/>
      <c r="C246" s="35">
        <v>1193.528</v>
      </c>
      <c r="D246" s="35"/>
      <c r="E246" s="35">
        <v>1195.002</v>
      </c>
      <c r="F246" s="35"/>
      <c r="G246" s="35">
        <v>14893.642</v>
      </c>
      <c r="H246" s="35"/>
      <c r="I246" s="35">
        <v>13772.141</v>
      </c>
      <c r="J246" s="17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 t="s">
        <v>21</v>
      </c>
      <c r="V246" s="12"/>
      <c r="W246" s="17">
        <f>W171+AC171</f>
        <v>46161.941999999995</v>
      </c>
      <c r="X246" s="17"/>
      <c r="Y246" s="17">
        <f>Y171+AE171</f>
        <v>627.178</v>
      </c>
      <c r="Z246" s="17"/>
      <c r="AA246" s="17">
        <f t="shared" si="60"/>
        <v>-45534.763999999996</v>
      </c>
      <c r="AB246" s="17"/>
      <c r="AC246" s="17"/>
      <c r="AD246" s="17"/>
      <c r="AE246" s="12"/>
      <c r="AF246" s="12"/>
      <c r="AG246" s="12"/>
      <c r="AH246" s="12"/>
      <c r="AI246" s="13"/>
      <c r="AJ246" s="13"/>
    </row>
    <row r="247" spans="1:36" ht="15.75">
      <c r="A247" s="34" t="s">
        <v>102</v>
      </c>
      <c r="B247" s="34"/>
      <c r="C247" s="35">
        <v>51511.953000000001</v>
      </c>
      <c r="D247" s="35"/>
      <c r="E247" s="35">
        <v>51873.438000000002</v>
      </c>
      <c r="F247" s="35"/>
      <c r="G247" s="35">
        <v>603995.12700000009</v>
      </c>
      <c r="H247" s="35"/>
      <c r="I247" s="35">
        <v>577389.24400000018</v>
      </c>
      <c r="J247" s="17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 t="s">
        <v>22</v>
      </c>
      <c r="V247" s="12"/>
      <c r="W247" s="17">
        <f>W172+AC172</f>
        <v>42.341999999999999</v>
      </c>
      <c r="X247" s="17"/>
      <c r="Y247" s="17">
        <f>Y172+AE172</f>
        <v>7865.648000000001</v>
      </c>
      <c r="Z247" s="17"/>
      <c r="AA247" s="17">
        <f t="shared" si="60"/>
        <v>7823.3060000000014</v>
      </c>
      <c r="AB247" s="17"/>
      <c r="AC247" s="17"/>
      <c r="AD247" s="17"/>
      <c r="AE247" s="12"/>
      <c r="AF247" s="12"/>
      <c r="AG247" s="12"/>
      <c r="AH247" s="12"/>
      <c r="AI247" s="13"/>
      <c r="AJ247" s="13"/>
    </row>
    <row r="248" spans="1:36" ht="15.75">
      <c r="A248" s="34" t="s">
        <v>103</v>
      </c>
      <c r="B248" s="34"/>
      <c r="C248" s="35">
        <v>-399.75699999999779</v>
      </c>
      <c r="D248" s="35"/>
      <c r="E248" s="35">
        <v>15822.128000000004</v>
      </c>
      <c r="F248" s="35"/>
      <c r="G248" s="35">
        <v>37684.347000000067</v>
      </c>
      <c r="H248" s="35"/>
      <c r="I248" s="35">
        <v>54326.504000000132</v>
      </c>
      <c r="J248" s="1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 t="s">
        <v>23</v>
      </c>
      <c r="V248" s="12"/>
      <c r="W248" s="17">
        <f>W247-W263</f>
        <v>-21763.258000000002</v>
      </c>
      <c r="X248" s="17"/>
      <c r="Y248" s="17">
        <f>Y247-Y263</f>
        <v>-43340.362000000001</v>
      </c>
      <c r="Z248" s="17"/>
      <c r="AA248" s="17">
        <f t="shared" si="60"/>
        <v>-21577.103999999999</v>
      </c>
      <c r="AB248" s="17"/>
      <c r="AC248" s="17"/>
      <c r="AD248" s="17"/>
      <c r="AE248" s="12"/>
      <c r="AF248" s="12"/>
      <c r="AG248" s="12"/>
      <c r="AH248" s="12"/>
      <c r="AI248" s="13"/>
      <c r="AJ248" s="13"/>
    </row>
    <row r="249" spans="1:36" ht="15.75">
      <c r="A249" s="34" t="s">
        <v>104</v>
      </c>
      <c r="B249" s="34"/>
      <c r="C249" s="38">
        <v>-0.7584732980617287</v>
      </c>
      <c r="D249" s="39"/>
      <c r="E249" s="38">
        <v>29.814571523112427</v>
      </c>
      <c r="F249" s="34"/>
      <c r="G249" s="38">
        <v>6.0890339084502054</v>
      </c>
      <c r="H249" s="39"/>
      <c r="I249" s="38">
        <v>9.1897923948466484</v>
      </c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24</v>
      </c>
      <c r="V249" s="12"/>
      <c r="W249" s="18">
        <f>W248/W247*100</f>
        <v>-51398.748287752118</v>
      </c>
      <c r="X249" s="19"/>
      <c r="Y249" s="18">
        <f>Y248/Y247*100</f>
        <v>-551.00815597138342</v>
      </c>
      <c r="Z249" s="12"/>
      <c r="AA249" s="18">
        <f t="shared" si="60"/>
        <v>50847.740131780738</v>
      </c>
      <c r="AB249" s="19"/>
      <c r="AC249" s="19"/>
      <c r="AD249" s="12"/>
      <c r="AE249" s="12"/>
      <c r="AF249" s="12"/>
      <c r="AG249" s="12"/>
      <c r="AH249" s="12"/>
      <c r="AI249" s="13"/>
      <c r="AJ249" s="13"/>
    </row>
    <row r="250" spans="1:36" ht="15.75">
      <c r="A250" s="34" t="s">
        <v>124</v>
      </c>
      <c r="B250" s="34"/>
      <c r="C250" s="39">
        <v>36.971700547983026</v>
      </c>
      <c r="D250" s="39"/>
      <c r="E250" s="39">
        <v>40.343341166287935</v>
      </c>
      <c r="F250" s="34"/>
      <c r="G250" s="39">
        <v>27.417202800353568</v>
      </c>
      <c r="H250" s="39"/>
      <c r="I250" s="39">
        <v>39.563225925588618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 t="s">
        <v>25</v>
      </c>
      <c r="V250" s="12"/>
      <c r="W250" s="19">
        <v>12.49</v>
      </c>
      <c r="X250" s="19"/>
      <c r="Y250" s="19">
        <f>C251</f>
        <v>36.634608389256812</v>
      </c>
      <c r="Z250" s="12"/>
      <c r="AA250" s="18">
        <f t="shared" si="60"/>
        <v>24.14460838925681</v>
      </c>
      <c r="AB250" s="19"/>
      <c r="AC250" s="19"/>
      <c r="AD250" s="12"/>
      <c r="AE250" s="12"/>
      <c r="AF250" s="12"/>
      <c r="AG250" s="12"/>
      <c r="AH250" s="12"/>
      <c r="AI250" s="13"/>
      <c r="AJ250" s="13"/>
    </row>
    <row r="251" spans="1:36" ht="15.75">
      <c r="A251" s="34" t="s">
        <v>106</v>
      </c>
      <c r="B251" s="34"/>
      <c r="C251" s="39">
        <v>36.634608389256812</v>
      </c>
      <c r="D251" s="39"/>
      <c r="E251" s="39">
        <v>61.388938894777105</v>
      </c>
      <c r="F251" s="34"/>
      <c r="G251" s="39">
        <v>36.062764277004696</v>
      </c>
      <c r="H251" s="39"/>
      <c r="I251" s="39">
        <v>46.868331703382268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 t="s">
        <v>26</v>
      </c>
      <c r="V251" s="12"/>
      <c r="W251" s="19">
        <v>14.93</v>
      </c>
      <c r="X251" s="19"/>
      <c r="Y251" s="19">
        <f>C252</f>
        <v>324.78030616466697</v>
      </c>
      <c r="Z251" s="12"/>
      <c r="AA251" s="18">
        <f t="shared" si="60"/>
        <v>309.85030616466696</v>
      </c>
      <c r="AB251" s="19"/>
      <c r="AC251" s="19"/>
      <c r="AD251" s="12"/>
      <c r="AE251" s="12"/>
      <c r="AF251" s="12"/>
      <c r="AG251" s="12"/>
      <c r="AH251" s="12"/>
      <c r="AI251" s="13"/>
      <c r="AJ251" s="13"/>
    </row>
    <row r="252" spans="1:36" ht="15.75">
      <c r="A252" s="34" t="s">
        <v>107</v>
      </c>
      <c r="B252" s="34"/>
      <c r="C252" s="39">
        <v>324.78030616466697</v>
      </c>
      <c r="D252" s="39"/>
      <c r="E252" s="39">
        <v>702.75515334338866</v>
      </c>
      <c r="F252" s="34"/>
      <c r="G252" s="34"/>
      <c r="H252" s="34"/>
      <c r="I252" s="34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 t="s">
        <v>27</v>
      </c>
      <c r="V252" s="12"/>
      <c r="W252" s="19">
        <v>174.87</v>
      </c>
      <c r="X252" s="19"/>
      <c r="Y252" s="19">
        <f>C253</f>
        <v>2.4706828430670948</v>
      </c>
      <c r="Z252" s="12"/>
      <c r="AA252" s="18">
        <f t="shared" si="60"/>
        <v>-172.39931715693291</v>
      </c>
      <c r="AB252" s="12"/>
      <c r="AC252" s="12"/>
      <c r="AD252" s="12"/>
      <c r="AE252" s="12"/>
      <c r="AF252" s="12"/>
      <c r="AG252" s="12"/>
      <c r="AH252" s="12"/>
      <c r="AI252" s="13"/>
      <c r="AJ252" s="13"/>
    </row>
    <row r="253" spans="1:36" ht="15.75">
      <c r="A253" s="34" t="s">
        <v>125</v>
      </c>
      <c r="B253" s="34"/>
      <c r="C253" s="39">
        <v>2.4706828430670948</v>
      </c>
      <c r="D253" s="39"/>
      <c r="E253" s="39">
        <v>3.8673116565978409</v>
      </c>
      <c r="F253" s="34"/>
      <c r="G253" s="39" t="s">
        <v>8</v>
      </c>
      <c r="H253" s="34"/>
      <c r="I253" s="39" t="s">
        <v>8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28</v>
      </c>
      <c r="V253" s="12"/>
      <c r="W253" s="19">
        <v>3.06</v>
      </c>
      <c r="X253" s="19"/>
      <c r="Y253" s="19">
        <f>C254</f>
        <v>0</v>
      </c>
      <c r="Z253" s="12"/>
      <c r="AA253" s="18">
        <f t="shared" si="60"/>
        <v>-3.06</v>
      </c>
      <c r="AB253" s="12"/>
      <c r="AC253" s="19"/>
      <c r="AD253" s="12"/>
      <c r="AE253" s="12"/>
      <c r="AF253" s="12"/>
      <c r="AG253" s="12"/>
      <c r="AH253" s="12"/>
      <c r="AI253" s="13"/>
      <c r="AJ253" s="13"/>
    </row>
    <row r="254" spans="1:36" ht="15.75">
      <c r="A254" s="34"/>
      <c r="B254" s="34"/>
      <c r="C254" s="34"/>
      <c r="D254" s="34"/>
      <c r="E254" s="34"/>
      <c r="F254" s="34"/>
      <c r="G254" s="34"/>
      <c r="H254" s="34"/>
      <c r="I254" s="34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 t="s">
        <v>29</v>
      </c>
      <c r="V254" s="12"/>
      <c r="W254" s="12"/>
      <c r="X254" s="12"/>
      <c r="Y254" s="12"/>
      <c r="Z254" s="12"/>
      <c r="AA254" s="17" t="s">
        <v>8</v>
      </c>
      <c r="AB254" s="12"/>
      <c r="AC254" s="12"/>
      <c r="AD254" s="12"/>
      <c r="AE254" s="12"/>
      <c r="AF254" s="12"/>
      <c r="AG254" s="12"/>
      <c r="AH254" s="12"/>
      <c r="AI254" s="13"/>
      <c r="AJ254" s="13"/>
    </row>
    <row r="255" spans="1:36" ht="15.75">
      <c r="A255" s="34" t="s">
        <v>127</v>
      </c>
      <c r="B255" s="34"/>
      <c r="C255" s="34"/>
      <c r="D255" s="34"/>
      <c r="E255" s="34"/>
      <c r="F255" s="34"/>
      <c r="G255" s="34"/>
      <c r="H255" s="34"/>
      <c r="I255" s="34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 t="s">
        <v>30</v>
      </c>
      <c r="V255" s="12"/>
      <c r="W255" s="12"/>
      <c r="X255" s="12"/>
      <c r="Y255" s="12"/>
      <c r="Z255" s="12"/>
      <c r="AA255" s="17" t="s">
        <v>8</v>
      </c>
      <c r="AB255" s="12"/>
      <c r="AC255" s="12"/>
      <c r="AD255" s="12"/>
      <c r="AE255" s="12"/>
      <c r="AF255" s="12"/>
      <c r="AG255" s="12"/>
      <c r="AH255" s="12"/>
      <c r="AI255" s="13"/>
      <c r="AJ255" s="13"/>
    </row>
    <row r="256" spans="1:36" ht="15.75">
      <c r="A256" s="34" t="s">
        <v>35</v>
      </c>
      <c r="B256" s="34"/>
      <c r="C256" s="35">
        <v>25288.3</v>
      </c>
      <c r="D256" s="35"/>
      <c r="E256" s="35">
        <v>11500.54</v>
      </c>
      <c r="F256" s="35"/>
      <c r="G256" s="35">
        <v>227813.69999999998</v>
      </c>
      <c r="H256" s="35"/>
      <c r="I256" s="35">
        <v>197911.62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 t="s">
        <v>31</v>
      </c>
      <c r="V256" s="12"/>
      <c r="W256" s="17">
        <f>W181+AC181</f>
        <v>0</v>
      </c>
      <c r="X256" s="17"/>
      <c r="Y256" s="17">
        <f t="shared" ref="Y256:Y261" si="61">Y181+AE181</f>
        <v>0</v>
      </c>
      <c r="Z256" s="17"/>
      <c r="AA256" s="17">
        <f>Y256-W256</f>
        <v>0</v>
      </c>
      <c r="AB256" s="17"/>
      <c r="AC256" s="17"/>
      <c r="AD256" s="12"/>
      <c r="AE256" s="12"/>
      <c r="AF256" s="12"/>
      <c r="AG256" s="12"/>
      <c r="AH256" s="12"/>
      <c r="AI256" s="13"/>
      <c r="AJ256" s="13"/>
    </row>
    <row r="257" spans="1:36" ht="15.75">
      <c r="A257" s="34" t="s">
        <v>36</v>
      </c>
      <c r="B257" s="34"/>
      <c r="C257" s="35">
        <v>10212.5</v>
      </c>
      <c r="D257" s="35"/>
      <c r="E257" s="35">
        <v>7229.35</v>
      </c>
      <c r="F257" s="35"/>
      <c r="G257" s="35">
        <v>103936.9</v>
      </c>
      <c r="H257" s="35"/>
      <c r="I257" s="35">
        <v>92003.25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 t="s">
        <v>64</v>
      </c>
      <c r="V257" s="12"/>
      <c r="W257" s="17">
        <f>W182+AC182</f>
        <v>0</v>
      </c>
      <c r="X257" s="17"/>
      <c r="Y257" s="17">
        <f t="shared" si="61"/>
        <v>25288.3</v>
      </c>
      <c r="Z257" s="17"/>
      <c r="AA257" s="17">
        <f>Y257-W257</f>
        <v>25288.3</v>
      </c>
      <c r="AB257" s="17"/>
      <c r="AC257" s="17"/>
      <c r="AD257" s="12"/>
      <c r="AE257" s="12"/>
      <c r="AF257" s="12"/>
      <c r="AG257" s="12"/>
      <c r="AH257" s="12"/>
      <c r="AI257" s="13"/>
      <c r="AJ257" s="13"/>
    </row>
    <row r="258" spans="1:36" ht="15.75">
      <c r="A258" s="34" t="str">
        <f>+A204</f>
        <v xml:space="preserve">     Large power</v>
      </c>
      <c r="B258" s="34"/>
      <c r="C258" s="35">
        <v>12383.5</v>
      </c>
      <c r="D258" s="35"/>
      <c r="E258" s="35">
        <v>10803.35</v>
      </c>
      <c r="F258" s="35"/>
      <c r="G258" s="35">
        <v>160881.5</v>
      </c>
      <c r="H258" s="35"/>
      <c r="I258" s="35">
        <v>154772.28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7">
        <f>W183+AC183</f>
        <v>14893.900000000001</v>
      </c>
      <c r="X258" s="17"/>
      <c r="Y258" s="17">
        <f t="shared" si="61"/>
        <v>10212.5</v>
      </c>
      <c r="Z258" s="17"/>
      <c r="AA258" s="17">
        <f>Y258-W258</f>
        <v>-4681.4000000000015</v>
      </c>
      <c r="AB258" s="17"/>
      <c r="AC258" s="17"/>
      <c r="AD258" s="12"/>
      <c r="AE258" s="12"/>
      <c r="AF258" s="12"/>
      <c r="AG258" s="12"/>
      <c r="AH258" s="12"/>
      <c r="AI258" s="13"/>
      <c r="AJ258" s="13"/>
    </row>
    <row r="259" spans="1:36" ht="15.75">
      <c r="A259" s="34" t="str">
        <f>+A205</f>
        <v xml:space="preserve">     Primary service</v>
      </c>
      <c r="B259" s="34"/>
      <c r="C259" s="35">
        <v>3118.3999999999996</v>
      </c>
      <c r="D259" s="35"/>
      <c r="E259" s="35">
        <v>5698.38</v>
      </c>
      <c r="F259" s="35"/>
      <c r="G259" s="35">
        <v>62963.399999999994</v>
      </c>
      <c r="H259" s="35"/>
      <c r="I259" s="35">
        <v>69838.69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 t="s">
        <v>34</v>
      </c>
      <c r="V259" s="12"/>
      <c r="W259" s="17">
        <v>0</v>
      </c>
      <c r="X259" s="17"/>
      <c r="Y259" s="17">
        <f t="shared" si="61"/>
        <v>12383.5</v>
      </c>
      <c r="Z259" s="17"/>
      <c r="AA259" s="17">
        <f>Y259-W259</f>
        <v>12383.5</v>
      </c>
      <c r="AB259" s="17"/>
      <c r="AC259" s="17"/>
      <c r="AD259" s="12"/>
      <c r="AE259" s="12"/>
      <c r="AF259" s="12"/>
      <c r="AG259" s="12"/>
      <c r="AH259" s="12"/>
      <c r="AI259" s="13"/>
      <c r="AJ259" s="13"/>
    </row>
    <row r="260" spans="1:36" ht="15.75">
      <c r="A260" s="34" t="s">
        <v>38</v>
      </c>
      <c r="B260" s="34"/>
      <c r="C260" s="35">
        <v>203.31</v>
      </c>
      <c r="D260" s="35"/>
      <c r="E260" s="35">
        <v>116.22</v>
      </c>
      <c r="F260" s="35"/>
      <c r="G260" s="35">
        <v>1413.88</v>
      </c>
      <c r="H260" s="35"/>
      <c r="I260" s="35">
        <v>1016.8800000000001</v>
      </c>
      <c r="J260" s="12"/>
      <c r="K260" s="12"/>
      <c r="L260" s="12"/>
      <c r="M260" s="12"/>
      <c r="N260" s="12"/>
      <c r="O260" s="12"/>
      <c r="P260" s="12"/>
      <c r="Q260" s="13"/>
      <c r="R260" s="12"/>
      <c r="S260" s="12"/>
      <c r="T260" s="12"/>
      <c r="U260" s="12" t="s">
        <v>35</v>
      </c>
      <c r="V260" s="12"/>
      <c r="W260" s="17">
        <f>W185+AC185</f>
        <v>6911.7</v>
      </c>
      <c r="X260" s="17"/>
      <c r="Y260" s="17">
        <f t="shared" si="61"/>
        <v>3118.3999999999996</v>
      </c>
      <c r="Z260" s="17"/>
      <c r="AA260" s="17">
        <f>Y260-W260</f>
        <v>-3793.3</v>
      </c>
      <c r="AB260" s="17"/>
      <c r="AC260" s="17"/>
      <c r="AD260" s="12"/>
      <c r="AE260" s="12"/>
      <c r="AF260" s="12"/>
      <c r="AG260" s="12"/>
      <c r="AH260" s="12"/>
      <c r="AI260" s="13"/>
      <c r="AJ260" s="13"/>
    </row>
    <row r="261" spans="1:36" ht="15.75">
      <c r="A261" s="34" t="str">
        <f>+A188</f>
        <v xml:space="preserve">    Gov't street lighting (MKWH)</v>
      </c>
      <c r="B261" s="34"/>
      <c r="C261" s="47">
        <v>705.7</v>
      </c>
      <c r="D261" s="35"/>
      <c r="E261" s="47">
        <v>703.47</v>
      </c>
      <c r="F261" s="35"/>
      <c r="G261" s="47">
        <v>9301.4</v>
      </c>
      <c r="H261" s="35"/>
      <c r="I261" s="47">
        <v>7520.02</v>
      </c>
      <c r="J261" s="12"/>
      <c r="K261" s="12"/>
      <c r="L261" s="12"/>
      <c r="M261" s="12"/>
      <c r="N261" s="12"/>
      <c r="O261" s="12"/>
      <c r="P261" s="12"/>
      <c r="Q261" s="13"/>
      <c r="R261" s="12"/>
      <c r="S261" s="12"/>
      <c r="T261" s="12"/>
      <c r="U261" s="12" t="s">
        <v>36</v>
      </c>
      <c r="V261" s="12"/>
      <c r="W261" s="17">
        <f>W186+AC186</f>
        <v>0</v>
      </c>
      <c r="X261" s="17"/>
      <c r="Y261" s="17">
        <f t="shared" si="61"/>
        <v>203.31</v>
      </c>
      <c r="Z261" s="17"/>
      <c r="AA261" s="17">
        <v>0</v>
      </c>
      <c r="AB261" s="17"/>
      <c r="AC261" s="17"/>
      <c r="AD261" s="12"/>
      <c r="AE261" s="12"/>
      <c r="AF261" s="12"/>
      <c r="AG261" s="12"/>
      <c r="AH261" s="12"/>
      <c r="AI261" s="13"/>
      <c r="AJ261" s="13"/>
    </row>
    <row r="262" spans="1:36" ht="15.75">
      <c r="A262" s="34" t="s">
        <v>40</v>
      </c>
      <c r="B262" s="34"/>
      <c r="C262" s="35">
        <f>SUM(C256:C261)</f>
        <v>51911.71</v>
      </c>
      <c r="D262" s="35"/>
      <c r="E262" s="35">
        <f>SUM(E256:E261)</f>
        <v>36051.31</v>
      </c>
      <c r="F262" s="35" t="s">
        <v>8</v>
      </c>
      <c r="G262" s="35">
        <f>SUM(G256:G261)</f>
        <v>566310.78</v>
      </c>
      <c r="H262" s="35" t="s">
        <v>8</v>
      </c>
      <c r="I262" s="35">
        <f>SUM(I256:I261)</f>
        <v>523062.74000000005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 t="str">
        <f>+A205</f>
        <v xml:space="preserve">     Primary service</v>
      </c>
      <c r="V262" s="12"/>
      <c r="W262" s="20" t="s">
        <v>39</v>
      </c>
      <c r="X262" s="17" t="s">
        <v>8</v>
      </c>
      <c r="Y262" s="20" t="s">
        <v>39</v>
      </c>
      <c r="Z262" s="17"/>
      <c r="AA262" s="20" t="s">
        <v>39</v>
      </c>
      <c r="AB262" s="17" t="s">
        <v>8</v>
      </c>
      <c r="AC262" s="17"/>
      <c r="AD262" s="12"/>
      <c r="AE262" s="12"/>
      <c r="AF262" s="12"/>
      <c r="AG262" s="12"/>
      <c r="AH262" s="12"/>
      <c r="AI262" s="13"/>
      <c r="AJ262" s="13"/>
    </row>
    <row r="263" spans="1:36" ht="15.75">
      <c r="B263" s="34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 t="str">
        <f>+A206</f>
        <v xml:space="preserve">     Security lights</v>
      </c>
      <c r="V263" s="12"/>
      <c r="W263" s="17">
        <f>SUM(W256:W260)</f>
        <v>21805.600000000002</v>
      </c>
      <c r="X263" s="17"/>
      <c r="Y263" s="17">
        <f>SUM(Y256:Y261)</f>
        <v>51206.01</v>
      </c>
      <c r="Z263" s="17"/>
      <c r="AA263" s="17">
        <f>SUM(AA256:AA260)</f>
        <v>29197.099999999995</v>
      </c>
      <c r="AB263" s="17"/>
      <c r="AC263" s="17"/>
      <c r="AD263" s="12"/>
      <c r="AE263" s="12"/>
      <c r="AF263" s="12"/>
      <c r="AG263" s="12"/>
      <c r="AH263" s="12"/>
      <c r="AI263" s="13"/>
      <c r="AJ263" s="13"/>
    </row>
    <row r="264" spans="1:36" ht="15.75">
      <c r="A264" s="43" t="s">
        <v>132</v>
      </c>
      <c r="B264" s="43"/>
      <c r="C264" s="43"/>
      <c r="D264" s="43"/>
      <c r="E264" s="43"/>
      <c r="F264" s="43"/>
      <c r="G264" s="43"/>
      <c r="H264" s="43"/>
      <c r="I264" s="43"/>
      <c r="J264" s="13"/>
      <c r="K264" s="13"/>
      <c r="L264" s="13"/>
      <c r="M264" s="13"/>
      <c r="N264" s="13"/>
      <c r="O264" s="13"/>
      <c r="P264" s="13"/>
      <c r="Q264" s="12"/>
      <c r="R264" s="13"/>
      <c r="S264" s="13"/>
      <c r="T264" s="13"/>
      <c r="U264" s="12" t="s">
        <v>38</v>
      </c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</row>
    <row r="265" spans="1:36" ht="15.75">
      <c r="A265" s="34" t="s">
        <v>42</v>
      </c>
      <c r="B265" s="34"/>
      <c r="C265" s="74">
        <v>10182.38557</v>
      </c>
      <c r="D265" s="74"/>
      <c r="E265" s="74">
        <v>11762.417390000001</v>
      </c>
      <c r="F265" s="34"/>
      <c r="G265" s="34"/>
      <c r="H265" s="34"/>
      <c r="I265" s="34"/>
      <c r="J265" s="12"/>
      <c r="K265" s="12"/>
      <c r="L265" s="12"/>
      <c r="M265" s="12"/>
      <c r="N265" s="12"/>
      <c r="O265" s="12"/>
      <c r="P265" s="12"/>
      <c r="Q265" s="12"/>
      <c r="R265" s="13"/>
      <c r="S265" s="13"/>
      <c r="T265" s="13"/>
      <c r="U265" s="12" t="str">
        <f>+A187</f>
        <v xml:space="preserve">    Street lighting (MKWH)</v>
      </c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</row>
    <row r="266" spans="1:36" ht="15.75">
      <c r="A266" s="34" t="s">
        <v>43</v>
      </c>
      <c r="B266" s="34"/>
      <c r="C266" s="35">
        <v>4177.8242700000001</v>
      </c>
      <c r="D266" s="35"/>
      <c r="E266" s="35">
        <v>3720.1879600000002</v>
      </c>
      <c r="F266" s="34"/>
      <c r="G266" s="34"/>
      <c r="H266" s="34"/>
      <c r="I266" s="34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7">
        <f t="shared" ref="W266:W272" si="62">W191+AC191</f>
        <v>0</v>
      </c>
      <c r="X266" s="17"/>
      <c r="Y266" s="17">
        <f t="shared" ref="Y266:Y272" si="63">Y191+AE191</f>
        <v>10182.38557</v>
      </c>
      <c r="Z266" s="12"/>
      <c r="AA266" s="17">
        <f t="shared" ref="AA266:AA272" si="64">Y266-W266</f>
        <v>10182.38557</v>
      </c>
      <c r="AB266" s="12"/>
      <c r="AC266" s="12"/>
      <c r="AD266" s="12"/>
      <c r="AE266" s="12"/>
      <c r="AF266" s="12"/>
      <c r="AG266" s="12"/>
      <c r="AH266" s="12"/>
      <c r="AI266" s="13"/>
      <c r="AJ266" s="13"/>
    </row>
    <row r="267" spans="1:36" ht="15.75">
      <c r="A267" s="34" t="s">
        <v>44</v>
      </c>
      <c r="B267" s="34"/>
      <c r="C267" s="35">
        <v>4520.3323200000004</v>
      </c>
      <c r="D267" s="35"/>
      <c r="E267" s="35">
        <v>2121.14714</v>
      </c>
      <c r="F267" s="34"/>
      <c r="G267" s="34"/>
      <c r="H267" s="34"/>
      <c r="I267" s="34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 t="s">
        <v>40</v>
      </c>
      <c r="V267" s="12"/>
      <c r="W267" s="17">
        <f t="shared" si="62"/>
        <v>0</v>
      </c>
      <c r="X267" s="17"/>
      <c r="Y267" s="17">
        <f t="shared" si="63"/>
        <v>4177.8242700000001</v>
      </c>
      <c r="Z267" s="12"/>
      <c r="AA267" s="17">
        <f t="shared" si="64"/>
        <v>4177.8242700000001</v>
      </c>
      <c r="AB267" s="12"/>
      <c r="AC267" s="12"/>
      <c r="AD267" s="12"/>
      <c r="AE267" s="12"/>
      <c r="AF267" s="12"/>
      <c r="AG267" s="12"/>
      <c r="AH267" s="12"/>
      <c r="AI267" s="13"/>
      <c r="AJ267" s="13"/>
    </row>
    <row r="268" spans="1:36" ht="15.75">
      <c r="A268" s="34" t="s">
        <v>45</v>
      </c>
      <c r="B268" s="34"/>
      <c r="C268" s="35">
        <v>6741.0300599999991</v>
      </c>
      <c r="D268" s="35"/>
      <c r="E268" s="35">
        <v>6929.1288199999999</v>
      </c>
      <c r="F268" s="34"/>
      <c r="G268" s="34"/>
      <c r="H268" s="34"/>
      <c r="I268" s="34"/>
      <c r="J268" s="12"/>
      <c r="K268" s="12"/>
      <c r="L268" s="12"/>
      <c r="M268" s="12"/>
      <c r="N268" s="12"/>
      <c r="O268" s="12"/>
      <c r="P268" s="12"/>
      <c r="Q268" s="13"/>
      <c r="R268" s="12"/>
      <c r="S268" s="12"/>
      <c r="T268" s="12"/>
      <c r="U268" s="13"/>
      <c r="V268" s="12"/>
      <c r="W268" s="17">
        <f t="shared" si="62"/>
        <v>14330.099190000001</v>
      </c>
      <c r="X268" s="17"/>
      <c r="Y268" s="17">
        <f t="shared" si="63"/>
        <v>4520.3323200000004</v>
      </c>
      <c r="Z268" s="12"/>
      <c r="AA268" s="17">
        <f t="shared" si="64"/>
        <v>-9809.7668699999995</v>
      </c>
      <c r="AB268" s="12"/>
      <c r="AC268" s="12"/>
      <c r="AD268" s="12"/>
      <c r="AE268" s="12"/>
      <c r="AF268" s="12"/>
      <c r="AG268" s="12"/>
      <c r="AH268" s="12"/>
      <c r="AI268" s="13"/>
      <c r="AJ268" s="13"/>
    </row>
    <row r="269" spans="1:36" ht="15.75">
      <c r="A269" s="34" t="s">
        <v>46</v>
      </c>
      <c r="B269" s="34"/>
      <c r="C269" s="35">
        <v>2260.4715700000002</v>
      </c>
      <c r="D269" s="35"/>
      <c r="E269" s="35">
        <v>4315.0856800000001</v>
      </c>
      <c r="F269" s="34"/>
      <c r="G269" s="34"/>
      <c r="H269" s="34"/>
      <c r="I269" s="34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3" t="s">
        <v>65</v>
      </c>
      <c r="V269" s="12"/>
      <c r="W269" s="17">
        <f t="shared" si="62"/>
        <v>12872.5499</v>
      </c>
      <c r="X269" s="17"/>
      <c r="Y269" s="17">
        <f t="shared" si="63"/>
        <v>6741.0300599999991</v>
      </c>
      <c r="Z269" s="12"/>
      <c r="AA269" s="17">
        <f t="shared" si="64"/>
        <v>-6131.5198400000008</v>
      </c>
      <c r="AB269" s="12"/>
      <c r="AC269" s="12"/>
      <c r="AD269" s="12"/>
      <c r="AE269" s="12"/>
      <c r="AF269" s="12"/>
      <c r="AG269" s="12"/>
      <c r="AH269" s="12"/>
      <c r="AI269" s="13"/>
      <c r="AJ269" s="13"/>
    </row>
    <row r="270" spans="1:36" ht="15.75">
      <c r="A270" s="34" t="s">
        <v>47</v>
      </c>
      <c r="B270" s="34"/>
      <c r="C270" s="35">
        <v>1168.4813100000001</v>
      </c>
      <c r="D270" s="35"/>
      <c r="E270" s="35">
        <v>2476.1404299999999</v>
      </c>
      <c r="F270" s="34"/>
      <c r="G270" s="34"/>
      <c r="H270" s="34"/>
      <c r="I270" s="34"/>
      <c r="J270" s="12"/>
      <c r="K270" s="12"/>
      <c r="L270" s="12"/>
      <c r="M270" s="12"/>
      <c r="N270" s="12"/>
      <c r="O270" s="12"/>
      <c r="P270" s="12"/>
      <c r="Q270" s="13"/>
      <c r="R270" s="12"/>
      <c r="S270" s="12"/>
      <c r="T270" s="12"/>
      <c r="U270" s="12" t="s">
        <v>42</v>
      </c>
      <c r="V270" s="12"/>
      <c r="W270" s="17">
        <f t="shared" si="62"/>
        <v>1494.4243000000001</v>
      </c>
      <c r="X270" s="17"/>
      <c r="Y270" s="17">
        <f t="shared" si="63"/>
        <v>2260.4715700000002</v>
      </c>
      <c r="Z270" s="12"/>
      <c r="AA270" s="17">
        <f t="shared" si="64"/>
        <v>766.04727000000003</v>
      </c>
      <c r="AB270" s="12"/>
      <c r="AC270" s="12"/>
      <c r="AD270" s="12"/>
      <c r="AE270" s="12"/>
      <c r="AF270" s="12"/>
      <c r="AG270" s="12"/>
      <c r="AH270" s="12"/>
      <c r="AI270" s="13"/>
      <c r="AJ270" s="13"/>
    </row>
    <row r="271" spans="1:36" ht="15.75">
      <c r="A271" s="34" t="s">
        <v>49</v>
      </c>
      <c r="B271" s="34"/>
      <c r="C271" s="47">
        <v>0</v>
      </c>
      <c r="D271" s="35"/>
      <c r="E271" s="47">
        <v>11213.893749999999</v>
      </c>
      <c r="F271" s="34"/>
      <c r="G271" s="34"/>
      <c r="H271" s="34"/>
      <c r="I271" s="34"/>
      <c r="J271" s="12"/>
      <c r="K271" s="12"/>
      <c r="L271" s="12"/>
      <c r="M271" s="12"/>
      <c r="N271" s="12"/>
      <c r="O271" s="12"/>
      <c r="P271" s="12"/>
      <c r="Q271" s="13"/>
      <c r="R271" s="12"/>
      <c r="S271" s="12"/>
      <c r="T271" s="12"/>
      <c r="U271" s="12" t="s">
        <v>43</v>
      </c>
      <c r="V271" s="12"/>
      <c r="W271" s="17">
        <f t="shared" si="62"/>
        <v>4429.2397000000001</v>
      </c>
      <c r="X271" s="17"/>
      <c r="Y271" s="17">
        <f t="shared" si="63"/>
        <v>1168.4813100000001</v>
      </c>
      <c r="Z271" s="12"/>
      <c r="AA271" s="17">
        <f t="shared" si="64"/>
        <v>-3260.75839</v>
      </c>
      <c r="AB271" s="12"/>
      <c r="AC271" s="12"/>
      <c r="AD271" s="12"/>
      <c r="AE271" s="12"/>
      <c r="AF271" s="12"/>
      <c r="AG271" s="12"/>
      <c r="AH271" s="12"/>
      <c r="AI271" s="13"/>
      <c r="AJ271" s="13"/>
    </row>
    <row r="272" spans="1:36" ht="15.75">
      <c r="A272" s="34" t="s">
        <v>50</v>
      </c>
      <c r="B272" s="43"/>
      <c r="C272" s="74">
        <f>SUM(C265:C271)</f>
        <v>29050.525100000003</v>
      </c>
      <c r="D272" s="74"/>
      <c r="E272" s="74">
        <f>SUM(E265:E271)</f>
        <v>42538.001170000003</v>
      </c>
      <c r="F272" s="43"/>
      <c r="G272" s="43"/>
      <c r="H272" s="43"/>
      <c r="I272" s="43"/>
      <c r="J272" s="13"/>
      <c r="K272" s="13"/>
      <c r="L272" s="13"/>
      <c r="M272" s="13"/>
      <c r="N272" s="13"/>
      <c r="O272" s="13"/>
      <c r="P272" s="13"/>
      <c r="Q272" s="12"/>
      <c r="R272" s="12"/>
      <c r="S272" s="12"/>
      <c r="T272" s="12"/>
      <c r="U272" s="12" t="s">
        <v>44</v>
      </c>
      <c r="V272" s="12"/>
      <c r="W272" s="17">
        <f t="shared" si="62"/>
        <v>1637.0396700000001</v>
      </c>
      <c r="X272" s="17"/>
      <c r="Y272" s="17">
        <f t="shared" si="63"/>
        <v>0</v>
      </c>
      <c r="Z272" s="12"/>
      <c r="AA272" s="17">
        <f t="shared" si="64"/>
        <v>-1637.0396700000001</v>
      </c>
      <c r="AB272" s="12"/>
      <c r="AC272" s="12"/>
      <c r="AD272" s="12"/>
      <c r="AE272" s="12"/>
      <c r="AF272" s="12"/>
      <c r="AG272" s="12"/>
      <c r="AH272" s="12"/>
      <c r="AI272" s="13"/>
      <c r="AJ272" s="13"/>
    </row>
    <row r="273" spans="1:36" ht="15.75">
      <c r="B273" s="34"/>
      <c r="F273" s="34"/>
      <c r="G273" s="35"/>
      <c r="H273" s="34"/>
      <c r="I273" s="35"/>
      <c r="J273" s="12"/>
      <c r="K273" s="12"/>
      <c r="L273" s="12"/>
      <c r="M273" s="12"/>
      <c r="N273" s="12"/>
      <c r="O273" s="12"/>
      <c r="P273" s="12"/>
      <c r="Q273" s="12"/>
      <c r="R273" s="13"/>
      <c r="S273" s="13"/>
      <c r="T273" s="13"/>
      <c r="U273" s="12" t="s">
        <v>45</v>
      </c>
      <c r="V273" s="13"/>
      <c r="W273" s="22" t="s">
        <v>39</v>
      </c>
      <c r="X273" s="13" t="s">
        <v>8</v>
      </c>
      <c r="Y273" s="22" t="s">
        <v>39</v>
      </c>
      <c r="Z273" s="13"/>
      <c r="AA273" s="22" t="s">
        <v>39</v>
      </c>
      <c r="AB273" s="13"/>
      <c r="AC273" s="13"/>
      <c r="AD273" s="13"/>
      <c r="AE273" s="13"/>
      <c r="AF273" s="13"/>
      <c r="AG273" s="13"/>
      <c r="AH273" s="13"/>
      <c r="AI273" s="13"/>
      <c r="AJ273" s="13"/>
    </row>
    <row r="274" spans="1:36" ht="15.75">
      <c r="A274" s="43" t="s">
        <v>129</v>
      </c>
      <c r="B274" s="43"/>
      <c r="C274" s="43"/>
      <c r="D274" s="43"/>
      <c r="E274" s="43"/>
      <c r="F274" s="43"/>
      <c r="G274" s="43"/>
      <c r="H274" s="43"/>
      <c r="I274" s="43"/>
      <c r="J274" s="13"/>
      <c r="K274" s="13"/>
      <c r="L274" s="13"/>
      <c r="M274" s="13"/>
      <c r="N274" s="13"/>
      <c r="O274" s="13"/>
      <c r="P274" s="13"/>
      <c r="Q274" s="12"/>
      <c r="R274" s="12"/>
      <c r="S274" s="12"/>
      <c r="T274" s="12"/>
      <c r="U274" s="12" t="s">
        <v>46</v>
      </c>
      <c r="V274" s="12"/>
      <c r="W274" s="17">
        <f>SUM(W266:W272)</f>
        <v>34763.352759999994</v>
      </c>
      <c r="X274" s="12"/>
      <c r="Y274" s="17">
        <f>SUM(Y266:Y272)</f>
        <v>29050.525100000003</v>
      </c>
      <c r="Z274" s="12"/>
      <c r="AA274" s="17">
        <f>SUM(AA266:AA272)</f>
        <v>-5712.8276600000008</v>
      </c>
      <c r="AB274" s="12"/>
      <c r="AC274" s="17"/>
      <c r="AD274" s="12"/>
      <c r="AE274" s="12"/>
      <c r="AF274" s="12"/>
      <c r="AG274" s="12"/>
      <c r="AH274" s="12"/>
      <c r="AI274" s="13"/>
      <c r="AJ274" s="13"/>
    </row>
    <row r="275" spans="1:36" ht="15.75">
      <c r="A275" s="34" t="s">
        <v>52</v>
      </c>
      <c r="B275" s="34"/>
      <c r="C275" s="35">
        <v>58181</v>
      </c>
      <c r="D275" s="35"/>
      <c r="E275" s="35">
        <v>32503</v>
      </c>
      <c r="F275" s="35"/>
      <c r="G275" s="35"/>
      <c r="H275" s="35"/>
      <c r="I275" s="35"/>
      <c r="J275" s="12"/>
      <c r="K275" s="12"/>
      <c r="L275" s="12"/>
      <c r="M275" s="12"/>
      <c r="N275" s="12"/>
      <c r="O275" s="12"/>
      <c r="P275" s="12"/>
      <c r="Q275" s="12"/>
      <c r="R275" s="13"/>
      <c r="S275" s="13"/>
      <c r="T275" s="13"/>
      <c r="U275" s="12" t="s">
        <v>47</v>
      </c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</row>
    <row r="276" spans="1:36" ht="15.75">
      <c r="A276" s="34" t="s">
        <v>53</v>
      </c>
      <c r="B276" s="34"/>
      <c r="C276" s="35">
        <v>9849</v>
      </c>
      <c r="D276" s="35"/>
      <c r="E276" s="35">
        <v>3864</v>
      </c>
      <c r="F276" s="35"/>
      <c r="G276" s="35"/>
      <c r="H276" s="35"/>
      <c r="I276" s="35"/>
      <c r="J276" s="12"/>
      <c r="K276" s="12"/>
      <c r="L276" s="12"/>
      <c r="M276" s="12"/>
      <c r="N276" s="12"/>
      <c r="O276" s="12"/>
      <c r="P276" s="12"/>
      <c r="Q276" s="12"/>
      <c r="R276" s="13"/>
      <c r="S276" s="13"/>
      <c r="T276" s="13"/>
      <c r="U276" s="12" t="s">
        <v>48</v>
      </c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</row>
    <row r="277" spans="1:36" ht="15.75">
      <c r="A277" s="34" t="str">
        <f>+A204</f>
        <v xml:space="preserve">     Large power</v>
      </c>
      <c r="B277" s="34"/>
      <c r="C277" s="35">
        <v>1094</v>
      </c>
      <c r="D277" s="35"/>
      <c r="E277" s="35">
        <v>825</v>
      </c>
      <c r="F277" s="35"/>
      <c r="G277" s="35"/>
      <c r="H277" s="35"/>
      <c r="I277" s="3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3"/>
      <c r="V277" s="12"/>
      <c r="W277" s="17">
        <f>W202+AC202</f>
        <v>0</v>
      </c>
      <c r="X277" s="17"/>
      <c r="Y277" s="17">
        <f>Y202+AE202</f>
        <v>9849</v>
      </c>
      <c r="Z277" s="17"/>
      <c r="AA277" s="17">
        <f>Y277-W277</f>
        <v>9849</v>
      </c>
      <c r="AB277" s="17"/>
      <c r="AC277" s="17"/>
      <c r="AD277" s="12"/>
      <c r="AE277" s="12"/>
      <c r="AF277" s="12"/>
      <c r="AG277" s="12"/>
      <c r="AH277" s="12"/>
      <c r="AI277" s="13"/>
      <c r="AJ277" s="13"/>
    </row>
    <row r="278" spans="1:36" ht="15.75">
      <c r="A278" s="34" t="str">
        <f>+A205</f>
        <v xml:space="preserve">     Primary service</v>
      </c>
      <c r="B278" s="34"/>
      <c r="C278" s="35">
        <v>64</v>
      </c>
      <c r="D278" s="35"/>
      <c r="E278" s="35">
        <v>44</v>
      </c>
      <c r="F278" s="35"/>
      <c r="G278" s="35"/>
      <c r="H278" s="35"/>
      <c r="I278" s="3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 t="s">
        <v>50</v>
      </c>
      <c r="V278" s="12"/>
      <c r="W278" s="17">
        <f>W203+AC203</f>
        <v>41390</v>
      </c>
      <c r="X278" s="17"/>
      <c r="Y278" s="17">
        <f>Y203+AE203</f>
        <v>1094</v>
      </c>
      <c r="Z278" s="17"/>
      <c r="AA278" s="17">
        <f>Y278-W278</f>
        <v>-40296</v>
      </c>
      <c r="AB278" s="17"/>
      <c r="AC278" s="17"/>
      <c r="AD278" s="12"/>
      <c r="AE278" s="12"/>
      <c r="AF278" s="12"/>
      <c r="AG278" s="12"/>
      <c r="AH278" s="12"/>
      <c r="AI278" s="13"/>
      <c r="AJ278" s="13"/>
    </row>
    <row r="279" spans="1:36" ht="15.75">
      <c r="A279" s="34" t="s">
        <v>55</v>
      </c>
      <c r="B279" s="34"/>
      <c r="C279" s="95">
        <v>905</v>
      </c>
      <c r="D279" s="51"/>
      <c r="E279" s="95">
        <v>555</v>
      </c>
      <c r="F279" s="35"/>
      <c r="G279" s="35"/>
      <c r="H279" s="35"/>
      <c r="I279" s="3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3"/>
      <c r="V279" s="12"/>
      <c r="W279" s="17">
        <f>W204+AC204</f>
        <v>7134</v>
      </c>
      <c r="X279" s="17"/>
      <c r="Y279" s="17">
        <f>Y204+AE204</f>
        <v>64</v>
      </c>
      <c r="Z279" s="17"/>
      <c r="AA279" s="17">
        <f>Y279-W279</f>
        <v>-7070</v>
      </c>
      <c r="AB279" s="17"/>
      <c r="AC279" s="17"/>
      <c r="AD279" s="12"/>
      <c r="AE279" s="12"/>
      <c r="AF279" s="12"/>
      <c r="AG279" s="12"/>
      <c r="AH279" s="12"/>
      <c r="AI279" s="13"/>
      <c r="AJ279" s="13"/>
    </row>
    <row r="280" spans="1:36" ht="15.75">
      <c r="A280" s="34" t="s">
        <v>56</v>
      </c>
      <c r="B280" s="34"/>
      <c r="C280" s="35">
        <f>SUM(C275:C279)</f>
        <v>70093</v>
      </c>
      <c r="D280" s="35"/>
      <c r="E280" s="35">
        <f>SUM(E275:E279)</f>
        <v>37791</v>
      </c>
      <c r="F280" s="35"/>
      <c r="G280" s="35"/>
      <c r="H280" s="35"/>
      <c r="I280" s="3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3" t="s">
        <v>51</v>
      </c>
      <c r="V280" s="12"/>
      <c r="W280" s="17">
        <f>W205+AC205</f>
        <v>0</v>
      </c>
      <c r="X280" s="17"/>
      <c r="Y280" s="17">
        <f>Y205+AE205</f>
        <v>51</v>
      </c>
      <c r="Z280" s="17"/>
      <c r="AA280" s="17">
        <f>Y280-W280</f>
        <v>51</v>
      </c>
      <c r="AB280" s="17"/>
      <c r="AC280" s="17"/>
      <c r="AD280" s="12"/>
      <c r="AE280" s="12"/>
      <c r="AF280" s="12"/>
      <c r="AG280" s="12"/>
      <c r="AH280" s="12"/>
      <c r="AI280" s="13"/>
      <c r="AJ280" s="13"/>
    </row>
    <row r="281" spans="1:36" ht="15.75">
      <c r="B281" s="34"/>
      <c r="F281" s="35"/>
      <c r="G281" s="35"/>
      <c r="H281" s="35"/>
      <c r="I281" s="3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 t="s">
        <v>52</v>
      </c>
      <c r="V281" s="12"/>
      <c r="W281" s="17">
        <f>W206+AC206</f>
        <v>904</v>
      </c>
      <c r="X281" s="17"/>
      <c r="Y281" s="17">
        <f>Y206+AE206</f>
        <v>70093</v>
      </c>
      <c r="Z281" s="17"/>
      <c r="AA281" s="17">
        <f>Y281-W281</f>
        <v>69189</v>
      </c>
      <c r="AB281" s="17"/>
      <c r="AC281" s="17"/>
      <c r="AD281" s="12"/>
      <c r="AE281" s="12"/>
      <c r="AF281" s="12"/>
      <c r="AG281" s="12"/>
      <c r="AH281" s="12"/>
      <c r="AI281" s="13"/>
      <c r="AJ281" s="13"/>
    </row>
    <row r="282" spans="1:36" ht="15.75">
      <c r="A282" s="34" t="s">
        <v>130</v>
      </c>
      <c r="B282" s="34"/>
      <c r="C282" s="34"/>
      <c r="D282" s="35"/>
      <c r="E282" s="35"/>
      <c r="F282" s="35"/>
      <c r="G282" s="35"/>
      <c r="H282" s="35"/>
      <c r="I282" s="3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 t="s">
        <v>53</v>
      </c>
      <c r="V282" s="12"/>
      <c r="W282" s="20" t="s">
        <v>39</v>
      </c>
      <c r="X282" s="17" t="s">
        <v>8</v>
      </c>
      <c r="Y282" s="20" t="s">
        <v>39</v>
      </c>
      <c r="Z282" s="17"/>
      <c r="AA282" s="20" t="s">
        <v>39</v>
      </c>
      <c r="AB282" s="17"/>
      <c r="AC282" s="17"/>
      <c r="AD282" s="12"/>
      <c r="AE282" s="12"/>
      <c r="AF282" s="12"/>
      <c r="AG282" s="12"/>
      <c r="AH282" s="12"/>
      <c r="AI282" s="13"/>
      <c r="AJ282" s="13"/>
    </row>
    <row r="283" spans="1:36" ht="15.75">
      <c r="A283" s="34" t="s">
        <v>53</v>
      </c>
      <c r="B283" s="34"/>
      <c r="C283" s="35">
        <v>622</v>
      </c>
      <c r="D283" s="35"/>
      <c r="E283" s="35">
        <v>477</v>
      </c>
      <c r="F283" s="35"/>
      <c r="G283" s="35"/>
      <c r="H283" s="35"/>
      <c r="I283" s="3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 t="str">
        <f>+A205</f>
        <v xml:space="preserve">     Primary service</v>
      </c>
      <c r="V283" s="12"/>
      <c r="W283" s="17">
        <f>SUM(W277:W281)</f>
        <v>49428</v>
      </c>
      <c r="X283" s="17"/>
      <c r="Y283" s="17">
        <f>SUM(Y277:Y281)</f>
        <v>81151</v>
      </c>
      <c r="Z283" s="17"/>
      <c r="AA283" s="17">
        <f>SUM(AA277:AA281)</f>
        <v>31723</v>
      </c>
      <c r="AB283" s="17"/>
      <c r="AC283" s="17"/>
      <c r="AD283" s="12"/>
      <c r="AE283" s="12"/>
      <c r="AF283" s="12"/>
      <c r="AG283" s="12"/>
      <c r="AH283" s="12"/>
      <c r="AI283" s="13"/>
      <c r="AJ283" s="13"/>
    </row>
    <row r="284" spans="1:36" ht="15.75">
      <c r="A284" s="34" t="s">
        <v>54</v>
      </c>
      <c r="B284" s="34"/>
      <c r="C284" s="35">
        <v>244</v>
      </c>
      <c r="D284" s="35"/>
      <c r="E284" s="35">
        <v>195</v>
      </c>
      <c r="F284" s="35"/>
      <c r="G284" s="35"/>
      <c r="H284" s="35"/>
      <c r="I284" s="3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 t="str">
        <f>+A206</f>
        <v xml:space="preserve">     Security lights</v>
      </c>
      <c r="V284" s="12"/>
      <c r="W284" s="17"/>
      <c r="X284" s="17"/>
      <c r="Y284" s="17"/>
      <c r="Z284" s="17"/>
      <c r="AA284" s="17"/>
      <c r="AB284" s="17"/>
      <c r="AC284" s="17"/>
      <c r="AD284" s="12"/>
      <c r="AE284" s="12"/>
      <c r="AF284" s="12"/>
      <c r="AG284" s="12"/>
      <c r="AH284" s="12"/>
      <c r="AI284" s="13"/>
      <c r="AJ284" s="13"/>
    </row>
    <row r="285" spans="1:36" ht="15.75">
      <c r="A285" s="34" t="s">
        <v>165</v>
      </c>
      <c r="B285" s="34"/>
      <c r="C285" s="35">
        <v>23</v>
      </c>
      <c r="D285" s="35"/>
      <c r="E285" s="35">
        <v>18</v>
      </c>
      <c r="F285" s="35"/>
      <c r="G285" s="35"/>
      <c r="H285" s="35"/>
      <c r="I285" s="3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55</v>
      </c>
      <c r="V285" s="12"/>
      <c r="W285" s="12"/>
      <c r="X285" s="17"/>
      <c r="Y285" s="17"/>
      <c r="Z285" s="17"/>
      <c r="AA285" s="17"/>
      <c r="AB285" s="17"/>
      <c r="AC285" s="17"/>
      <c r="AD285" s="12"/>
      <c r="AE285" s="12"/>
      <c r="AF285" s="12"/>
      <c r="AG285" s="12"/>
      <c r="AH285" s="12"/>
      <c r="AI285" s="13"/>
      <c r="AJ285" s="13"/>
    </row>
    <row r="286" spans="1:36" ht="15.75">
      <c r="A286" s="34" t="s">
        <v>120</v>
      </c>
      <c r="B286" s="34"/>
      <c r="C286" s="47">
        <v>216</v>
      </c>
      <c r="D286" s="35"/>
      <c r="E286" s="47">
        <v>123</v>
      </c>
      <c r="F286" s="35"/>
      <c r="G286" s="35"/>
      <c r="H286" s="35"/>
      <c r="I286" s="3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7">
        <f>W212+AC212</f>
        <v>0</v>
      </c>
      <c r="X286" s="17"/>
      <c r="Y286" s="17">
        <f>Y212+AE212</f>
        <v>23</v>
      </c>
      <c r="Z286" s="17"/>
      <c r="AA286" s="17">
        <f>Y286-W286</f>
        <v>23</v>
      </c>
      <c r="AB286" s="17"/>
      <c r="AC286" s="17"/>
      <c r="AD286" s="12"/>
      <c r="AE286" s="12"/>
      <c r="AF286" s="12"/>
      <c r="AG286" s="12"/>
      <c r="AH286" s="12"/>
      <c r="AI286" s="13"/>
      <c r="AJ286" s="13"/>
    </row>
    <row r="287" spans="1:36" ht="15.75">
      <c r="A287" s="34"/>
      <c r="B287" s="34"/>
      <c r="C287" s="35">
        <f>SUM(C283:C286)</f>
        <v>1105</v>
      </c>
      <c r="D287" s="35"/>
      <c r="E287" s="35">
        <f>SUM(E283:E286)</f>
        <v>813</v>
      </c>
      <c r="F287" s="35"/>
      <c r="G287" s="35"/>
      <c r="H287" s="35"/>
      <c r="I287" s="3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 t="s">
        <v>56</v>
      </c>
      <c r="V287" s="12"/>
      <c r="W287" s="17">
        <f>W213+AC213</f>
        <v>0</v>
      </c>
      <c r="X287" s="17"/>
      <c r="Y287" s="17">
        <f>Y213+AE213</f>
        <v>216</v>
      </c>
      <c r="Z287" s="17"/>
      <c r="AA287" s="17">
        <f>Y287-W287</f>
        <v>216</v>
      </c>
      <c r="AB287" s="17"/>
      <c r="AC287" s="17"/>
      <c r="AD287" s="12"/>
      <c r="AE287" s="12"/>
      <c r="AF287" s="12"/>
      <c r="AG287" s="12"/>
      <c r="AH287" s="12"/>
      <c r="AI287" s="13"/>
      <c r="AJ287" s="13"/>
    </row>
    <row r="288" spans="1:36" ht="15.75">
      <c r="A288" s="34"/>
      <c r="B288" s="34"/>
      <c r="F288" s="35"/>
      <c r="G288" s="35"/>
      <c r="H288" s="35"/>
      <c r="I288" s="3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7">
        <f>W214+AC214</f>
        <v>506</v>
      </c>
      <c r="X288" s="17"/>
      <c r="Y288" s="17">
        <f>Y214+AE214</f>
        <v>1105</v>
      </c>
      <c r="Z288" s="17"/>
      <c r="AA288" s="17">
        <f>Y288-W288</f>
        <v>599</v>
      </c>
      <c r="AB288" s="17"/>
      <c r="AC288" s="17"/>
      <c r="AD288" s="12"/>
      <c r="AE288" s="12"/>
      <c r="AF288" s="12"/>
      <c r="AG288" s="12"/>
      <c r="AH288" s="12"/>
      <c r="AI288" s="13"/>
      <c r="AJ288" s="13"/>
    </row>
    <row r="289" spans="1:36" ht="15.75">
      <c r="A289" s="34" t="s">
        <v>121</v>
      </c>
      <c r="B289" s="34"/>
      <c r="C289" s="34"/>
      <c r="D289" s="35"/>
      <c r="E289" s="35"/>
      <c r="F289" s="35"/>
      <c r="G289" s="35"/>
      <c r="H289" s="35"/>
      <c r="I289" s="3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 t="s">
        <v>57</v>
      </c>
      <c r="V289" s="12"/>
      <c r="W289" s="21" t="s">
        <v>39</v>
      </c>
      <c r="X289" s="17"/>
      <c r="Y289" s="21" t="s">
        <v>39</v>
      </c>
      <c r="Z289" s="17"/>
      <c r="AA289" s="20" t="s">
        <v>39</v>
      </c>
      <c r="AB289" s="17"/>
      <c r="AC289" s="17"/>
      <c r="AD289" s="12"/>
      <c r="AE289" s="12"/>
      <c r="AF289" s="12"/>
      <c r="AG289" s="12"/>
      <c r="AH289" s="12"/>
      <c r="AI289" s="13"/>
      <c r="AJ289" s="13"/>
    </row>
    <row r="290" spans="1:36" ht="15.75">
      <c r="A290" s="34" t="s">
        <v>109</v>
      </c>
      <c r="B290" s="34"/>
      <c r="C290" s="35">
        <v>713.23099999999999</v>
      </c>
      <c r="D290" s="35"/>
      <c r="E290" s="35">
        <v>829.13499999999999</v>
      </c>
      <c r="F290" s="35"/>
      <c r="G290" s="35">
        <v>8601.0319999999992</v>
      </c>
      <c r="H290" s="35"/>
      <c r="I290" s="35">
        <v>8041.1620000000003</v>
      </c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 t="s">
        <v>53</v>
      </c>
      <c r="V290" s="12"/>
      <c r="W290" s="17">
        <f>SUM(W286:W288)</f>
        <v>506</v>
      </c>
      <c r="X290" s="17"/>
      <c r="Y290" s="17">
        <f>SUM(Y286:Y288)</f>
        <v>1344</v>
      </c>
      <c r="Z290" s="17"/>
      <c r="AA290" s="17">
        <f>SUM(AA286:AA288)</f>
        <v>838</v>
      </c>
      <c r="AB290" s="17"/>
      <c r="AC290" s="17"/>
      <c r="AD290" s="12"/>
      <c r="AE290" s="12"/>
      <c r="AF290" s="12"/>
      <c r="AG290" s="12"/>
      <c r="AH290" s="12"/>
      <c r="AI290" s="13"/>
      <c r="AJ290" s="13"/>
    </row>
    <row r="291" spans="1:36" ht="15.75">
      <c r="A291" s="34" t="s">
        <v>122</v>
      </c>
      <c r="B291" s="34"/>
      <c r="C291" s="35">
        <v>4016.9735000000001</v>
      </c>
      <c r="D291" s="35"/>
      <c r="E291" s="35">
        <v>3880.3564999999999</v>
      </c>
      <c r="F291" s="35"/>
      <c r="G291" s="35">
        <v>50663.995000000003</v>
      </c>
      <c r="H291" s="35"/>
      <c r="I291" s="35">
        <v>49040.736000000004</v>
      </c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 t="s">
        <v>54</v>
      </c>
      <c r="V291" s="12"/>
      <c r="W291" s="12" t="s">
        <v>8</v>
      </c>
      <c r="X291" s="17"/>
      <c r="Y291" s="12" t="s">
        <v>8</v>
      </c>
      <c r="Z291" s="17"/>
      <c r="AA291" s="17" t="s">
        <v>8</v>
      </c>
      <c r="AB291" s="17"/>
      <c r="AC291" s="17"/>
      <c r="AD291" s="12"/>
      <c r="AE291" s="12"/>
      <c r="AF291" s="12"/>
      <c r="AG291" s="12"/>
      <c r="AH291" s="12"/>
      <c r="AI291" s="13"/>
      <c r="AJ291" s="13"/>
    </row>
    <row r="292" spans="1:36" ht="15.75">
      <c r="A292" s="34" t="s">
        <v>166</v>
      </c>
      <c r="B292" s="34"/>
      <c r="C292" s="35">
        <v>625.00800000000004</v>
      </c>
      <c r="D292" s="35"/>
      <c r="E292" s="35">
        <v>3476.7170000000001</v>
      </c>
      <c r="F292" s="35"/>
      <c r="G292" s="35">
        <v>27814.879500000006</v>
      </c>
      <c r="H292" s="35"/>
      <c r="I292" s="35">
        <v>35513.716999999997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 t="s">
        <v>58</v>
      </c>
      <c r="V292" s="12"/>
      <c r="W292" s="12"/>
      <c r="X292" s="17"/>
      <c r="Y292" s="12"/>
      <c r="Z292" s="17"/>
      <c r="AA292" s="17"/>
      <c r="AB292" s="17"/>
      <c r="AC292" s="17"/>
      <c r="AD292" s="12"/>
      <c r="AE292" s="12"/>
      <c r="AF292" s="12"/>
      <c r="AG292" s="12"/>
      <c r="AH292" s="12"/>
      <c r="AI292" s="13"/>
      <c r="AJ292" s="13"/>
    </row>
    <row r="293" spans="1:36" ht="15.75">
      <c r="A293" s="34" t="s">
        <v>112</v>
      </c>
      <c r="B293" s="34"/>
      <c r="C293" s="47">
        <v>97.914000000000001</v>
      </c>
      <c r="D293" s="35"/>
      <c r="E293" s="47">
        <v>55.582000000000001</v>
      </c>
      <c r="F293" s="35"/>
      <c r="G293" s="47">
        <v>654.12399999999991</v>
      </c>
      <c r="H293" s="35"/>
      <c r="I293" s="47">
        <v>439.25600000000003</v>
      </c>
      <c r="J293" s="12"/>
      <c r="K293" s="12"/>
      <c r="L293" s="12"/>
      <c r="M293" s="12"/>
      <c r="N293" s="12"/>
      <c r="O293" s="12"/>
      <c r="P293" s="12"/>
      <c r="Q293" s="13"/>
      <c r="R293" s="12"/>
      <c r="S293" s="12"/>
      <c r="T293" s="12"/>
      <c r="U293" s="12"/>
      <c r="V293" s="12"/>
      <c r="W293" s="17">
        <f>W220+AC220</f>
        <v>0</v>
      </c>
      <c r="X293" s="17"/>
      <c r="Y293" s="17">
        <f>Y220+AE220</f>
        <v>5453.1265000000003</v>
      </c>
      <c r="Z293" s="17"/>
      <c r="AA293" s="17">
        <f>Y293-W293</f>
        <v>5453.1265000000003</v>
      </c>
      <c r="AB293" s="17"/>
      <c r="AC293" s="17"/>
      <c r="AD293" s="12"/>
      <c r="AE293" s="12"/>
      <c r="AF293" s="12"/>
      <c r="AG293" s="12"/>
      <c r="AH293" s="12"/>
      <c r="AI293" s="13"/>
      <c r="AJ293" s="13"/>
    </row>
    <row r="294" spans="1:36" ht="16.5" thickBot="1">
      <c r="A294" s="34" t="s">
        <v>114</v>
      </c>
      <c r="B294" s="34"/>
      <c r="C294" s="50">
        <f>SUM(C290:C293)</f>
        <v>5453.1264999999994</v>
      </c>
      <c r="D294" s="35"/>
      <c r="E294" s="50">
        <f>SUM(E290:E293)</f>
        <v>8241.790500000001</v>
      </c>
      <c r="F294" s="35"/>
      <c r="G294" s="50">
        <f>SUM(G290:G293)</f>
        <v>87734.030500000008</v>
      </c>
      <c r="H294" s="35"/>
      <c r="I294" s="50">
        <f>SUM(I290:I293)</f>
        <v>93034.870999999985</v>
      </c>
      <c r="J294" s="12"/>
      <c r="K294" s="12"/>
      <c r="L294" s="12"/>
      <c r="M294" s="12"/>
      <c r="N294" s="12"/>
      <c r="O294" s="12"/>
      <c r="P294" s="12"/>
      <c r="Q294" s="13"/>
      <c r="R294" s="12"/>
      <c r="S294" s="12"/>
      <c r="T294" s="12"/>
      <c r="U294" s="12"/>
      <c r="V294" s="12"/>
      <c r="W294" s="17">
        <f>W221+AC221</f>
        <v>55.612000000000002</v>
      </c>
      <c r="X294" s="17"/>
      <c r="Y294" s="17">
        <f>Y221+AE221</f>
        <v>0</v>
      </c>
      <c r="Z294" s="17"/>
      <c r="AA294" s="17">
        <f>Y294-W294</f>
        <v>-55.612000000000002</v>
      </c>
      <c r="AB294" s="17"/>
      <c r="AC294" s="17"/>
      <c r="AD294" s="12"/>
      <c r="AE294" s="12"/>
      <c r="AF294" s="12"/>
      <c r="AG294" s="12"/>
      <c r="AH294" s="12"/>
      <c r="AI294" s="13"/>
      <c r="AJ294" s="13"/>
    </row>
    <row r="295" spans="1:36" ht="16.5" thickTop="1">
      <c r="A295" s="34"/>
      <c r="B295" s="34"/>
      <c r="C295" s="42"/>
      <c r="D295" s="35"/>
      <c r="E295" s="42"/>
      <c r="G295" s="42"/>
      <c r="H295" s="35"/>
      <c r="I295" s="42"/>
      <c r="J295" s="13"/>
      <c r="K295" s="13"/>
      <c r="L295" s="13"/>
      <c r="M295" s="13"/>
      <c r="N295" s="13"/>
      <c r="O295" s="13"/>
      <c r="P295" s="13"/>
      <c r="Q295" s="13"/>
      <c r="R295" s="12"/>
      <c r="S295" s="12"/>
      <c r="T295" s="12"/>
      <c r="U295" s="12"/>
      <c r="V295" s="12"/>
      <c r="W295" s="17">
        <f>W222+AC222</f>
        <v>7232.7034999999996</v>
      </c>
      <c r="X295" s="17"/>
      <c r="Y295" s="17">
        <f>Y222+AE222</f>
        <v>0</v>
      </c>
      <c r="Z295" s="17"/>
      <c r="AA295" s="17">
        <f>Y295-W295</f>
        <v>-7232.7034999999996</v>
      </c>
      <c r="AB295" s="17"/>
      <c r="AC295" s="17"/>
      <c r="AD295" s="12"/>
      <c r="AE295" s="12"/>
      <c r="AF295" s="12"/>
      <c r="AG295" s="12"/>
      <c r="AH295" s="12"/>
      <c r="AI295" s="13"/>
      <c r="AJ295" s="13"/>
    </row>
    <row r="296" spans="1:36" ht="15.75">
      <c r="F296" s="13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 t="s">
        <v>59</v>
      </c>
      <c r="V296" s="12"/>
      <c r="W296" s="20" t="s">
        <v>39</v>
      </c>
      <c r="X296" s="17"/>
      <c r="Y296" s="20" t="s">
        <v>39</v>
      </c>
      <c r="Z296" s="17"/>
      <c r="AA296" s="20" t="s">
        <v>39</v>
      </c>
      <c r="AB296" s="17"/>
      <c r="AC296" s="17"/>
      <c r="AD296" s="12"/>
      <c r="AE296" s="12"/>
      <c r="AF296" s="12"/>
      <c r="AG296" s="12"/>
      <c r="AH296" s="12"/>
      <c r="AI296" s="13"/>
      <c r="AJ296" s="13"/>
    </row>
    <row r="297" spans="1:36" ht="15.75">
      <c r="A297" s="81" t="s">
        <v>162</v>
      </c>
      <c r="B297" s="82"/>
      <c r="C297" s="83">
        <v>288.2670309446022</v>
      </c>
      <c r="D297" s="13"/>
      <c r="E297" s="13"/>
      <c r="F297" s="35"/>
      <c r="G297" s="13"/>
      <c r="H297" s="13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 t="s">
        <v>36</v>
      </c>
      <c r="V297" s="12"/>
      <c r="W297" s="17">
        <f>SUM(W293:W295)</f>
        <v>7288.3154999999997</v>
      </c>
      <c r="X297" s="17"/>
      <c r="Y297" s="17">
        <f>SUM(Y293:Y295)</f>
        <v>5453.1265000000003</v>
      </c>
      <c r="Z297" s="17"/>
      <c r="AA297" s="17">
        <f>SUM(AA293:AA295)</f>
        <v>-1835.1889999999994</v>
      </c>
      <c r="AB297" s="17"/>
      <c r="AC297" s="17"/>
      <c r="AD297" s="12"/>
      <c r="AE297" s="12"/>
      <c r="AF297" s="12"/>
      <c r="AG297" s="12"/>
      <c r="AH297" s="12"/>
      <c r="AI297" s="13"/>
      <c r="AJ297" s="13"/>
    </row>
    <row r="298" spans="1:36" ht="15.75">
      <c r="A298" s="81" t="s">
        <v>163</v>
      </c>
      <c r="B298" s="82"/>
      <c r="C298" s="83">
        <v>351.52680010842738</v>
      </c>
      <c r="D298" s="35"/>
      <c r="E298" s="41"/>
      <c r="F298" s="35"/>
      <c r="G298" s="35"/>
      <c r="H298" s="35"/>
      <c r="I298" s="35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 t="s">
        <v>37</v>
      </c>
      <c r="V298" s="12"/>
      <c r="W298" s="21" t="s">
        <v>60</v>
      </c>
      <c r="X298" s="17"/>
      <c r="Y298" s="21" t="s">
        <v>60</v>
      </c>
      <c r="Z298" s="17"/>
      <c r="AA298" s="20" t="s">
        <v>60</v>
      </c>
      <c r="AB298" s="17"/>
      <c r="AC298" s="17"/>
      <c r="AD298" s="12"/>
      <c r="AE298" s="12"/>
      <c r="AF298" s="12"/>
      <c r="AG298" s="12"/>
      <c r="AH298" s="12"/>
      <c r="AI298" s="13"/>
      <c r="AJ298" s="13"/>
    </row>
    <row r="299" spans="1:36" ht="15.75">
      <c r="A299" s="81" t="s">
        <v>164</v>
      </c>
      <c r="B299" s="82"/>
      <c r="C299" s="39">
        <v>2.4706828430670948</v>
      </c>
      <c r="D299" s="35"/>
      <c r="E299" s="35"/>
      <c r="F299" s="35"/>
      <c r="G299" s="35"/>
      <c r="H299" s="35"/>
      <c r="I299" s="35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 t="s">
        <v>38</v>
      </c>
      <c r="V299" s="12"/>
      <c r="W299" s="17"/>
      <c r="X299" s="17"/>
      <c r="Y299" s="17"/>
      <c r="Z299" s="17"/>
      <c r="AA299" s="17"/>
      <c r="AB299" s="17"/>
      <c r="AC299" s="17"/>
      <c r="AD299" s="12"/>
      <c r="AE299" s="12"/>
      <c r="AF299" s="12"/>
      <c r="AG299" s="12"/>
      <c r="AH299" s="12"/>
      <c r="AI299" s="13"/>
      <c r="AJ299" s="13"/>
    </row>
    <row r="300" spans="1:36" ht="15.75">
      <c r="A300" s="34"/>
      <c r="B300" s="34"/>
      <c r="C300" s="34"/>
      <c r="D300" s="35"/>
      <c r="E300" s="34"/>
      <c r="F300" s="35"/>
      <c r="G300" s="35"/>
      <c r="H300" s="35"/>
      <c r="I300" s="46" t="s">
        <v>146</v>
      </c>
      <c r="J300" s="12"/>
      <c r="K300" s="12"/>
      <c r="L300" s="12"/>
      <c r="M300" s="12"/>
      <c r="N300" s="12"/>
      <c r="O300" s="12"/>
      <c r="P300" s="12"/>
      <c r="Q300" s="12"/>
      <c r="R300" s="13"/>
      <c r="S300" s="13"/>
      <c r="T300" s="13"/>
      <c r="U300" s="12"/>
      <c r="V300" s="13"/>
      <c r="W300" s="13" t="s">
        <v>8</v>
      </c>
      <c r="X300" s="13"/>
      <c r="Y300" s="13" t="s">
        <v>8</v>
      </c>
      <c r="Z300" s="13"/>
      <c r="AA300" s="13" t="s">
        <v>8</v>
      </c>
      <c r="AB300" s="13"/>
      <c r="AC300" s="13"/>
      <c r="AD300" s="13"/>
      <c r="AE300" s="13"/>
      <c r="AF300" s="13"/>
      <c r="AG300" s="13"/>
      <c r="AH300" s="13"/>
      <c r="AI300" s="13"/>
      <c r="AJ300" s="13"/>
    </row>
    <row r="301" spans="1:36" ht="15.75">
      <c r="A301" s="34"/>
      <c r="B301" s="34"/>
      <c r="C301" s="63"/>
      <c r="D301" s="51"/>
      <c r="E301" s="63"/>
      <c r="F301" s="51"/>
      <c r="G301" s="63"/>
      <c r="H301" s="51"/>
      <c r="I301" s="63"/>
      <c r="J301" s="12"/>
      <c r="K301" s="12"/>
      <c r="L301" s="12"/>
      <c r="M301" s="12"/>
      <c r="N301" s="12"/>
      <c r="O301" s="12"/>
      <c r="P301" s="12"/>
      <c r="Q301" s="13"/>
      <c r="R301" s="13"/>
      <c r="S301" s="13"/>
      <c r="T301" s="13"/>
      <c r="U301" s="12" t="s">
        <v>40</v>
      </c>
      <c r="V301" s="13"/>
      <c r="W301" s="13"/>
      <c r="X301" s="13"/>
      <c r="Y301" s="13"/>
      <c r="Z301" s="13"/>
      <c r="AA301" s="13"/>
      <c r="AB301" s="13"/>
      <c r="AC301" s="13" t="s">
        <v>8</v>
      </c>
      <c r="AD301" s="13"/>
      <c r="AE301" s="13"/>
      <c r="AF301" s="13"/>
      <c r="AG301" s="13"/>
      <c r="AH301" s="13"/>
      <c r="AI301" s="13"/>
      <c r="AJ301" s="13"/>
    </row>
    <row r="302" spans="1:36" ht="15.75">
      <c r="A302" s="34"/>
      <c r="B302" s="34"/>
      <c r="C302" s="51"/>
      <c r="D302" s="51"/>
      <c r="E302" s="51"/>
      <c r="F302" s="51"/>
      <c r="G302" s="51"/>
      <c r="H302" s="51"/>
      <c r="I302" s="51"/>
      <c r="J302" s="12"/>
      <c r="K302" s="12"/>
      <c r="L302" s="12"/>
      <c r="M302" s="12"/>
      <c r="N302" s="12"/>
      <c r="O302" s="12"/>
      <c r="P302" s="12"/>
      <c r="Q302" s="13"/>
      <c r="R302" s="13"/>
      <c r="S302" s="13"/>
      <c r="T302" s="13"/>
      <c r="U302" s="12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</row>
    <row r="303" spans="1:36" ht="15.75">
      <c r="A303" s="34"/>
      <c r="B303" s="34"/>
      <c r="C303" s="64"/>
      <c r="D303" s="51"/>
      <c r="E303" s="64"/>
      <c r="F303" s="51"/>
      <c r="G303" s="64"/>
      <c r="H303" s="51"/>
      <c r="I303" s="64"/>
      <c r="J303" s="12"/>
      <c r="K303" s="12"/>
      <c r="L303" s="12"/>
      <c r="M303" s="12"/>
      <c r="N303" s="13"/>
      <c r="O303" s="13"/>
      <c r="P303" s="13"/>
      <c r="Q303" s="13"/>
      <c r="R303" s="13"/>
      <c r="S303" s="13"/>
      <c r="T303" s="13"/>
      <c r="U303" s="12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</row>
    <row r="304" spans="1:36" ht="15.75">
      <c r="A304" s="13"/>
      <c r="B304" s="13"/>
      <c r="C304" s="13"/>
      <c r="D304" s="13"/>
      <c r="E304" s="13"/>
      <c r="F304" s="13"/>
      <c r="G304" s="13"/>
      <c r="H304" s="13"/>
      <c r="I304" s="46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</row>
    <row r="305" spans="1:36" ht="15.7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</row>
    <row r="306" spans="1:36" ht="15.7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</row>
    <row r="307" spans="1:36" ht="15.7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</row>
    <row r="308" spans="1:36" ht="15.7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</row>
    <row r="309" spans="1:36" ht="15.7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</row>
    <row r="310" spans="1:36" ht="15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</row>
    <row r="311" spans="1:36" ht="15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</row>
    <row r="312" spans="1:36" ht="15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</row>
    <row r="313" spans="1:36" ht="15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</row>
    <row r="314" spans="1:36" ht="15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</row>
    <row r="315" spans="1:36" ht="15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</row>
    <row r="316" spans="1:36" ht="15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</row>
    <row r="317" spans="1:36" ht="15.7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</row>
    <row r="318" spans="1:36" ht="15.7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</row>
    <row r="319" spans="1:36" ht="15.7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</row>
    <row r="320" spans="1:36" ht="15.7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</row>
    <row r="321" spans="1:36" ht="15.7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</row>
    <row r="322" spans="1:36" ht="15.7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</row>
    <row r="323" spans="1:36" ht="15.7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</row>
    <row r="324" spans="1:36" ht="15.7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</row>
    <row r="325" spans="1:36" ht="15.7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</row>
    <row r="326" spans="1:36" ht="15.7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</row>
    <row r="327" spans="1:36" ht="15.7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</row>
    <row r="328" spans="1:36" ht="15.7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</row>
    <row r="329" spans="1:36" ht="15.7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</row>
    <row r="330" spans="1:36" ht="15.7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</row>
    <row r="331" spans="1:36" ht="15.7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</row>
    <row r="332" spans="1:36" ht="15.7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</row>
    <row r="333" spans="1:36" ht="15.7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</row>
    <row r="334" spans="1:36" ht="15.7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</row>
    <row r="335" spans="1:36" ht="15.7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</row>
    <row r="336" spans="1:36" ht="15.7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</row>
    <row r="337" spans="1:36" ht="15.7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</row>
    <row r="338" spans="1:36" ht="15.7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</row>
    <row r="339" spans="1:36" ht="15.7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</row>
    <row r="340" spans="1:36" ht="15.7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</row>
    <row r="341" spans="1:36" ht="15.7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</row>
    <row r="342" spans="1:36" ht="15.7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</row>
    <row r="343" spans="1:36" ht="15.7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</row>
    <row r="344" spans="1:36" ht="15.7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</row>
    <row r="345" spans="1:36" ht="15.7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</row>
    <row r="346" spans="1:36" ht="15.7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</row>
    <row r="347" spans="1:36" ht="15.7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</row>
    <row r="348" spans="1:36" ht="15.7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</row>
    <row r="349" spans="1:36" ht="15.7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</row>
    <row r="350" spans="1:36" ht="15.7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</row>
    <row r="351" spans="1:36" ht="15.7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</row>
    <row r="352" spans="1:36" ht="15.7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</row>
    <row r="353" spans="1:36" ht="15.7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</row>
    <row r="354" spans="1:36" ht="15.7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</row>
    <row r="355" spans="1:36" ht="15.7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</row>
    <row r="356" spans="1:36" ht="15.7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</row>
    <row r="357" spans="1:36" ht="15.7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</row>
    <row r="358" spans="1:36" ht="15.7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</row>
    <row r="359" spans="1:36" ht="15.7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</row>
    <row r="360" spans="1:36" ht="15.7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</row>
    <row r="361" spans="1:36" ht="15.7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</row>
    <row r="362" spans="1:36" ht="15.7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</row>
    <row r="363" spans="1:36" ht="15.7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</row>
    <row r="364" spans="1:36" ht="15.7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</row>
    <row r="365" spans="1:36" ht="15.7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</row>
    <row r="366" spans="1:36" ht="15.7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</row>
    <row r="367" spans="1:36" ht="15.7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</row>
    <row r="368" spans="1:36" ht="15.7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</row>
    <row r="369" spans="1:36" ht="15.7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</row>
    <row r="370" spans="1:36" ht="15.7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</row>
    <row r="371" spans="1:36" ht="15.7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</row>
    <row r="372" spans="1:36" ht="15.7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</row>
    <row r="373" spans="1:36" ht="15.7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</row>
    <row r="374" spans="1:36" ht="15.7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</row>
    <row r="375" spans="1:36" ht="15.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</row>
    <row r="376" spans="1:36" ht="15.7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</row>
    <row r="377" spans="1:36" ht="15.7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</row>
    <row r="378" spans="1:36" ht="15.7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</row>
    <row r="379" spans="1:36" ht="15.7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</row>
    <row r="380" spans="1:36" ht="15.7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</row>
    <row r="381" spans="1:36" ht="15.7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</row>
    <row r="382" spans="1:36" ht="15.7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</row>
    <row r="383" spans="1:36" ht="15.7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</row>
    <row r="384" spans="1:36" ht="15.7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</row>
    <row r="385" spans="1:36" ht="15.7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</row>
    <row r="386" spans="1:36" ht="15.7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</row>
    <row r="387" spans="1:36" ht="15.7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</row>
    <row r="388" spans="1:36" ht="15.7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</row>
    <row r="389" spans="1:36" ht="15.7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</row>
    <row r="390" spans="1:36" ht="15.7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</row>
    <row r="391" spans="1:36" ht="15.7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</row>
    <row r="392" spans="1:36" ht="15.7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</row>
    <row r="393" spans="1:36" ht="15.7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</row>
    <row r="394" spans="1:36" ht="15.7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</row>
    <row r="395" spans="1:36" ht="15.7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</row>
    <row r="396" spans="1:36" ht="15.7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</row>
    <row r="397" spans="1:36" ht="15.7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</row>
    <row r="398" spans="1:36" ht="15.7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</row>
    <row r="399" spans="1:36" ht="15.7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</row>
    <row r="400" spans="1:36" ht="15.7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</row>
    <row r="401" spans="1:36" ht="15.7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</row>
    <row r="402" spans="1:36" ht="15.7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</row>
    <row r="403" spans="1:36" ht="15.7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</row>
    <row r="404" spans="1:36" ht="15.7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</row>
    <row r="405" spans="1:36" ht="15.7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U405" s="13"/>
    </row>
    <row r="406" spans="1:36" ht="15.75">
      <c r="U406" s="13"/>
    </row>
    <row r="407" spans="1:36" ht="15.75">
      <c r="U407" s="13"/>
    </row>
    <row r="408" spans="1:36" ht="15.75">
      <c r="U408" s="13"/>
    </row>
  </sheetData>
  <phoneticPr fontId="3" type="noConversion"/>
  <pageMargins left="0.25" right="0.25" top="0.25" bottom="0.25" header="0.5" footer="0.5"/>
  <pageSetup scale="6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JULY</vt:lpstr>
      <vt:lpstr>August</vt:lpstr>
      <vt:lpstr>September</vt:lpstr>
      <vt:lpstr>October</vt:lpstr>
      <vt:lpstr>November</vt:lpstr>
      <vt:lpstr>December</vt:lpstr>
      <vt:lpstr>January</vt:lpstr>
      <vt:lpstr>February</vt:lpstr>
      <vt:lpstr>March</vt:lpstr>
      <vt:lpstr>April</vt:lpstr>
      <vt:lpstr>May</vt:lpstr>
      <vt:lpstr>June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</vt:vector>
  </TitlesOfParts>
  <Company>VIWAPASTT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Employee</dc:creator>
  <cp:lastModifiedBy>Wendy Williams</cp:lastModifiedBy>
  <cp:lastPrinted>2020-05-19T12:55:59Z</cp:lastPrinted>
  <dcterms:created xsi:type="dcterms:W3CDTF">2002-01-09T14:32:39Z</dcterms:created>
  <dcterms:modified xsi:type="dcterms:W3CDTF">2021-09-13T16:31:20Z</dcterms:modified>
</cp:coreProperties>
</file>